
<file path=[Content_Types].xml><?xml version="1.0" encoding="utf-8"?>
<Types xmlns="http://schemas.openxmlformats.org/package/2006/content-types"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13.xml" ContentType="application/vnd.openxmlformats-officedocument.spreadsheetml.worksheet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omments8.xml" ContentType="application/vnd.openxmlformats-officedocument.spreadsheetml.comments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drawings/drawing17.xml" ContentType="application/vnd.openxmlformats-officedocument.drawing+xml"/>
  <Override PartName="/xl/drawings/drawing28.xml" ContentType="application/vnd.openxmlformats-officedocument.drawing+xml"/>
  <Override PartName="/xl/comments29.xml" ContentType="application/vnd.openxmlformats-officedocument.spreadsheetml.comments+xml"/>
  <Default Extension="xml" ContentType="application/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xl/comments18.xml" ContentType="application/vnd.openxmlformats-officedocument.spreadsheetml.comments+xml"/>
  <Override PartName="/xl/charts/chart49.xml" ContentType="application/vnd.openxmlformats-officedocument.drawingml.chart+xml"/>
  <Override PartName="/xl/drawings/drawing35.xml" ContentType="application/vnd.openxmlformats-officedocument.drawing+xml"/>
  <Override PartName="/xl/worksheets/sheet3.xml" ContentType="application/vnd.openxmlformats-officedocument.spreadsheetml.worksheet+xml"/>
  <Override PartName="/xl/drawings/drawing13.xml" ContentType="application/vnd.openxmlformats-officedocument.drawing+xml"/>
  <Override PartName="/xl/charts/chart27.xml" ContentType="application/vnd.openxmlformats-officedocument.drawingml.chart+xml"/>
  <Override PartName="/xl/drawings/drawing24.xml" ContentType="application/vnd.openxmlformats-officedocument.drawing+xml"/>
  <Override PartName="/xl/charts/chart38.xml" ContentType="application/vnd.openxmlformats-officedocument.drawingml.chart+xml"/>
  <Override PartName="/xl/comments25.xml" ContentType="application/vnd.openxmlformats-officedocument.spreadsheetml.comments+xml"/>
  <Override PartName="/xl/charts/chart56.xml" ContentType="application/vnd.openxmlformats-officedocument.drawingml.chart+xml"/>
  <Override PartName="/xl/comments36.xml" ContentType="application/vnd.openxmlformats-officedocument.spreadsheetml.comments+xml"/>
  <Override PartName="/xl/charts/chart16.xml" ContentType="application/vnd.openxmlformats-officedocument.drawingml.chart+xml"/>
  <Override PartName="/xl/comments14.xml" ContentType="application/vnd.openxmlformats-officedocument.spreadsheetml.comments+xml"/>
  <Override PartName="/xl/drawings/drawing20.xml" ContentType="application/vnd.openxmlformats-officedocument.drawing+xml"/>
  <Override PartName="/xl/charts/chart34.xml" ContentType="application/vnd.openxmlformats-officedocument.drawingml.chart+xml"/>
  <Override PartName="/xl/charts/chart45.xml" ContentType="application/vnd.openxmlformats-officedocument.drawingml.chart+xml"/>
  <Override PartName="/xl/drawings/drawing31.xml" ContentType="application/vnd.openxmlformats-officedocument.drawing+xml"/>
  <Override PartName="/xl/charts/chart63.xml" ContentType="application/vnd.openxmlformats-officedocument.drawingml.chart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Default Extension="doc" ContentType="application/msword"/>
  <Override PartName="/xl/charts/chart23.xml" ContentType="application/vnd.openxmlformats-officedocument.drawingml.chart+xml"/>
  <Override PartName="/xl/comments21.xml" ContentType="application/vnd.openxmlformats-officedocument.spreadsheetml.comments+xml"/>
  <Override PartName="/xl/charts/chart52.xml" ContentType="application/vnd.openxmlformats-officedocument.drawingml.chart+xml"/>
  <Override PartName="/xl/comments32.xml" ContentType="application/vnd.openxmlformats-officedocument.spreadsheetml.comments+xml"/>
  <Override PartName="/xl/worksheets/sheet18.xml" ContentType="application/vnd.openxmlformats-officedocument.spreadsheetml.worksheet+xml"/>
  <Override PartName="/xl/worksheets/sheet36.xml" ContentType="application/vnd.openxmlformats-officedocument.spreadsheetml.worksheet+xml"/>
  <Override PartName="/xl/charts/chart9.xml" ContentType="application/vnd.openxmlformats-officedocument.drawingml.chart+xml"/>
  <Override PartName="/xl/charts/chart12.xml" ContentType="application/vnd.openxmlformats-officedocument.drawingml.chart+xml"/>
  <Override PartName="/xl/comments10.xml" ContentType="application/vnd.openxmlformats-officedocument.spreadsheetml.comments+xml"/>
  <Override PartName="/xl/charts/chart30.xml" ContentType="application/vnd.openxmlformats-officedocument.drawingml.chart+xml"/>
  <Override PartName="/xl/charts/chart41.xml" ContentType="application/vnd.openxmlformats-officedocument.drawingml.chart+xml"/>
  <Override PartName="/xl/worksheets/sheet25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32.xml" ContentType="application/vnd.openxmlformats-officedocument.spreadsheetml.worksheet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comments9.xml" ContentType="application/vnd.openxmlformats-officedocument.spreadsheetml.comments+xml"/>
  <Override PartName="/xl/drawings/drawing29.xml" ContentType="application/vnd.openxmlformats-officedocument.drawing+xml"/>
  <Override PartName="/xl/worksheets/sheet8.xml" ContentType="application/vnd.openxmlformats-officedocument.spreadsheetml.worksheet+xml"/>
  <Override PartName="/xl/worksheets/sheet21.xml" ContentType="application/vnd.openxmlformats-officedocument.spreadsheetml.worksheet+xml"/>
  <Default Extension="emf" ContentType="image/x-emf"/>
  <Override PartName="/xl/drawings/drawing18.xml" ContentType="application/vnd.openxmlformats-officedocument.drawing+xml"/>
  <Override PartName="/xl/drawings/drawing36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comments19.xml" ContentType="application/vnd.openxmlformats-officedocument.spreadsheetml.comments+xml"/>
  <Override PartName="/xl/charts/chart39.xml" ContentType="application/vnd.openxmlformats-officedocument.drawingml.chart+xml"/>
  <Override PartName="/xl/drawings/drawing25.xml" ContentType="application/vnd.openxmlformats-officedocument.drawing+xml"/>
  <Override PartName="/xl/charts/chart57.xml" ContentType="application/vnd.openxmlformats-officedocument.drawingml.chart+xml"/>
  <Override PartName="/xl/comments37.xml" ContentType="application/vnd.openxmlformats-officedocument.spreadsheetml.comments+xml"/>
  <Override PartName="/docProps/app.xml" ContentType="application/vnd.openxmlformats-officedocument.extended-properties+xml"/>
  <Override PartName="/xl/drawings/drawing14.xml" ContentType="application/vnd.openxmlformats-officedocument.drawing+xml"/>
  <Override PartName="/xl/charts/chart28.xml" ContentType="application/vnd.openxmlformats-officedocument.drawingml.chart+xml"/>
  <Override PartName="/xl/comments26.xml" ContentType="application/vnd.openxmlformats-officedocument.spreadsheetml.comments+xml"/>
  <Override PartName="/xl/charts/chart46.xml" ContentType="application/vnd.openxmlformats-officedocument.drawingml.chart+xml"/>
  <Override PartName="/xl/drawings/drawing32.xml" ContentType="application/vnd.openxmlformats-officedocument.drawing+xml"/>
  <Default Extension="vml" ContentType="application/vnd.openxmlformats-officedocument.vmlDrawing"/>
  <Override PartName="/xl/comments1.xml" ContentType="application/vnd.openxmlformats-officedocument.spreadsheetml.comments+xml"/>
  <Override PartName="/xl/charts/chart17.xml" ContentType="application/vnd.openxmlformats-officedocument.drawingml.chart+xml"/>
  <Override PartName="/xl/comments15.xml" ContentType="application/vnd.openxmlformats-officedocument.spreadsheetml.comments+xml"/>
  <Override PartName="/xl/drawings/drawing21.xml" ContentType="application/vnd.openxmlformats-officedocument.drawing+xml"/>
  <Override PartName="/xl/charts/chart35.xml" ContentType="application/vnd.openxmlformats-officedocument.drawingml.chart+xml"/>
  <Override PartName="/xl/charts/chart53.xml" ContentType="application/vnd.openxmlformats-officedocument.drawingml.chart+xml"/>
  <Override PartName="/xl/comments33.xml" ContentType="application/vnd.openxmlformats-officedocument.spreadsheetml.comments+xml"/>
  <Override PartName="/xl/charts/chart64.xml" ContentType="application/vnd.openxmlformats-officedocument.drawingml.char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charts/chart13.xml" ContentType="application/vnd.openxmlformats-officedocument.drawingml.chart+xml"/>
  <Override PartName="/xl/drawings/drawing10.xml" ContentType="application/vnd.openxmlformats-officedocument.drawing+xml"/>
  <Override PartName="/xl/charts/chart24.xml" ContentType="application/vnd.openxmlformats-officedocument.drawingml.chart+xml"/>
  <Override PartName="/xl/comments22.xml" ContentType="application/vnd.openxmlformats-officedocument.spreadsheetml.comments+xml"/>
  <Override PartName="/xl/charts/chart42.xml" ContentType="application/vnd.openxmlformats-officedocument.drawingml.chart+xml"/>
  <Override PartName="/xl/comments40.xml" ContentType="application/vnd.openxmlformats-officedocument.spreadsheetml.comments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xl/comments11.xml" ContentType="application/vnd.openxmlformats-officedocument.spreadsheetml.comments+xml"/>
  <Override PartName="/xl/charts/chart31.xml" ContentType="application/vnd.openxmlformats-officedocument.drawingml.chart+xml"/>
  <Override PartName="/xl/charts/chart60.xml" ContentType="application/vnd.openxmlformats-officedocument.drawingml.char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charts/chart6.xml" ContentType="application/vnd.openxmlformats-officedocument.drawingml.chart+xml"/>
  <Override PartName="/xl/charts/chart20.xml" ContentType="application/vnd.openxmlformats-officedocument.drawingml.chart+xml"/>
  <Override PartName="/xl/worksheets/sheet9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drawings/drawing8.xml" ContentType="application/vnd.openxmlformats-officedocument.drawing+xml"/>
  <Override PartName="/xl/drawings/drawing19.xml" ContentType="application/vnd.openxmlformats-officedocument.drawing+xml"/>
  <Override PartName="/xl/worksheets/sheet11.xml" ContentType="application/vnd.openxmlformats-officedocument.spreadsheetml.worksheet+xml"/>
  <Override PartName="/xl/worksheets/sheet40.xml" ContentType="application/vnd.openxmlformats-officedocument.spreadsheetml.worksheet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drawings/drawing37.xml" ContentType="application/vnd.openxmlformats-officedocument.drawing+xml"/>
  <Default Extension="rels" ContentType="application/vnd.openxmlformats-package.relationships+xml"/>
  <Override PartName="/xl/worksheets/sheet5.xml" ContentType="application/vnd.openxmlformats-officedocument.spreadsheetml.worksheet+xml"/>
  <Override PartName="/xl/drawings/drawing15.xml" ContentType="application/vnd.openxmlformats-officedocument.drawing+xml"/>
  <Override PartName="/xl/charts/chart29.xml" ContentType="application/vnd.openxmlformats-officedocument.drawingml.chart+xml"/>
  <Override PartName="/xl/drawings/drawing26.xml" ContentType="application/vnd.openxmlformats-officedocument.drawing+xml"/>
  <Override PartName="/xl/comments27.xml" ContentType="application/vnd.openxmlformats-officedocument.spreadsheetml.comments+xml"/>
  <Override PartName="/xl/charts/chart58.xml" ContentType="application/vnd.openxmlformats-officedocument.drawingml.chart+xml"/>
  <Override PartName="/xl/comments38.xml" ContentType="application/vnd.openxmlformats-officedocument.spreadsheetml.comments+xml"/>
  <Override PartName="/xl/comments2.xml" ContentType="application/vnd.openxmlformats-officedocument.spreadsheetml.comments+xml"/>
  <Override PartName="/xl/charts/chart18.xml" ContentType="application/vnd.openxmlformats-officedocument.drawingml.chart+xml"/>
  <Override PartName="/xl/comments16.xml" ContentType="application/vnd.openxmlformats-officedocument.spreadsheetml.comments+xml"/>
  <Override PartName="/xl/drawings/drawing22.xml" ContentType="application/vnd.openxmlformats-officedocument.drawing+xml"/>
  <Override PartName="/xl/charts/chart36.xml" ContentType="application/vnd.openxmlformats-officedocument.drawingml.chart+xml"/>
  <Override PartName="/xl/charts/chart47.xml" ContentType="application/vnd.openxmlformats-officedocument.drawingml.chart+xml"/>
  <Override PartName="/xl/drawings/drawing33.xml" ContentType="application/vnd.openxmlformats-officedocument.drawing+xml"/>
  <Override PartName="/xl/charts/chart65.xml" ContentType="application/vnd.openxmlformats-officedocument.drawingml.chart+xml"/>
  <Override PartName="/xl/worksheets/sheet1.xml" ContentType="application/vnd.openxmlformats-officedocument.spreadsheetml.worksheet+xml"/>
  <Override PartName="/xl/drawings/drawing11.xml" ContentType="application/vnd.openxmlformats-officedocument.drawing+xml"/>
  <Override PartName="/xl/charts/chart25.xml" ContentType="application/vnd.openxmlformats-officedocument.drawingml.chart+xml"/>
  <Override PartName="/xl/comments23.xml" ContentType="application/vnd.openxmlformats-officedocument.spreadsheetml.comments+xml"/>
  <Override PartName="/xl/charts/chart54.xml" ContentType="application/vnd.openxmlformats-officedocument.drawingml.chart+xml"/>
  <Override PartName="/xl/comments34.xml" ContentType="application/vnd.openxmlformats-officedocument.spreadsheetml.comments+xml"/>
  <Override PartName="/xl/worksheets/sheet38.xml" ContentType="application/vnd.openxmlformats-officedocument.spreadsheetml.worksheet+xml"/>
  <Override PartName="/xl/charts/chart14.xml" ContentType="application/vnd.openxmlformats-officedocument.drawingml.chart+xml"/>
  <Override PartName="/xl/comments12.xml" ContentType="application/vnd.openxmlformats-officedocument.spreadsheetml.comments+xml"/>
  <Override PartName="/xl/charts/chart32.xml" ContentType="application/vnd.openxmlformats-officedocument.drawingml.chart+xml"/>
  <Override PartName="/xl/charts/chart43.xml" ContentType="application/vnd.openxmlformats-officedocument.drawingml.chart+xml"/>
  <Override PartName="/xl/charts/chart61.xml" ContentType="application/vnd.openxmlformats-officedocument.drawingml.chart+xml"/>
  <Override PartName="/xl/comments41.xml" ContentType="application/vnd.openxmlformats-officedocument.spreadsheetml.comments+xml"/>
  <Override PartName="/xl/worksheets/sheet27.xml" ContentType="application/vnd.openxmlformats-officedocument.spreadsheetml.worksheet+xml"/>
  <Override PartName="/xl/charts/chart21.xml" ContentType="application/vnd.openxmlformats-officedocument.drawingml.chart+xml"/>
  <Override PartName="/xl/comments30.xml" ContentType="application/vnd.openxmlformats-officedocument.spreadsheetml.comments+xml"/>
  <Override PartName="/xl/charts/chart50.xml" ContentType="application/vnd.openxmlformats-officedocument.drawingml.chart+xml"/>
  <Override PartName="/xl/worksheets/sheet16.xml" ContentType="application/vnd.openxmlformats-officedocument.spreadsheetml.worksheet+xml"/>
  <Override PartName="/xl/worksheets/sheet34.xml" ContentType="application/vnd.openxmlformats-officedocument.spreadsheetml.worksheet+xml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drawings/drawing9.xml" ContentType="application/vnd.openxmlformats-officedocument.drawing+xml"/>
  <Override PartName="/xl/worksheets/sheet23.xml" ContentType="application/vnd.openxmlformats-officedocument.spreadsheetml.worksheet+xml"/>
  <Override PartName="/xl/worksheets/sheet41.xml" ContentType="application/vnd.openxmlformats-officedocument.spreadsheetml.worksheet+xml"/>
  <Override PartName="/xl/drawings/drawing38.xml" ContentType="application/vnd.openxmlformats-officedocument.drawing+xml"/>
  <Override PartName="/xl/worksheets/sheet6.xml" ContentType="application/vnd.openxmlformats-officedocument.spreadsheetml.worksheet+xml"/>
  <Override PartName="/xl/worksheets/sheet12.xml" ContentType="application/vnd.openxmlformats-officedocument.spreadsheetml.worksheet+xml"/>
  <Override PartName="/xl/worksheets/sheet30.xml" ContentType="application/vnd.openxmlformats-officedocument.spreadsheetml.worksheet+xml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comments7.xml" ContentType="application/vnd.openxmlformats-officedocument.spreadsheetml.comments+xml"/>
  <Override PartName="/xl/drawings/drawing27.xml" ContentType="application/vnd.openxmlformats-officedocument.drawing+xml"/>
  <Override PartName="/xl/charts/chart59.xml" ContentType="application/vnd.openxmlformats-officedocument.drawingml.chart+xml"/>
  <Override PartName="/xl/comments39.xml" ContentType="application/vnd.openxmlformats-officedocument.spreadsheetml.comments+xml"/>
  <Override PartName="/xl/drawings/drawing16.xml" ContentType="application/vnd.openxmlformats-officedocument.drawing+xml"/>
  <Override PartName="/xl/comments28.xml" ContentType="application/vnd.openxmlformats-officedocument.spreadsheetml.comments+xml"/>
  <Override PartName="/xl/charts/chart48.xml" ContentType="application/vnd.openxmlformats-officedocument.drawingml.chart+xml"/>
  <Override PartName="/xl/drawings/drawing34.xml" ContentType="application/vnd.openxmlformats-officedocument.drawing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omments3.xml" ContentType="application/vnd.openxmlformats-officedocument.spreadsheetml.comments+xml"/>
  <Override PartName="/xl/charts/chart19.xml" ContentType="application/vnd.openxmlformats-officedocument.drawingml.chart+xml"/>
  <Override PartName="/xl/comments17.xml" ContentType="application/vnd.openxmlformats-officedocument.spreadsheetml.comments+xml"/>
  <Override PartName="/xl/drawings/drawing23.xml" ContentType="application/vnd.openxmlformats-officedocument.drawing+xml"/>
  <Override PartName="/xl/charts/chart37.xml" ContentType="application/vnd.openxmlformats-officedocument.drawingml.chart+xml"/>
  <Override PartName="/xl/charts/chart55.xml" ContentType="application/vnd.openxmlformats-officedocument.drawingml.chart+xml"/>
  <Override PartName="/xl/comments35.xml" ContentType="application/vnd.openxmlformats-officedocument.spreadsheetml.comments+xml"/>
  <Override PartName="/xl/charts/chart66.xml" ContentType="application/vnd.openxmlformats-officedocument.drawingml.chart+xml"/>
  <Override PartName="/xl/drawings/drawing12.xml" ContentType="application/vnd.openxmlformats-officedocument.drawing+xml"/>
  <Override PartName="/xl/charts/chart26.xml" ContentType="application/vnd.openxmlformats-officedocument.drawingml.chart+xml"/>
  <Override PartName="/xl/comments24.xml" ContentType="application/vnd.openxmlformats-officedocument.spreadsheetml.comments+xml"/>
  <Override PartName="/xl/charts/chart44.xml" ContentType="application/vnd.openxmlformats-officedocument.drawingml.chart+xml"/>
  <Override PartName="/xl/drawings/drawing30.xml" ContentType="application/vnd.openxmlformats-officedocument.drawing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charts/chart15.xml" ContentType="application/vnd.openxmlformats-officedocument.drawingml.chart+xml"/>
  <Override PartName="/xl/comments13.xml" ContentType="application/vnd.openxmlformats-officedocument.spreadsheetml.comments+xml"/>
  <Override PartName="/xl/charts/chart33.xml" ContentType="application/vnd.openxmlformats-officedocument.drawingml.chart+xml"/>
  <Override PartName="/xl/comments31.xml" ContentType="application/vnd.openxmlformats-officedocument.spreadsheetml.comments+xml"/>
  <Override PartName="/xl/charts/chart51.xml" ContentType="application/vnd.openxmlformats-officedocument.drawingml.chart+xml"/>
  <Override PartName="/xl/charts/chart62.xml" ContentType="application/vnd.openxmlformats-officedocument.drawingml.chart+xml"/>
  <Override PartName="/xl/worksheets/sheet17.xml" ContentType="application/vnd.openxmlformats-officedocument.spreadsheetml.worksheet+xml"/>
  <Override PartName="/xl/charts/chart8.xml" ContentType="application/vnd.openxmlformats-officedocument.drawingml.chart+xml"/>
  <Override PartName="/xl/charts/chart11.xml" ContentType="application/vnd.openxmlformats-officedocument.drawingml.chart+xml"/>
  <Override PartName="/xl/charts/chart22.xml" ContentType="application/vnd.openxmlformats-officedocument.drawingml.chart+xml"/>
  <Override PartName="/xl/comments20.xml" ContentType="application/vnd.openxmlformats-officedocument.spreadsheetml.comments+xml"/>
  <Override PartName="/xl/charts/chart40.xml" ContentType="application/vnd.openxmlformats-officedocument.drawingml.chart+xml"/>
  <Override PartName="/xl/worksheets/sheet42.xml" ContentType="application/vnd.openxmlformats-officedocument.spreadsheetml.worksheet+xml"/>
  <Override PartName="/xl/drawings/drawing6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15" yWindow="225" windowWidth="19260" windowHeight="4770" tabRatio="794" firstSheet="30" activeTab="38"/>
  </bookViews>
  <sheets>
    <sheet name="Ala di Stura" sheetId="1" r:id="rId1"/>
    <sheet name="Balangero" sheetId="2" r:id="rId2"/>
    <sheet name="Balme" sheetId="3" r:id="rId3"/>
    <sheet name="Barbania" sheetId="4" r:id="rId4"/>
    <sheet name="Cafasse" sheetId="5" r:id="rId5"/>
    <sheet name="Cantoira" sheetId="6" r:id="rId6"/>
    <sheet name="Ceres" sheetId="7" r:id="rId7"/>
    <sheet name="Chialamberto" sheetId="8" r:id="rId8"/>
    <sheet name="Ciriè" sheetId="9" r:id="rId9"/>
    <sheet name="Coassolo T.se" sheetId="10" r:id="rId10"/>
    <sheet name="Corio" sheetId="11" r:id="rId11"/>
    <sheet name="Fiano" sheetId="12" r:id="rId12"/>
    <sheet name="Front" sheetId="13" r:id="rId13"/>
    <sheet name="Germagnano" sheetId="14" r:id="rId14"/>
    <sheet name="Givoletto" sheetId="15" r:id="rId15"/>
    <sheet name="Groscavallo" sheetId="16" r:id="rId16"/>
    <sheet name="Grosso" sheetId="17" r:id="rId17"/>
    <sheet name="La Cassa" sheetId="18" r:id="rId18"/>
    <sheet name="Lanzo T.se" sheetId="19" r:id="rId19"/>
    <sheet name="Lemie" sheetId="20" r:id="rId20"/>
    <sheet name="Mathi" sheetId="21" r:id="rId21"/>
    <sheet name="Mezzenile" sheetId="22" r:id="rId22"/>
    <sheet name="Monastero di Lanzo" sheetId="23" r:id="rId23"/>
    <sheet name="Nole" sheetId="24" r:id="rId24"/>
    <sheet name="Pessinetto" sheetId="25" r:id="rId25"/>
    <sheet name="Robassomero" sheetId="26" r:id="rId26"/>
    <sheet name="Rocca" sheetId="27" r:id="rId27"/>
    <sheet name="San Carlo C.se" sheetId="28" r:id="rId28"/>
    <sheet name="San Francesco al C.po" sheetId="29" r:id="rId29"/>
    <sheet name="San Maurizio C.se" sheetId="30" r:id="rId30"/>
    <sheet name="Traves" sheetId="31" r:id="rId31"/>
    <sheet name="Usseglio" sheetId="32" r:id="rId32"/>
    <sheet name="Val della Torre" sheetId="33" r:id="rId33"/>
    <sheet name="Vallo T.se" sheetId="34" r:id="rId34"/>
    <sheet name="Varisella" sheetId="35" r:id="rId35"/>
    <sheet name="Vauda C.se" sheetId="36" r:id="rId36"/>
    <sheet name="Villanova" sheetId="37" r:id="rId37"/>
    <sheet name="Viù" sheetId="38" r:id="rId38"/>
    <sheet name="Riepilogo" sheetId="39" r:id="rId39"/>
    <sheet name="riepilogo pap" sheetId="42" r:id="rId40"/>
    <sheet name="ECOSTAZIONI" sheetId="43" r:id="rId41"/>
    <sheet name="Foglio1" sheetId="44" r:id="rId42"/>
  </sheets>
  <calcPr calcId="124519"/>
</workbook>
</file>

<file path=xl/calcChain.xml><?xml version="1.0" encoding="utf-8"?>
<calcChain xmlns="http://schemas.openxmlformats.org/spreadsheetml/2006/main">
  <c r="K45" i="39"/>
  <c r="AB43"/>
  <c r="AA43"/>
  <c r="AI84" i="4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B84"/>
  <c r="AI83"/>
  <c r="AH83"/>
  <c r="AG83"/>
  <c r="AF83"/>
  <c r="AE83"/>
  <c r="AD83"/>
  <c r="AC83"/>
  <c r="AB83"/>
  <c r="AA83"/>
  <c r="Z83"/>
  <c r="Y83"/>
  <c r="X83"/>
  <c r="W83"/>
  <c r="V83"/>
  <c r="U83"/>
  <c r="T83"/>
  <c r="S83"/>
  <c r="R83"/>
  <c r="Q83"/>
  <c r="P83"/>
  <c r="O83"/>
  <c r="N83"/>
  <c r="M83"/>
  <c r="L83"/>
  <c r="K83"/>
  <c r="J83"/>
  <c r="I83"/>
  <c r="H83"/>
  <c r="G83"/>
  <c r="F83"/>
  <c r="E83"/>
  <c r="D83"/>
  <c r="C83"/>
  <c r="B83"/>
  <c r="AI82"/>
  <c r="AH82"/>
  <c r="AG82"/>
  <c r="AF82"/>
  <c r="AE82"/>
  <c r="AD82"/>
  <c r="AC82"/>
  <c r="AB82"/>
  <c r="AA82"/>
  <c r="Z82"/>
  <c r="Y82"/>
  <c r="X82"/>
  <c r="W82"/>
  <c r="V82"/>
  <c r="U82"/>
  <c r="T82"/>
  <c r="S82"/>
  <c r="R82"/>
  <c r="Q82"/>
  <c r="P82"/>
  <c r="O82"/>
  <c r="N82"/>
  <c r="M82"/>
  <c r="L82"/>
  <c r="K82"/>
  <c r="J82"/>
  <c r="I82"/>
  <c r="H82"/>
  <c r="G82"/>
  <c r="F82"/>
  <c r="E82"/>
  <c r="D82"/>
  <c r="C82"/>
  <c r="B82"/>
  <c r="AI81"/>
  <c r="AH81"/>
  <c r="AG81"/>
  <c r="AF81"/>
  <c r="AE81"/>
  <c r="AD81"/>
  <c r="AC81"/>
  <c r="AB81"/>
  <c r="AA81"/>
  <c r="Z81"/>
  <c r="Y81"/>
  <c r="X81"/>
  <c r="W81"/>
  <c r="V81"/>
  <c r="U81"/>
  <c r="T81"/>
  <c r="S81"/>
  <c r="R81"/>
  <c r="Q81"/>
  <c r="P81"/>
  <c r="O81"/>
  <c r="N81"/>
  <c r="M81"/>
  <c r="L81"/>
  <c r="K81"/>
  <c r="J81"/>
  <c r="I81"/>
  <c r="H81"/>
  <c r="G81"/>
  <c r="F81"/>
  <c r="E81"/>
  <c r="D81"/>
  <c r="C81"/>
  <c r="B81"/>
  <c r="AI80"/>
  <c r="AG80"/>
  <c r="AF80"/>
  <c r="AE80"/>
  <c r="AD80"/>
  <c r="AC80"/>
  <c r="AB80"/>
  <c r="AA80"/>
  <c r="Z80"/>
  <c r="Y80"/>
  <c r="X80"/>
  <c r="W80"/>
  <c r="V80"/>
  <c r="U80"/>
  <c r="T80"/>
  <c r="S80"/>
  <c r="R80"/>
  <c r="Q80"/>
  <c r="P80"/>
  <c r="O80"/>
  <c r="N80"/>
  <c r="M80"/>
  <c r="L80"/>
  <c r="K80"/>
  <c r="H80"/>
  <c r="G80"/>
  <c r="F80"/>
  <c r="E80"/>
  <c r="D80"/>
  <c r="C80"/>
  <c r="B80"/>
  <c r="AI79"/>
  <c r="AH79"/>
  <c r="AG79"/>
  <c r="AF79"/>
  <c r="AE79"/>
  <c r="AD79"/>
  <c r="AC79"/>
  <c r="AB79"/>
  <c r="AA79"/>
  <c r="Z79"/>
  <c r="Y79"/>
  <c r="X79"/>
  <c r="W79"/>
  <c r="V79"/>
  <c r="U79"/>
  <c r="T79"/>
  <c r="S79"/>
  <c r="R79"/>
  <c r="Q79"/>
  <c r="P79"/>
  <c r="O79"/>
  <c r="N79"/>
  <c r="M79"/>
  <c r="L79"/>
  <c r="K79"/>
  <c r="J79"/>
  <c r="I79"/>
  <c r="H79"/>
  <c r="G79"/>
  <c r="F79"/>
  <c r="E79"/>
  <c r="D79"/>
  <c r="C79"/>
  <c r="B79"/>
  <c r="AI78"/>
  <c r="AH78"/>
  <c r="AG78"/>
  <c r="AF78"/>
  <c r="AE78"/>
  <c r="AD78"/>
  <c r="AC78"/>
  <c r="AB78"/>
  <c r="AA78"/>
  <c r="Z78"/>
  <c r="Y78"/>
  <c r="X78"/>
  <c r="W78"/>
  <c r="V78"/>
  <c r="U78"/>
  <c r="T78"/>
  <c r="S78"/>
  <c r="R78"/>
  <c r="Q78"/>
  <c r="P78"/>
  <c r="O78"/>
  <c r="N78"/>
  <c r="M78"/>
  <c r="L78"/>
  <c r="K78"/>
  <c r="J78"/>
  <c r="I78"/>
  <c r="H78"/>
  <c r="G78"/>
  <c r="F78"/>
  <c r="E78"/>
  <c r="D78"/>
  <c r="C78"/>
  <c r="B78"/>
  <c r="AI77"/>
  <c r="AH77"/>
  <c r="AG77"/>
  <c r="AF77"/>
  <c r="AE77"/>
  <c r="AD77"/>
  <c r="AC77"/>
  <c r="AB77"/>
  <c r="AA77"/>
  <c r="Z77"/>
  <c r="Y77"/>
  <c r="X77"/>
  <c r="W77"/>
  <c r="V77"/>
  <c r="U77"/>
  <c r="T77"/>
  <c r="S77"/>
  <c r="R77"/>
  <c r="Q77"/>
  <c r="P77"/>
  <c r="O77"/>
  <c r="N77"/>
  <c r="M77"/>
  <c r="L77"/>
  <c r="K77"/>
  <c r="J77"/>
  <c r="I77"/>
  <c r="H77"/>
  <c r="G77"/>
  <c r="F77"/>
  <c r="E77"/>
  <c r="D77"/>
  <c r="C77"/>
  <c r="B77"/>
  <c r="AI76"/>
  <c r="AH76"/>
  <c r="AG76"/>
  <c r="AF76"/>
  <c r="AE76"/>
  <c r="AD76"/>
  <c r="AC76"/>
  <c r="AB76"/>
  <c r="AA76"/>
  <c r="Z76"/>
  <c r="Y76"/>
  <c r="X76"/>
  <c r="W76"/>
  <c r="V76"/>
  <c r="U76"/>
  <c r="T76"/>
  <c r="S76"/>
  <c r="R76"/>
  <c r="Q76"/>
  <c r="P76"/>
  <c r="O76"/>
  <c r="N76"/>
  <c r="M76"/>
  <c r="L76"/>
  <c r="K76"/>
  <c r="J76"/>
  <c r="I76"/>
  <c r="H76"/>
  <c r="G76"/>
  <c r="F76"/>
  <c r="E76"/>
  <c r="D76"/>
  <c r="C76"/>
  <c r="B76"/>
  <c r="AI75"/>
  <c r="AH75"/>
  <c r="AG75"/>
  <c r="AF75"/>
  <c r="AE75"/>
  <c r="AD75"/>
  <c r="AC75"/>
  <c r="AB75"/>
  <c r="AA75"/>
  <c r="Z75"/>
  <c r="Y75"/>
  <c r="X75"/>
  <c r="W75"/>
  <c r="V75"/>
  <c r="U75"/>
  <c r="T75"/>
  <c r="S75"/>
  <c r="R75"/>
  <c r="Q75"/>
  <c r="P75"/>
  <c r="O75"/>
  <c r="N75"/>
  <c r="M75"/>
  <c r="L75"/>
  <c r="K75"/>
  <c r="J75"/>
  <c r="I75"/>
  <c r="H75"/>
  <c r="G75"/>
  <c r="F75"/>
  <c r="E75"/>
  <c r="D75"/>
  <c r="C75"/>
  <c r="B75"/>
  <c r="AI74"/>
  <c r="AH74"/>
  <c r="AG74"/>
  <c r="AF74"/>
  <c r="AE74"/>
  <c r="AD74"/>
  <c r="AC74"/>
  <c r="AB74"/>
  <c r="AA74"/>
  <c r="Z74"/>
  <c r="Y74"/>
  <c r="X74"/>
  <c r="W74"/>
  <c r="V74"/>
  <c r="U74"/>
  <c r="T74"/>
  <c r="S74"/>
  <c r="R74"/>
  <c r="Q74"/>
  <c r="P74"/>
  <c r="O74"/>
  <c r="N74"/>
  <c r="M74"/>
  <c r="L74"/>
  <c r="K74"/>
  <c r="J74"/>
  <c r="I74"/>
  <c r="H74"/>
  <c r="G74"/>
  <c r="F74"/>
  <c r="E74"/>
  <c r="D74"/>
  <c r="C74"/>
  <c r="B74"/>
  <c r="AI73"/>
  <c r="AH73"/>
  <c r="AG73"/>
  <c r="AF73"/>
  <c r="AE73"/>
  <c r="AD73"/>
  <c r="AC73"/>
  <c r="AB73"/>
  <c r="AA73"/>
  <c r="Z73"/>
  <c r="Y73"/>
  <c r="X73"/>
  <c r="W73"/>
  <c r="V73"/>
  <c r="U73"/>
  <c r="T73"/>
  <c r="S73"/>
  <c r="R73"/>
  <c r="Q73"/>
  <c r="P73"/>
  <c r="O73"/>
  <c r="N73"/>
  <c r="M73"/>
  <c r="L73"/>
  <c r="K73"/>
  <c r="J73"/>
  <c r="I73"/>
  <c r="H73"/>
  <c r="G73"/>
  <c r="F73"/>
  <c r="E73"/>
  <c r="D73"/>
  <c r="C73"/>
  <c r="B73"/>
  <c r="AI72"/>
  <c r="AH72"/>
  <c r="AG72"/>
  <c r="AF72"/>
  <c r="AE72"/>
  <c r="AD72"/>
  <c r="AC72"/>
  <c r="AB72"/>
  <c r="AA72"/>
  <c r="Z72"/>
  <c r="Y72"/>
  <c r="X72"/>
  <c r="W72"/>
  <c r="V72"/>
  <c r="U72"/>
  <c r="T72"/>
  <c r="S72"/>
  <c r="R72"/>
  <c r="Q72"/>
  <c r="P72"/>
  <c r="O72"/>
  <c r="N72"/>
  <c r="M72"/>
  <c r="L72"/>
  <c r="K72"/>
  <c r="J72"/>
  <c r="I72"/>
  <c r="H72"/>
  <c r="G72"/>
  <c r="F72"/>
  <c r="E72"/>
  <c r="D72"/>
  <c r="C72"/>
  <c r="B72"/>
  <c r="AI71"/>
  <c r="AH71"/>
  <c r="AG71"/>
  <c r="AF71"/>
  <c r="AE71"/>
  <c r="AD71"/>
  <c r="AC71"/>
  <c r="AB71"/>
  <c r="AA71"/>
  <c r="Z71"/>
  <c r="Y71"/>
  <c r="X71"/>
  <c r="W71"/>
  <c r="V71"/>
  <c r="U71"/>
  <c r="T71"/>
  <c r="S71"/>
  <c r="R71"/>
  <c r="Q71"/>
  <c r="P71"/>
  <c r="O71"/>
  <c r="N71"/>
  <c r="M71"/>
  <c r="L71"/>
  <c r="K71"/>
  <c r="J71"/>
  <c r="I71"/>
  <c r="H71"/>
  <c r="G71"/>
  <c r="F71"/>
  <c r="E71"/>
  <c r="D71"/>
  <c r="C71"/>
  <c r="B71"/>
  <c r="AI70"/>
  <c r="AH70"/>
  <c r="AG70"/>
  <c r="AF70"/>
  <c r="AE70"/>
  <c r="AD70"/>
  <c r="AC70"/>
  <c r="AB70"/>
  <c r="AA70"/>
  <c r="Z70"/>
  <c r="Y70"/>
  <c r="X70"/>
  <c r="W70"/>
  <c r="V70"/>
  <c r="U70"/>
  <c r="T70"/>
  <c r="S70"/>
  <c r="R70"/>
  <c r="Q70"/>
  <c r="P70"/>
  <c r="O70"/>
  <c r="N70"/>
  <c r="M70"/>
  <c r="L70"/>
  <c r="K70"/>
  <c r="J70"/>
  <c r="I70"/>
  <c r="H70"/>
  <c r="G70"/>
  <c r="F70"/>
  <c r="E70"/>
  <c r="D70"/>
  <c r="C70"/>
  <c r="B70"/>
  <c r="AI69"/>
  <c r="AH69"/>
  <c r="AG69"/>
  <c r="AF69"/>
  <c r="AE69"/>
  <c r="AD69"/>
  <c r="AC69"/>
  <c r="AB69"/>
  <c r="AA69"/>
  <c r="Z69"/>
  <c r="Y69"/>
  <c r="X69"/>
  <c r="W69"/>
  <c r="V69"/>
  <c r="U69"/>
  <c r="T69"/>
  <c r="S69"/>
  <c r="R69"/>
  <c r="Q69"/>
  <c r="P69"/>
  <c r="O69"/>
  <c r="N69"/>
  <c r="M69"/>
  <c r="L69"/>
  <c r="K69"/>
  <c r="J69"/>
  <c r="I69"/>
  <c r="H69"/>
  <c r="G69"/>
  <c r="F69"/>
  <c r="E69"/>
  <c r="D69"/>
  <c r="C69"/>
  <c r="B69"/>
  <c r="AI68"/>
  <c r="AH68"/>
  <c r="AG68"/>
  <c r="AF68"/>
  <c r="AE68"/>
  <c r="AD68"/>
  <c r="AC68"/>
  <c r="AB68"/>
  <c r="AA68"/>
  <c r="Z68"/>
  <c r="Y68"/>
  <c r="X68"/>
  <c r="W68"/>
  <c r="V68"/>
  <c r="U68"/>
  <c r="T68"/>
  <c r="S68"/>
  <c r="R68"/>
  <c r="Q68"/>
  <c r="P68"/>
  <c r="O68"/>
  <c r="N68"/>
  <c r="M68"/>
  <c r="L68"/>
  <c r="K68"/>
  <c r="J68"/>
  <c r="I68"/>
  <c r="H68"/>
  <c r="G68"/>
  <c r="F68"/>
  <c r="E68"/>
  <c r="D68"/>
  <c r="C68"/>
  <c r="B68"/>
  <c r="AI67"/>
  <c r="AH67"/>
  <c r="AG67"/>
  <c r="AF67"/>
  <c r="AE67"/>
  <c r="AD67"/>
  <c r="AC67"/>
  <c r="AB67"/>
  <c r="AA67"/>
  <c r="Z67"/>
  <c r="Y67"/>
  <c r="X67"/>
  <c r="W67"/>
  <c r="V67"/>
  <c r="U67"/>
  <c r="T67"/>
  <c r="S67"/>
  <c r="R67"/>
  <c r="Q67"/>
  <c r="P67"/>
  <c r="O67"/>
  <c r="N67"/>
  <c r="M67"/>
  <c r="L67"/>
  <c r="K67"/>
  <c r="J67"/>
  <c r="I67"/>
  <c r="H67"/>
  <c r="G67"/>
  <c r="F67"/>
  <c r="E67"/>
  <c r="D67"/>
  <c r="C67"/>
  <c r="B67"/>
  <c r="AI66"/>
  <c r="AH66"/>
  <c r="AG66"/>
  <c r="AF66"/>
  <c r="AE66"/>
  <c r="AD66"/>
  <c r="AC66"/>
  <c r="AB66"/>
  <c r="AA66"/>
  <c r="Z66"/>
  <c r="Y66"/>
  <c r="X66"/>
  <c r="W66"/>
  <c r="V66"/>
  <c r="U66"/>
  <c r="T66"/>
  <c r="S66"/>
  <c r="R66"/>
  <c r="Q66"/>
  <c r="P66"/>
  <c r="O66"/>
  <c r="N66"/>
  <c r="M66"/>
  <c r="L66"/>
  <c r="K66"/>
  <c r="J66"/>
  <c r="I66"/>
  <c r="H66"/>
  <c r="G66"/>
  <c r="F66"/>
  <c r="E66"/>
  <c r="D66"/>
  <c r="C66"/>
  <c r="B66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G65"/>
  <c r="F65"/>
  <c r="E65"/>
  <c r="D65"/>
  <c r="C65"/>
  <c r="B65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B64"/>
  <c r="AI63"/>
  <c r="AH63"/>
  <c r="AG63"/>
  <c r="AF63"/>
  <c r="AE63"/>
  <c r="AD63"/>
  <c r="AC63"/>
  <c r="AB63"/>
  <c r="AA63"/>
  <c r="Z63"/>
  <c r="Y63"/>
  <c r="X63"/>
  <c r="W63"/>
  <c r="V63"/>
  <c r="U63"/>
  <c r="T63"/>
  <c r="S63"/>
  <c r="R63"/>
  <c r="Q63"/>
  <c r="P63"/>
  <c r="O63"/>
  <c r="N63"/>
  <c r="M63"/>
  <c r="L63"/>
  <c r="K63"/>
  <c r="J63"/>
  <c r="I63"/>
  <c r="H63"/>
  <c r="G63"/>
  <c r="F63"/>
  <c r="E63"/>
  <c r="D63"/>
  <c r="C63"/>
  <c r="B63"/>
  <c r="AI62"/>
  <c r="AH62"/>
  <c r="AG62"/>
  <c r="AF62"/>
  <c r="AE62"/>
  <c r="AD62"/>
  <c r="AC62"/>
  <c r="AB62"/>
  <c r="AA62"/>
  <c r="Z62"/>
  <c r="Y62"/>
  <c r="X62"/>
  <c r="W62"/>
  <c r="V62"/>
  <c r="U62"/>
  <c r="T62"/>
  <c r="S62"/>
  <c r="R62"/>
  <c r="Q62"/>
  <c r="P62"/>
  <c r="O62"/>
  <c r="N62"/>
  <c r="M62"/>
  <c r="L62"/>
  <c r="K62"/>
  <c r="J62"/>
  <c r="I62"/>
  <c r="H62"/>
  <c r="G62"/>
  <c r="F62"/>
  <c r="E62"/>
  <c r="D62"/>
  <c r="C62"/>
  <c r="B62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61"/>
  <c r="B61"/>
  <c r="AI60"/>
  <c r="AG60"/>
  <c r="AF60"/>
  <c r="AE60"/>
  <c r="AD60"/>
  <c r="AC60"/>
  <c r="AB60"/>
  <c r="AA60"/>
  <c r="Z60"/>
  <c r="Y60"/>
  <c r="X60"/>
  <c r="W60"/>
  <c r="V60"/>
  <c r="U60"/>
  <c r="T60"/>
  <c r="S60"/>
  <c r="R60"/>
  <c r="Q60"/>
  <c r="P60"/>
  <c r="O60"/>
  <c r="N60"/>
  <c r="M60"/>
  <c r="L60"/>
  <c r="K60"/>
  <c r="I60"/>
  <c r="H60"/>
  <c r="G60"/>
  <c r="F60"/>
  <c r="E60"/>
  <c r="D60"/>
  <c r="C60"/>
  <c r="B60"/>
  <c r="AI59"/>
  <c r="AG59"/>
  <c r="AF59"/>
  <c r="AE59"/>
  <c r="AD59"/>
  <c r="AC59"/>
  <c r="AB59"/>
  <c r="AA59"/>
  <c r="Z59"/>
  <c r="Y59"/>
  <c r="X59"/>
  <c r="W59"/>
  <c r="V59"/>
  <c r="U59"/>
  <c r="T59"/>
  <c r="S59"/>
  <c r="R59"/>
  <c r="Q59"/>
  <c r="P59"/>
  <c r="O59"/>
  <c r="N59"/>
  <c r="M59"/>
  <c r="L59"/>
  <c r="K59"/>
  <c r="I59"/>
  <c r="H59"/>
  <c r="G59"/>
  <c r="F59"/>
  <c r="E59"/>
  <c r="D59"/>
  <c r="C59"/>
  <c r="B59"/>
  <c r="AI58"/>
  <c r="AH58"/>
  <c r="AG58"/>
  <c r="AF58"/>
  <c r="AE58"/>
  <c r="AD58"/>
  <c r="AC58"/>
  <c r="AB58"/>
  <c r="AA58"/>
  <c r="Z58"/>
  <c r="Y58"/>
  <c r="X58"/>
  <c r="W58"/>
  <c r="V58"/>
  <c r="U58"/>
  <c r="T58"/>
  <c r="S58"/>
  <c r="R58"/>
  <c r="Q58"/>
  <c r="P58"/>
  <c r="O58"/>
  <c r="N58"/>
  <c r="M58"/>
  <c r="L58"/>
  <c r="K58"/>
  <c r="J58"/>
  <c r="I58"/>
  <c r="H58"/>
  <c r="G58"/>
  <c r="F58"/>
  <c r="E58"/>
  <c r="D58"/>
  <c r="C58"/>
  <c r="B58"/>
  <c r="AI57"/>
  <c r="AH57"/>
  <c r="AG57"/>
  <c r="AF57"/>
  <c r="AE57"/>
  <c r="AD57"/>
  <c r="AC57"/>
  <c r="AB57"/>
  <c r="AA57"/>
  <c r="Z57"/>
  <c r="Y57"/>
  <c r="X57"/>
  <c r="W57"/>
  <c r="V57"/>
  <c r="U57"/>
  <c r="T57"/>
  <c r="S57"/>
  <c r="R57"/>
  <c r="Q57"/>
  <c r="P57"/>
  <c r="O57"/>
  <c r="N57"/>
  <c r="M57"/>
  <c r="L57"/>
  <c r="K57"/>
  <c r="J57"/>
  <c r="I57"/>
  <c r="H57"/>
  <c r="G57"/>
  <c r="F57"/>
  <c r="E57"/>
  <c r="D57"/>
  <c r="C57"/>
  <c r="B57"/>
  <c r="AI56"/>
  <c r="AH56"/>
  <c r="AG56"/>
  <c r="AF56"/>
  <c r="AE56"/>
  <c r="AD56"/>
  <c r="AC56"/>
  <c r="AB56"/>
  <c r="AA56"/>
  <c r="Z56"/>
  <c r="Y56"/>
  <c r="X56"/>
  <c r="W56"/>
  <c r="V56"/>
  <c r="U56"/>
  <c r="T56"/>
  <c r="S56"/>
  <c r="R56"/>
  <c r="Q56"/>
  <c r="P56"/>
  <c r="O56"/>
  <c r="N56"/>
  <c r="M56"/>
  <c r="L56"/>
  <c r="K56"/>
  <c r="J56"/>
  <c r="I56"/>
  <c r="H56"/>
  <c r="G56"/>
  <c r="F56"/>
  <c r="E56"/>
  <c r="D56"/>
  <c r="C56"/>
  <c r="B56"/>
  <c r="AI55"/>
  <c r="AH55"/>
  <c r="AG55"/>
  <c r="AF55"/>
  <c r="AE55"/>
  <c r="AD55"/>
  <c r="AC55"/>
  <c r="AB55"/>
  <c r="AA55"/>
  <c r="Z55"/>
  <c r="Y55"/>
  <c r="X55"/>
  <c r="W55"/>
  <c r="V55"/>
  <c r="U55"/>
  <c r="T55"/>
  <c r="S55"/>
  <c r="R55"/>
  <c r="Q55"/>
  <c r="P55"/>
  <c r="O55"/>
  <c r="N55"/>
  <c r="M55"/>
  <c r="L55"/>
  <c r="K55"/>
  <c r="J55"/>
  <c r="I55"/>
  <c r="H55"/>
  <c r="G55"/>
  <c r="F55"/>
  <c r="E55"/>
  <c r="D55"/>
  <c r="C55"/>
  <c r="B55"/>
  <c r="AI54"/>
  <c r="AH54"/>
  <c r="AG54"/>
  <c r="AF54"/>
  <c r="AE54"/>
  <c r="AD54"/>
  <c r="AC54"/>
  <c r="AB54"/>
  <c r="AA54"/>
  <c r="Z54"/>
  <c r="Y54"/>
  <c r="X54"/>
  <c r="W54"/>
  <c r="V54"/>
  <c r="U54"/>
  <c r="T54"/>
  <c r="S54"/>
  <c r="R54"/>
  <c r="Q54"/>
  <c r="P54"/>
  <c r="O54"/>
  <c r="N54"/>
  <c r="M54"/>
  <c r="L54"/>
  <c r="K54"/>
  <c r="J54"/>
  <c r="I54"/>
  <c r="H54"/>
  <c r="G54"/>
  <c r="F54"/>
  <c r="E54"/>
  <c r="D54"/>
  <c r="C54"/>
  <c r="B54"/>
  <c r="AI53"/>
  <c r="AH53"/>
  <c r="AG53"/>
  <c r="AF53"/>
  <c r="AE53"/>
  <c r="AD53"/>
  <c r="AC53"/>
  <c r="AB53"/>
  <c r="AA53"/>
  <c r="Z53"/>
  <c r="Y53"/>
  <c r="X53"/>
  <c r="W53"/>
  <c r="V53"/>
  <c r="U53"/>
  <c r="T53"/>
  <c r="S53"/>
  <c r="R53"/>
  <c r="Q53"/>
  <c r="P53"/>
  <c r="O53"/>
  <c r="N53"/>
  <c r="M53"/>
  <c r="L53"/>
  <c r="K53"/>
  <c r="J53"/>
  <c r="I53"/>
  <c r="H53"/>
  <c r="G53"/>
  <c r="F53"/>
  <c r="E53"/>
  <c r="D53"/>
  <c r="C53"/>
  <c r="B53"/>
  <c r="AI52"/>
  <c r="AH52"/>
  <c r="AG52"/>
  <c r="AF52"/>
  <c r="AE52"/>
  <c r="AD52"/>
  <c r="AC52"/>
  <c r="AB52"/>
  <c r="AA52"/>
  <c r="Z52"/>
  <c r="Y52"/>
  <c r="X52"/>
  <c r="W52"/>
  <c r="V52"/>
  <c r="U52"/>
  <c r="T52"/>
  <c r="S52"/>
  <c r="R52"/>
  <c r="Q52"/>
  <c r="P52"/>
  <c r="O52"/>
  <c r="N52"/>
  <c r="M52"/>
  <c r="L52"/>
  <c r="K52"/>
  <c r="J52"/>
  <c r="I52"/>
  <c r="H52"/>
  <c r="G52"/>
  <c r="F52"/>
  <c r="E52"/>
  <c r="D52"/>
  <c r="C52"/>
  <c r="B52"/>
  <c r="AI51"/>
  <c r="AH51"/>
  <c r="AG51"/>
  <c r="AF51"/>
  <c r="AE51"/>
  <c r="AD51"/>
  <c r="AC51"/>
  <c r="AB51"/>
  <c r="AA51"/>
  <c r="Z51"/>
  <c r="Y51"/>
  <c r="X51"/>
  <c r="W51"/>
  <c r="V51"/>
  <c r="U51"/>
  <c r="T51"/>
  <c r="S51"/>
  <c r="R51"/>
  <c r="Q51"/>
  <c r="P51"/>
  <c r="O51"/>
  <c r="N51"/>
  <c r="M51"/>
  <c r="L51"/>
  <c r="K51"/>
  <c r="J51"/>
  <c r="I51"/>
  <c r="H51"/>
  <c r="G51"/>
  <c r="F51"/>
  <c r="E51"/>
  <c r="D51"/>
  <c r="C51"/>
  <c r="B51"/>
  <c r="AI50"/>
  <c r="AH50"/>
  <c r="AG50"/>
  <c r="AF50"/>
  <c r="AE50"/>
  <c r="AD50"/>
  <c r="AC50"/>
  <c r="AB50"/>
  <c r="AA50"/>
  <c r="Z50"/>
  <c r="Y50"/>
  <c r="X50"/>
  <c r="W50"/>
  <c r="V50"/>
  <c r="U50"/>
  <c r="T50"/>
  <c r="S50"/>
  <c r="R50"/>
  <c r="Q50"/>
  <c r="P50"/>
  <c r="O50"/>
  <c r="N50"/>
  <c r="M50"/>
  <c r="L50"/>
  <c r="K50"/>
  <c r="J50"/>
  <c r="I50"/>
  <c r="H50"/>
  <c r="G50"/>
  <c r="F50"/>
  <c r="E50"/>
  <c r="D50"/>
  <c r="C50"/>
  <c r="B50"/>
  <c r="AI49"/>
  <c r="AH49"/>
  <c r="AG49"/>
  <c r="AF49"/>
  <c r="AE49"/>
  <c r="AD49"/>
  <c r="AC49"/>
  <c r="AB49"/>
  <c r="AA49"/>
  <c r="Z49"/>
  <c r="Y49"/>
  <c r="X49"/>
  <c r="W49"/>
  <c r="V49"/>
  <c r="U49"/>
  <c r="T49"/>
  <c r="S49"/>
  <c r="R49"/>
  <c r="Q49"/>
  <c r="P49"/>
  <c r="O49"/>
  <c r="N49"/>
  <c r="M49"/>
  <c r="L49"/>
  <c r="K49"/>
  <c r="J49"/>
  <c r="I49"/>
  <c r="H49"/>
  <c r="G49"/>
  <c r="F49"/>
  <c r="E49"/>
  <c r="D49"/>
  <c r="C49"/>
  <c r="B49"/>
  <c r="AI48"/>
  <c r="AH48"/>
  <c r="AG48"/>
  <c r="AF48"/>
  <c r="AE48"/>
  <c r="AD48"/>
  <c r="AC48"/>
  <c r="AB48"/>
  <c r="AA48"/>
  <c r="Z48"/>
  <c r="Y48"/>
  <c r="X48"/>
  <c r="W48"/>
  <c r="V48"/>
  <c r="U48"/>
  <c r="T48"/>
  <c r="S48"/>
  <c r="R48"/>
  <c r="Q48"/>
  <c r="P48"/>
  <c r="O48"/>
  <c r="N48"/>
  <c r="M48"/>
  <c r="L48"/>
  <c r="K48"/>
  <c r="J48"/>
  <c r="I48"/>
  <c r="H48"/>
  <c r="G48"/>
  <c r="F48"/>
  <c r="E48"/>
  <c r="D48"/>
  <c r="C48"/>
  <c r="B48"/>
  <c r="AI47"/>
  <c r="AI85" s="1"/>
  <c r="AH47"/>
  <c r="AG47"/>
  <c r="AG85" s="1"/>
  <c r="AF47"/>
  <c r="AF85" s="1"/>
  <c r="AE47"/>
  <c r="AE85" s="1"/>
  <c r="AD47"/>
  <c r="AD85" s="1"/>
  <c r="AC47"/>
  <c r="AC85" s="1"/>
  <c r="AB47"/>
  <c r="AB85" s="1"/>
  <c r="AA47"/>
  <c r="AA85" s="1"/>
  <c r="Z47"/>
  <c r="Z85" s="1"/>
  <c r="Y47"/>
  <c r="Y85" s="1"/>
  <c r="X47"/>
  <c r="X85" s="1"/>
  <c r="W47"/>
  <c r="W85" s="1"/>
  <c r="V47"/>
  <c r="V85" s="1"/>
  <c r="U47"/>
  <c r="U85" s="1"/>
  <c r="T47"/>
  <c r="T85" s="1"/>
  <c r="S47"/>
  <c r="S85" s="1"/>
  <c r="R47"/>
  <c r="R85" s="1"/>
  <c r="Q47"/>
  <c r="Q85" s="1"/>
  <c r="P47"/>
  <c r="P85" s="1"/>
  <c r="O47"/>
  <c r="O85" s="1"/>
  <c r="N47"/>
  <c r="N85" s="1"/>
  <c r="M47"/>
  <c r="M85" s="1"/>
  <c r="L47"/>
  <c r="L85" s="1"/>
  <c r="K47"/>
  <c r="K85" s="1"/>
  <c r="J47"/>
  <c r="I47"/>
  <c r="H47"/>
  <c r="H85" s="1"/>
  <c r="G47"/>
  <c r="G85" s="1"/>
  <c r="F47"/>
  <c r="F85" s="1"/>
  <c r="E47"/>
  <c r="E85" s="1"/>
  <c r="D47"/>
  <c r="D85" s="1"/>
  <c r="C47"/>
  <c r="C85" s="1"/>
  <c r="B47"/>
  <c r="B85" s="1"/>
  <c r="AG42"/>
  <c r="AF42"/>
  <c r="AE42"/>
  <c r="AD42"/>
  <c r="AC42"/>
  <c r="AB42"/>
  <c r="AA42"/>
  <c r="Z42"/>
  <c r="Y42"/>
  <c r="X42"/>
  <c r="W42"/>
  <c r="V42"/>
  <c r="U42"/>
  <c r="T42"/>
  <c r="AJ42" s="1"/>
  <c r="AJ45" s="1"/>
  <c r="R42"/>
  <c r="Q42"/>
  <c r="P42"/>
  <c r="O42"/>
  <c r="N42"/>
  <c r="M42"/>
  <c r="L42"/>
  <c r="K42"/>
  <c r="J42"/>
  <c r="I42"/>
  <c r="H42"/>
  <c r="G42"/>
  <c r="F42"/>
  <c r="E42"/>
  <c r="D42"/>
  <c r="C42"/>
  <c r="B42"/>
  <c r="AH42" s="1"/>
  <c r="AJ41"/>
  <c r="AI41"/>
  <c r="AH41"/>
  <c r="AJ40"/>
  <c r="AI40"/>
  <c r="AH40"/>
  <c r="AJ39"/>
  <c r="AI39"/>
  <c r="AH39"/>
  <c r="AJ38"/>
  <c r="AI38"/>
  <c r="AH38"/>
  <c r="AJ37"/>
  <c r="AI37"/>
  <c r="AH37"/>
  <c r="AJ36"/>
  <c r="AI36"/>
  <c r="AH36"/>
  <c r="AJ35"/>
  <c r="AI35"/>
  <c r="AH35"/>
  <c r="AJ34"/>
  <c r="AI34"/>
  <c r="AH34"/>
  <c r="AJ33"/>
  <c r="AI33"/>
  <c r="AH33"/>
  <c r="AJ32"/>
  <c r="AI32"/>
  <c r="AH32"/>
  <c r="AJ31"/>
  <c r="AI31"/>
  <c r="AH31"/>
  <c r="AJ30"/>
  <c r="AI30"/>
  <c r="AH30"/>
  <c r="AJ29"/>
  <c r="AI29"/>
  <c r="AH29"/>
  <c r="AJ28"/>
  <c r="AI28"/>
  <c r="AH28"/>
  <c r="AJ27"/>
  <c r="AI27"/>
  <c r="AH27"/>
  <c r="AJ26"/>
  <c r="AI26"/>
  <c r="AH26"/>
  <c r="AJ25"/>
  <c r="AI25"/>
  <c r="AH25"/>
  <c r="AJ24"/>
  <c r="AI24"/>
  <c r="AH24"/>
  <c r="AJ23"/>
  <c r="AI23"/>
  <c r="AH23"/>
  <c r="AJ22"/>
  <c r="AI22"/>
  <c r="AH22"/>
  <c r="AJ21"/>
  <c r="AI21"/>
  <c r="AH21"/>
  <c r="AJ20"/>
  <c r="AI20"/>
  <c r="AH20"/>
  <c r="AJ19"/>
  <c r="AI19"/>
  <c r="AH19"/>
  <c r="AJ18"/>
  <c r="AI18"/>
  <c r="AH18"/>
  <c r="AJ17"/>
  <c r="AI17"/>
  <c r="AH17"/>
  <c r="AJ16"/>
  <c r="AI16"/>
  <c r="AH16"/>
  <c r="AJ15"/>
  <c r="AI15"/>
  <c r="AH15"/>
  <c r="AJ14"/>
  <c r="AI14"/>
  <c r="AH14"/>
  <c r="AJ13"/>
  <c r="AI13"/>
  <c r="AH13"/>
  <c r="AJ12"/>
  <c r="AI12"/>
  <c r="AH12"/>
  <c r="AJ11"/>
  <c r="AI11"/>
  <c r="AH11"/>
  <c r="AJ10"/>
  <c r="AI10"/>
  <c r="AH10"/>
  <c r="AJ9"/>
  <c r="AI9"/>
  <c r="AH9"/>
  <c r="AJ8"/>
  <c r="AI8"/>
  <c r="AH8"/>
  <c r="AJ7"/>
  <c r="AI7"/>
  <c r="AH7"/>
  <c r="AJ6"/>
  <c r="AI6"/>
  <c r="AH6"/>
  <c r="AJ5"/>
  <c r="AI5"/>
  <c r="AH5"/>
  <c r="AJ4"/>
  <c r="AI4"/>
  <c r="AI42" s="1"/>
  <c r="AH4"/>
  <c r="L38" i="42"/>
  <c r="K18"/>
  <c r="AJ41" i="1"/>
  <c r="AK42" i="43"/>
  <c r="N18" i="24" l="1"/>
  <c r="N15"/>
  <c r="AI42" i="43"/>
  <c r="AH42"/>
  <c r="AG42"/>
  <c r="AF42"/>
  <c r="AE42"/>
  <c r="AD42"/>
  <c r="AC42"/>
  <c r="AB42"/>
  <c r="AA42"/>
  <c r="Z42"/>
  <c r="Y42"/>
  <c r="X42"/>
  <c r="W42"/>
  <c r="V42"/>
  <c r="G48" s="1"/>
  <c r="T42"/>
  <c r="S42"/>
  <c r="Q42"/>
  <c r="P42"/>
  <c r="O42"/>
  <c r="N42"/>
  <c r="M42"/>
  <c r="L42"/>
  <c r="K42"/>
  <c r="J42"/>
  <c r="I42"/>
  <c r="H42"/>
  <c r="G42"/>
  <c r="F42"/>
  <c r="E42"/>
  <c r="D42"/>
  <c r="AL41"/>
  <c r="AK41"/>
  <c r="AJ41"/>
  <c r="AL40"/>
  <c r="AK40"/>
  <c r="AJ40"/>
  <c r="AL39"/>
  <c r="AK39"/>
  <c r="AJ39"/>
  <c r="AL38"/>
  <c r="AK38"/>
  <c r="AJ38"/>
  <c r="AL37"/>
  <c r="AK37"/>
  <c r="AJ37"/>
  <c r="AL36"/>
  <c r="AK36"/>
  <c r="AJ36"/>
  <c r="AL35"/>
  <c r="AK35"/>
  <c r="AJ35"/>
  <c r="AL34"/>
  <c r="AK34"/>
  <c r="AJ34"/>
  <c r="AL33"/>
  <c r="AK33"/>
  <c r="AJ33"/>
  <c r="AL32"/>
  <c r="AK32"/>
  <c r="AJ32"/>
  <c r="AL31"/>
  <c r="AK31"/>
  <c r="AJ31"/>
  <c r="AL30"/>
  <c r="AK30"/>
  <c r="AJ30"/>
  <c r="AL29"/>
  <c r="AK29"/>
  <c r="AJ29"/>
  <c r="AL28"/>
  <c r="AK28"/>
  <c r="AJ28"/>
  <c r="AL27"/>
  <c r="AK27"/>
  <c r="AJ27"/>
  <c r="AL26"/>
  <c r="AK26"/>
  <c r="AJ26"/>
  <c r="AL25"/>
  <c r="AK25"/>
  <c r="AJ25"/>
  <c r="AL24"/>
  <c r="AK24"/>
  <c r="AJ24"/>
  <c r="AL23"/>
  <c r="AK23"/>
  <c r="AJ23"/>
  <c r="AL22"/>
  <c r="AK22"/>
  <c r="AJ22"/>
  <c r="AL21"/>
  <c r="AK21"/>
  <c r="AJ21"/>
  <c r="AL20"/>
  <c r="AK20"/>
  <c r="AJ20"/>
  <c r="AL19"/>
  <c r="AK19"/>
  <c r="AJ19"/>
  <c r="AL18"/>
  <c r="AK18"/>
  <c r="AJ18"/>
  <c r="AL17"/>
  <c r="AK17"/>
  <c r="AJ17"/>
  <c r="AL16"/>
  <c r="AK16"/>
  <c r="AJ16"/>
  <c r="AL15"/>
  <c r="AK15"/>
  <c r="AJ15"/>
  <c r="AL14"/>
  <c r="AK14"/>
  <c r="AJ14"/>
  <c r="AL13"/>
  <c r="AK13"/>
  <c r="AJ13"/>
  <c r="AL12"/>
  <c r="AK12"/>
  <c r="AJ12"/>
  <c r="AL11"/>
  <c r="AK11"/>
  <c r="AJ11"/>
  <c r="AL10"/>
  <c r="AK10"/>
  <c r="AJ10"/>
  <c r="AL9"/>
  <c r="AK9"/>
  <c r="AJ9"/>
  <c r="AL8"/>
  <c r="AK8"/>
  <c r="AJ8"/>
  <c r="AL7"/>
  <c r="AK7"/>
  <c r="AJ7"/>
  <c r="AL6"/>
  <c r="AK6"/>
  <c r="AJ6"/>
  <c r="AL5"/>
  <c r="AK5"/>
  <c r="AJ5"/>
  <c r="AL4"/>
  <c r="AK4"/>
  <c r="R42" l="1"/>
  <c r="G46" s="1"/>
  <c r="G49" s="1"/>
  <c r="AJ4"/>
  <c r="AL42"/>
  <c r="AJ42" l="1"/>
  <c r="AL46"/>
  <c r="AJ36" i="2" l="1"/>
  <c r="R14" i="33"/>
  <c r="AJ14" s="1"/>
  <c r="U14"/>
  <c r="AI51" i="2"/>
  <c r="AA36" i="39"/>
  <c r="AI51" i="9"/>
  <c r="D51" i="2"/>
  <c r="D74" s="1"/>
  <c r="AK51" i="37"/>
  <c r="AK74"/>
  <c r="O51"/>
  <c r="O74" s="1"/>
  <c r="L51"/>
  <c r="L74" s="1"/>
  <c r="F51"/>
  <c r="F74" s="1"/>
  <c r="E51"/>
  <c r="D51"/>
  <c r="D74" s="1"/>
  <c r="AK51" i="36"/>
  <c r="AK74" s="1"/>
  <c r="O51"/>
  <c r="L51"/>
  <c r="L74" s="1"/>
  <c r="F51"/>
  <c r="F74" s="1"/>
  <c r="E51"/>
  <c r="E74" s="1"/>
  <c r="D51"/>
  <c r="D74" s="1"/>
  <c r="AK51" i="35"/>
  <c r="AK74" s="1"/>
  <c r="T51"/>
  <c r="T74" s="1"/>
  <c r="O51"/>
  <c r="O74" s="1"/>
  <c r="L51"/>
  <c r="L74" s="1"/>
  <c r="F51"/>
  <c r="F74" s="1"/>
  <c r="E51"/>
  <c r="E74" s="1"/>
  <c r="D51"/>
  <c r="D74" s="1"/>
  <c r="O51" i="34"/>
  <c r="O74" s="1"/>
  <c r="AK51" i="33"/>
  <c r="AK74" s="1"/>
  <c r="O51"/>
  <c r="O74" s="1"/>
  <c r="M51"/>
  <c r="M74" s="1"/>
  <c r="L51"/>
  <c r="L74" s="1"/>
  <c r="F51"/>
  <c r="F74" s="1"/>
  <c r="E51"/>
  <c r="E74" s="1"/>
  <c r="D51"/>
  <c r="D74" s="1"/>
  <c r="AK51" i="30"/>
  <c r="AK74" s="1"/>
  <c r="T51"/>
  <c r="T74" s="1"/>
  <c r="O51"/>
  <c r="O74" s="1"/>
  <c r="L51"/>
  <c r="L74" s="1"/>
  <c r="F51"/>
  <c r="F74" s="1"/>
  <c r="D51"/>
  <c r="D74" s="1"/>
  <c r="AK51" i="29"/>
  <c r="AK74" s="1"/>
  <c r="O51"/>
  <c r="O74" s="1"/>
  <c r="L51"/>
  <c r="L74" s="1"/>
  <c r="F51"/>
  <c r="F74" s="1"/>
  <c r="D51"/>
  <c r="D74" s="1"/>
  <c r="AK51" i="28"/>
  <c r="AK74" s="1"/>
  <c r="O51"/>
  <c r="O74" s="1"/>
  <c r="L51"/>
  <c r="L74" s="1"/>
  <c r="F51"/>
  <c r="F74" s="1"/>
  <c r="D51"/>
  <c r="D74" s="1"/>
  <c r="AK51" i="27"/>
  <c r="AK74" s="1"/>
  <c r="T51"/>
  <c r="T74" s="1"/>
  <c r="O51"/>
  <c r="O74" s="1"/>
  <c r="M51"/>
  <c r="M74" s="1"/>
  <c r="L51"/>
  <c r="L74" s="1"/>
  <c r="F51"/>
  <c r="F74" s="1"/>
  <c r="E51"/>
  <c r="E74" s="1"/>
  <c r="D51"/>
  <c r="D74" s="1"/>
  <c r="AK51" i="26"/>
  <c r="AK74"/>
  <c r="T51"/>
  <c r="T74" s="1"/>
  <c r="O51"/>
  <c r="O74" s="1"/>
  <c r="M51"/>
  <c r="M74" s="1"/>
  <c r="L51"/>
  <c r="L74" s="1"/>
  <c r="F51"/>
  <c r="F74" s="1"/>
  <c r="E51"/>
  <c r="E74" s="1"/>
  <c r="D51"/>
  <c r="D74" s="1"/>
  <c r="AK51" i="24"/>
  <c r="AK74" s="1"/>
  <c r="T51"/>
  <c r="T74" s="1"/>
  <c r="O51"/>
  <c r="O74" s="1"/>
  <c r="M51"/>
  <c r="M74" s="1"/>
  <c r="L51"/>
  <c r="L74" s="1"/>
  <c r="F51"/>
  <c r="F74" s="1"/>
  <c r="E51"/>
  <c r="E74" s="1"/>
  <c r="D51"/>
  <c r="D74" s="1"/>
  <c r="O51" i="23"/>
  <c r="O74" s="1"/>
  <c r="L51"/>
  <c r="L74" s="1"/>
  <c r="F51"/>
  <c r="F74" s="1"/>
  <c r="AK51" i="21"/>
  <c r="AK74" s="1"/>
  <c r="T51"/>
  <c r="T74" s="1"/>
  <c r="O51"/>
  <c r="O74" s="1"/>
  <c r="M51"/>
  <c r="M74" s="1"/>
  <c r="L51"/>
  <c r="L74" s="1"/>
  <c r="F51"/>
  <c r="F74" s="1"/>
  <c r="E51"/>
  <c r="E74" s="1"/>
  <c r="D51"/>
  <c r="D74" s="1"/>
  <c r="AK51" i="20"/>
  <c r="AK74" s="1"/>
  <c r="T51"/>
  <c r="T74" s="1"/>
  <c r="O51"/>
  <c r="O74" s="1"/>
  <c r="M51"/>
  <c r="M74" s="1"/>
  <c r="L51"/>
  <c r="L74" s="1"/>
  <c r="G51"/>
  <c r="G74" s="1"/>
  <c r="F51"/>
  <c r="F74" s="1"/>
  <c r="E51"/>
  <c r="E74" s="1"/>
  <c r="D51"/>
  <c r="D74"/>
  <c r="AK51" i="19"/>
  <c r="AK74" s="1"/>
  <c r="T51"/>
  <c r="T74" s="1"/>
  <c r="O51"/>
  <c r="O74" s="1"/>
  <c r="L51"/>
  <c r="L74" s="1"/>
  <c r="F51"/>
  <c r="F74" s="1"/>
  <c r="D51"/>
  <c r="D74" s="1"/>
  <c r="AK51" i="18"/>
  <c r="AK74" s="1"/>
  <c r="T51"/>
  <c r="T74" s="1"/>
  <c r="O51"/>
  <c r="O74" s="1"/>
  <c r="L51"/>
  <c r="L74" s="1"/>
  <c r="F51"/>
  <c r="F74" s="1"/>
  <c r="E51"/>
  <c r="E74" s="1"/>
  <c r="D51"/>
  <c r="D74" s="1"/>
  <c r="AK51" i="17"/>
  <c r="AK74" s="1"/>
  <c r="T51"/>
  <c r="T74" s="1"/>
  <c r="O51"/>
  <c r="O74" s="1"/>
  <c r="L51"/>
  <c r="L74" s="1"/>
  <c r="F51"/>
  <c r="F74" s="1"/>
  <c r="E51"/>
  <c r="E74" s="1"/>
  <c r="D51"/>
  <c r="D74" s="1"/>
  <c r="AF51" i="15"/>
  <c r="AF74" s="1"/>
  <c r="T51"/>
  <c r="T74" s="1"/>
  <c r="O51"/>
  <c r="O74" s="1"/>
  <c r="L51"/>
  <c r="L74" s="1"/>
  <c r="F51"/>
  <c r="F74" s="1"/>
  <c r="E51"/>
  <c r="E74" s="1"/>
  <c r="D51"/>
  <c r="D74" s="1"/>
  <c r="AK51" i="14"/>
  <c r="AK74" s="1"/>
  <c r="O51"/>
  <c r="O74" s="1"/>
  <c r="L51"/>
  <c r="L74" s="1"/>
  <c r="F51"/>
  <c r="F74" s="1"/>
  <c r="D51"/>
  <c r="D74" s="1"/>
  <c r="AK51" i="13"/>
  <c r="AK74" s="1"/>
  <c r="T51"/>
  <c r="T74" s="1"/>
  <c r="O51"/>
  <c r="O74" s="1"/>
  <c r="L51"/>
  <c r="L74" s="1"/>
  <c r="F51"/>
  <c r="F74" s="1"/>
  <c r="E51"/>
  <c r="E74" s="1"/>
  <c r="D51"/>
  <c r="D74" s="1"/>
  <c r="AK51" i="12"/>
  <c r="AK74" s="1"/>
  <c r="S51"/>
  <c r="S74" s="1"/>
  <c r="O51"/>
  <c r="O74" s="1"/>
  <c r="L51"/>
  <c r="L74" s="1"/>
  <c r="F51"/>
  <c r="F74" s="1"/>
  <c r="E51"/>
  <c r="E74" s="1"/>
  <c r="D51"/>
  <c r="D74" s="1"/>
  <c r="AK51" i="11"/>
  <c r="AK74" s="1"/>
  <c r="T51"/>
  <c r="T74" s="1"/>
  <c r="S51"/>
  <c r="S74" s="1"/>
  <c r="O51"/>
  <c r="O74" s="1"/>
  <c r="L51"/>
  <c r="L74" s="1"/>
  <c r="F51"/>
  <c r="F74" s="1"/>
  <c r="E51"/>
  <c r="E74" s="1"/>
  <c r="D51"/>
  <c r="D74" s="1"/>
  <c r="AK51" i="10"/>
  <c r="AK74" s="1"/>
  <c r="O51"/>
  <c r="O74" s="1"/>
  <c r="L51"/>
  <c r="L74" s="1"/>
  <c r="F51"/>
  <c r="F74" s="1"/>
  <c r="AK51" i="9"/>
  <c r="AK74" s="1"/>
  <c r="AI74"/>
  <c r="T51"/>
  <c r="T74" s="1"/>
  <c r="O51"/>
  <c r="O74" s="1"/>
  <c r="M51"/>
  <c r="M74" s="1"/>
  <c r="L51"/>
  <c r="L74" s="1"/>
  <c r="F51"/>
  <c r="F74" s="1"/>
  <c r="E51"/>
  <c r="E74" s="1"/>
  <c r="D51"/>
  <c r="D74" s="1"/>
  <c r="D51" i="7"/>
  <c r="D74" s="1"/>
  <c r="E51"/>
  <c r="F51"/>
  <c r="F74" s="1"/>
  <c r="G51"/>
  <c r="G74" s="1"/>
  <c r="H51"/>
  <c r="H74" s="1"/>
  <c r="I51"/>
  <c r="J51"/>
  <c r="J74" s="1"/>
  <c r="K51"/>
  <c r="K74" s="1"/>
  <c r="L51"/>
  <c r="L74" s="1"/>
  <c r="M51"/>
  <c r="N51"/>
  <c r="N74" s="1"/>
  <c r="O51"/>
  <c r="O74" s="1"/>
  <c r="P51"/>
  <c r="P74" s="1"/>
  <c r="Q51"/>
  <c r="S51"/>
  <c r="S74" s="1"/>
  <c r="T51"/>
  <c r="T74" s="1"/>
  <c r="V51"/>
  <c r="V74" s="1"/>
  <c r="W51"/>
  <c r="X51"/>
  <c r="X74" s="1"/>
  <c r="Y51"/>
  <c r="Z51"/>
  <c r="Z74" s="1"/>
  <c r="AA51"/>
  <c r="AB51"/>
  <c r="AB74" s="1"/>
  <c r="AC51"/>
  <c r="AC74" s="1"/>
  <c r="AD51"/>
  <c r="AD74" s="1"/>
  <c r="AE51"/>
  <c r="AF51"/>
  <c r="AF74" s="1"/>
  <c r="AG51"/>
  <c r="AG74" s="1"/>
  <c r="AH51"/>
  <c r="AH74" s="1"/>
  <c r="AI51"/>
  <c r="AK51"/>
  <c r="AK74" s="1"/>
  <c r="AL51"/>
  <c r="AL74" s="1"/>
  <c r="AN51"/>
  <c r="D52"/>
  <c r="E52"/>
  <c r="E75" s="1"/>
  <c r="F52"/>
  <c r="F75" s="1"/>
  <c r="G52"/>
  <c r="G75" s="1"/>
  <c r="H52"/>
  <c r="I52"/>
  <c r="I75" s="1"/>
  <c r="J52"/>
  <c r="J75" s="1"/>
  <c r="K52"/>
  <c r="K75" s="1"/>
  <c r="L52"/>
  <c r="M52"/>
  <c r="M75" s="1"/>
  <c r="N52"/>
  <c r="N75" s="1"/>
  <c r="O52"/>
  <c r="O75" s="1"/>
  <c r="P52"/>
  <c r="Q52"/>
  <c r="Q75" s="1"/>
  <c r="S52"/>
  <c r="S75" s="1"/>
  <c r="T52"/>
  <c r="T75" s="1"/>
  <c r="V52"/>
  <c r="W52"/>
  <c r="W75" s="1"/>
  <c r="X52"/>
  <c r="X75" s="1"/>
  <c r="Y52"/>
  <c r="Y75" s="1"/>
  <c r="Z52"/>
  <c r="AA52"/>
  <c r="AA75" s="1"/>
  <c r="AB52"/>
  <c r="AB75" s="1"/>
  <c r="AC52"/>
  <c r="AC75" s="1"/>
  <c r="AD52"/>
  <c r="AE52"/>
  <c r="AE75" s="1"/>
  <c r="AF52"/>
  <c r="AF75" s="1"/>
  <c r="AG52"/>
  <c r="AG75" s="1"/>
  <c r="AH52"/>
  <c r="AH75" s="1"/>
  <c r="AI52"/>
  <c r="AI75" s="1"/>
  <c r="AK52"/>
  <c r="AK75" s="1"/>
  <c r="AL52"/>
  <c r="AL75" s="1"/>
  <c r="D53"/>
  <c r="D76" s="1"/>
  <c r="E53"/>
  <c r="E76" s="1"/>
  <c r="F53"/>
  <c r="F76" s="1"/>
  <c r="G53"/>
  <c r="G76" s="1"/>
  <c r="H53"/>
  <c r="H76" s="1"/>
  <c r="I53"/>
  <c r="I76" s="1"/>
  <c r="J53"/>
  <c r="J76" s="1"/>
  <c r="K53"/>
  <c r="K76" s="1"/>
  <c r="L53"/>
  <c r="L76" s="1"/>
  <c r="M53"/>
  <c r="M76" s="1"/>
  <c r="N53"/>
  <c r="N76" s="1"/>
  <c r="O53"/>
  <c r="O76" s="1"/>
  <c r="P53"/>
  <c r="P76" s="1"/>
  <c r="Q53"/>
  <c r="Q76" s="1"/>
  <c r="S53"/>
  <c r="S76" s="1"/>
  <c r="T53"/>
  <c r="T76" s="1"/>
  <c r="V53"/>
  <c r="V76" s="1"/>
  <c r="W53"/>
  <c r="W76" s="1"/>
  <c r="X53"/>
  <c r="X76" s="1"/>
  <c r="Y53"/>
  <c r="Z53"/>
  <c r="Z76" s="1"/>
  <c r="AA53"/>
  <c r="AA76" s="1"/>
  <c r="AB53"/>
  <c r="AB76" s="1"/>
  <c r="AC53"/>
  <c r="AC76" s="1"/>
  <c r="AD53"/>
  <c r="AD76" s="1"/>
  <c r="AE53"/>
  <c r="AE76" s="1"/>
  <c r="AF53"/>
  <c r="AF76" s="1"/>
  <c r="AG53"/>
  <c r="AG76" s="1"/>
  <c r="AH53"/>
  <c r="AH76" s="1"/>
  <c r="AI53"/>
  <c r="AI76" s="1"/>
  <c r="AK53"/>
  <c r="AK76" s="1"/>
  <c r="AL53"/>
  <c r="AL76" s="1"/>
  <c r="D54"/>
  <c r="D77" s="1"/>
  <c r="E54"/>
  <c r="E77" s="1"/>
  <c r="F54"/>
  <c r="G54"/>
  <c r="G77" s="1"/>
  <c r="H54"/>
  <c r="H77" s="1"/>
  <c r="I54"/>
  <c r="I77" s="1"/>
  <c r="J54"/>
  <c r="K54"/>
  <c r="K77" s="1"/>
  <c r="L54"/>
  <c r="L77" s="1"/>
  <c r="M54"/>
  <c r="M77" s="1"/>
  <c r="N54"/>
  <c r="O54"/>
  <c r="O77" s="1"/>
  <c r="P54"/>
  <c r="P77" s="1"/>
  <c r="Q54"/>
  <c r="Q77" s="1"/>
  <c r="S54"/>
  <c r="T54"/>
  <c r="T77" s="1"/>
  <c r="V54"/>
  <c r="V77" s="1"/>
  <c r="W54"/>
  <c r="W77" s="1"/>
  <c r="X54"/>
  <c r="Y54"/>
  <c r="Y77" s="1"/>
  <c r="Z54"/>
  <c r="Z77" s="1"/>
  <c r="AA54"/>
  <c r="AA77" s="1"/>
  <c r="AB54"/>
  <c r="AC54"/>
  <c r="AC77" s="1"/>
  <c r="AD54"/>
  <c r="AD77" s="1"/>
  <c r="AE54"/>
  <c r="AE77" s="1"/>
  <c r="AF54"/>
  <c r="AG54"/>
  <c r="AG77" s="1"/>
  <c r="AH54"/>
  <c r="AH77" s="1"/>
  <c r="AI54"/>
  <c r="AI77" s="1"/>
  <c r="AK54"/>
  <c r="AK77" s="1"/>
  <c r="AL54"/>
  <c r="AL77" s="1"/>
  <c r="D55"/>
  <c r="D78" s="1"/>
  <c r="E55"/>
  <c r="E78" s="1"/>
  <c r="F55"/>
  <c r="F78" s="1"/>
  <c r="G55"/>
  <c r="G78" s="1"/>
  <c r="H55"/>
  <c r="H78" s="1"/>
  <c r="I55"/>
  <c r="I78" s="1"/>
  <c r="J55"/>
  <c r="J78" s="1"/>
  <c r="K55"/>
  <c r="K78" s="1"/>
  <c r="L55"/>
  <c r="L78" s="1"/>
  <c r="M55"/>
  <c r="M78" s="1"/>
  <c r="N55"/>
  <c r="N78" s="1"/>
  <c r="O55"/>
  <c r="O78" s="1"/>
  <c r="P55"/>
  <c r="P78" s="1"/>
  <c r="Q55"/>
  <c r="Q78" s="1"/>
  <c r="S55"/>
  <c r="S78" s="1"/>
  <c r="T55"/>
  <c r="T78" s="1"/>
  <c r="V55"/>
  <c r="V78" s="1"/>
  <c r="W55"/>
  <c r="W78" s="1"/>
  <c r="X55"/>
  <c r="X78" s="1"/>
  <c r="Y55"/>
  <c r="Z55"/>
  <c r="Z78" s="1"/>
  <c r="AA55"/>
  <c r="AA78" s="1"/>
  <c r="AB55"/>
  <c r="AB78" s="1"/>
  <c r="AC55"/>
  <c r="AC78" s="1"/>
  <c r="AD55"/>
  <c r="AD78" s="1"/>
  <c r="AE55"/>
  <c r="AE78" s="1"/>
  <c r="AF55"/>
  <c r="AF78" s="1"/>
  <c r="AG55"/>
  <c r="AG78" s="1"/>
  <c r="AH55"/>
  <c r="AH78" s="1"/>
  <c r="AI55"/>
  <c r="AI78" s="1"/>
  <c r="AK55"/>
  <c r="AK78" s="1"/>
  <c r="AL55"/>
  <c r="AL78" s="1"/>
  <c r="D56"/>
  <c r="D79" s="1"/>
  <c r="E56"/>
  <c r="E79" s="1"/>
  <c r="F56"/>
  <c r="F79" s="1"/>
  <c r="G56"/>
  <c r="G79" s="1"/>
  <c r="H56"/>
  <c r="H79" s="1"/>
  <c r="I56"/>
  <c r="I79" s="1"/>
  <c r="J56"/>
  <c r="J79" s="1"/>
  <c r="K56"/>
  <c r="K79" s="1"/>
  <c r="L56"/>
  <c r="L79" s="1"/>
  <c r="M56"/>
  <c r="M79" s="1"/>
  <c r="N56"/>
  <c r="N79" s="1"/>
  <c r="O56"/>
  <c r="O79" s="1"/>
  <c r="P56"/>
  <c r="P79" s="1"/>
  <c r="Q56"/>
  <c r="Q79" s="1"/>
  <c r="S56"/>
  <c r="S79" s="1"/>
  <c r="T56"/>
  <c r="T79" s="1"/>
  <c r="V56"/>
  <c r="V79" s="1"/>
  <c r="W56"/>
  <c r="W79" s="1"/>
  <c r="X56"/>
  <c r="X79" s="1"/>
  <c r="Y56"/>
  <c r="Y79" s="1"/>
  <c r="Z56"/>
  <c r="Z79" s="1"/>
  <c r="AA56"/>
  <c r="AA79" s="1"/>
  <c r="AB56"/>
  <c r="AB79" s="1"/>
  <c r="AC56"/>
  <c r="AC79" s="1"/>
  <c r="AD56"/>
  <c r="AD79" s="1"/>
  <c r="AE56"/>
  <c r="AE79" s="1"/>
  <c r="AF56"/>
  <c r="AF79" s="1"/>
  <c r="AG56"/>
  <c r="AG79" s="1"/>
  <c r="AH56"/>
  <c r="AH79" s="1"/>
  <c r="AI56"/>
  <c r="AI79" s="1"/>
  <c r="AK56"/>
  <c r="AK79" s="1"/>
  <c r="AL56"/>
  <c r="AL79" s="1"/>
  <c r="D57"/>
  <c r="D80" s="1"/>
  <c r="E57"/>
  <c r="E80" s="1"/>
  <c r="F57"/>
  <c r="F80" s="1"/>
  <c r="G57"/>
  <c r="G80" s="1"/>
  <c r="H57"/>
  <c r="H80" s="1"/>
  <c r="I57"/>
  <c r="I80" s="1"/>
  <c r="J57"/>
  <c r="J80" s="1"/>
  <c r="K57"/>
  <c r="K80" s="1"/>
  <c r="L57"/>
  <c r="L80" s="1"/>
  <c r="M57"/>
  <c r="M80" s="1"/>
  <c r="N57"/>
  <c r="N80" s="1"/>
  <c r="O57"/>
  <c r="O80" s="1"/>
  <c r="P57"/>
  <c r="P80" s="1"/>
  <c r="Q57"/>
  <c r="Q80" s="1"/>
  <c r="S57"/>
  <c r="S80" s="1"/>
  <c r="T57"/>
  <c r="T80" s="1"/>
  <c r="V57"/>
  <c r="V80" s="1"/>
  <c r="W57"/>
  <c r="W80" s="1"/>
  <c r="X57"/>
  <c r="X80" s="1"/>
  <c r="Y57"/>
  <c r="Z57"/>
  <c r="Z80" s="1"/>
  <c r="AA57"/>
  <c r="AA80" s="1"/>
  <c r="AB57"/>
  <c r="AB80" s="1"/>
  <c r="AC57"/>
  <c r="AC80" s="1"/>
  <c r="AD57"/>
  <c r="AD80" s="1"/>
  <c r="AE57"/>
  <c r="AE80" s="1"/>
  <c r="AF57"/>
  <c r="AF80" s="1"/>
  <c r="AG57"/>
  <c r="AG80" s="1"/>
  <c r="AH57"/>
  <c r="AH80" s="1"/>
  <c r="AI57"/>
  <c r="AI80" s="1"/>
  <c r="AK57"/>
  <c r="AK80" s="1"/>
  <c r="AL57"/>
  <c r="AL80" s="1"/>
  <c r="D58"/>
  <c r="D81" s="1"/>
  <c r="E58"/>
  <c r="E81" s="1"/>
  <c r="F58"/>
  <c r="F81" s="1"/>
  <c r="G58"/>
  <c r="G81" s="1"/>
  <c r="H58"/>
  <c r="H81" s="1"/>
  <c r="I58"/>
  <c r="I81" s="1"/>
  <c r="J58"/>
  <c r="J81" s="1"/>
  <c r="K58"/>
  <c r="K81" s="1"/>
  <c r="L58"/>
  <c r="L81" s="1"/>
  <c r="M58"/>
  <c r="M81" s="1"/>
  <c r="N58"/>
  <c r="N81" s="1"/>
  <c r="O58"/>
  <c r="O81" s="1"/>
  <c r="P58"/>
  <c r="P81" s="1"/>
  <c r="Q58"/>
  <c r="Q81" s="1"/>
  <c r="S58"/>
  <c r="S81" s="1"/>
  <c r="T58"/>
  <c r="T81" s="1"/>
  <c r="V58"/>
  <c r="V81" s="1"/>
  <c r="W58"/>
  <c r="W81" s="1"/>
  <c r="X58"/>
  <c r="X81" s="1"/>
  <c r="Y58"/>
  <c r="Y81" s="1"/>
  <c r="Z58"/>
  <c r="Z81" s="1"/>
  <c r="AA58"/>
  <c r="AA81" s="1"/>
  <c r="AB58"/>
  <c r="AB81" s="1"/>
  <c r="AC58"/>
  <c r="AC81" s="1"/>
  <c r="AD58"/>
  <c r="AD81" s="1"/>
  <c r="AE58"/>
  <c r="AE81" s="1"/>
  <c r="AF58"/>
  <c r="AF81" s="1"/>
  <c r="AG58"/>
  <c r="AH58"/>
  <c r="AH81" s="1"/>
  <c r="AI58"/>
  <c r="AI81" s="1"/>
  <c r="AK58"/>
  <c r="AK81" s="1"/>
  <c r="AL58"/>
  <c r="D59"/>
  <c r="D82" s="1"/>
  <c r="E59"/>
  <c r="E82" s="1"/>
  <c r="F59"/>
  <c r="F82" s="1"/>
  <c r="G59"/>
  <c r="G82" s="1"/>
  <c r="H59"/>
  <c r="H82" s="1"/>
  <c r="I59"/>
  <c r="I82" s="1"/>
  <c r="J59"/>
  <c r="J82" s="1"/>
  <c r="K59"/>
  <c r="K82" s="1"/>
  <c r="L59"/>
  <c r="L82" s="1"/>
  <c r="M59"/>
  <c r="M82" s="1"/>
  <c r="N59"/>
  <c r="N82" s="1"/>
  <c r="O59"/>
  <c r="O82" s="1"/>
  <c r="P59"/>
  <c r="P82" s="1"/>
  <c r="Q59"/>
  <c r="Q82" s="1"/>
  <c r="S59"/>
  <c r="S82" s="1"/>
  <c r="T59"/>
  <c r="T82" s="1"/>
  <c r="V59"/>
  <c r="V82" s="1"/>
  <c r="W59"/>
  <c r="W82" s="1"/>
  <c r="X59"/>
  <c r="X82" s="1"/>
  <c r="Y59"/>
  <c r="Y82" s="1"/>
  <c r="Z59"/>
  <c r="Z82" s="1"/>
  <c r="AA59"/>
  <c r="AA82" s="1"/>
  <c r="AB59"/>
  <c r="AB82" s="1"/>
  <c r="AC59"/>
  <c r="AC82" s="1"/>
  <c r="AD59"/>
  <c r="AD82" s="1"/>
  <c r="AE59"/>
  <c r="AE82" s="1"/>
  <c r="AF59"/>
  <c r="AF82" s="1"/>
  <c r="AG59"/>
  <c r="AG82" s="1"/>
  <c r="AH59"/>
  <c r="AH82" s="1"/>
  <c r="AI59"/>
  <c r="AI82" s="1"/>
  <c r="AK59"/>
  <c r="AK82" s="1"/>
  <c r="AL59"/>
  <c r="AL82" s="1"/>
  <c r="D60"/>
  <c r="D83" s="1"/>
  <c r="E60"/>
  <c r="E83" s="1"/>
  <c r="F60"/>
  <c r="F83" s="1"/>
  <c r="G60"/>
  <c r="G83" s="1"/>
  <c r="H60"/>
  <c r="H83" s="1"/>
  <c r="I60"/>
  <c r="I83" s="1"/>
  <c r="J60"/>
  <c r="J83" s="1"/>
  <c r="K60"/>
  <c r="K83" s="1"/>
  <c r="L60"/>
  <c r="L83" s="1"/>
  <c r="M60"/>
  <c r="M83" s="1"/>
  <c r="N60"/>
  <c r="N83" s="1"/>
  <c r="O60"/>
  <c r="O83" s="1"/>
  <c r="P60"/>
  <c r="P83" s="1"/>
  <c r="Q60"/>
  <c r="Q83" s="1"/>
  <c r="S60"/>
  <c r="S83" s="1"/>
  <c r="T60"/>
  <c r="T83" s="1"/>
  <c r="V60"/>
  <c r="V83" s="1"/>
  <c r="W60"/>
  <c r="W83" s="1"/>
  <c r="X60"/>
  <c r="X83" s="1"/>
  <c r="Y60"/>
  <c r="Y83" s="1"/>
  <c r="Z60"/>
  <c r="Z83" s="1"/>
  <c r="AA60"/>
  <c r="AA83" s="1"/>
  <c r="AB60"/>
  <c r="AB83" s="1"/>
  <c r="AC60"/>
  <c r="AC83" s="1"/>
  <c r="AD60"/>
  <c r="AD83" s="1"/>
  <c r="AE60"/>
  <c r="AE83" s="1"/>
  <c r="AF60"/>
  <c r="AF83" s="1"/>
  <c r="AG60"/>
  <c r="AG83" s="1"/>
  <c r="AH60"/>
  <c r="AH83" s="1"/>
  <c r="AI60"/>
  <c r="AI83" s="1"/>
  <c r="AK60"/>
  <c r="AK83" s="1"/>
  <c r="AN83" s="1"/>
  <c r="AL60"/>
  <c r="AL83" s="1"/>
  <c r="D61"/>
  <c r="D84" s="1"/>
  <c r="E61"/>
  <c r="E84" s="1"/>
  <c r="F61"/>
  <c r="F84" s="1"/>
  <c r="G61"/>
  <c r="G84" s="1"/>
  <c r="H61"/>
  <c r="H84" s="1"/>
  <c r="I61"/>
  <c r="I84" s="1"/>
  <c r="J61"/>
  <c r="J84" s="1"/>
  <c r="K61"/>
  <c r="K84" s="1"/>
  <c r="L61"/>
  <c r="L84" s="1"/>
  <c r="M61"/>
  <c r="M84" s="1"/>
  <c r="N61"/>
  <c r="N84" s="1"/>
  <c r="O61"/>
  <c r="O84" s="1"/>
  <c r="P61"/>
  <c r="P84" s="1"/>
  <c r="Q61"/>
  <c r="Q84" s="1"/>
  <c r="S61"/>
  <c r="S84" s="1"/>
  <c r="T61"/>
  <c r="T84" s="1"/>
  <c r="V61"/>
  <c r="V84" s="1"/>
  <c r="W61"/>
  <c r="W84" s="1"/>
  <c r="X61"/>
  <c r="X84" s="1"/>
  <c r="Y61"/>
  <c r="Y84" s="1"/>
  <c r="Z61"/>
  <c r="Z84" s="1"/>
  <c r="AA61"/>
  <c r="AA84" s="1"/>
  <c r="AB61"/>
  <c r="AB84" s="1"/>
  <c r="AC61"/>
  <c r="AC84" s="1"/>
  <c r="AD61"/>
  <c r="AD84" s="1"/>
  <c r="AE61"/>
  <c r="AE84" s="1"/>
  <c r="AF61"/>
  <c r="AF84" s="1"/>
  <c r="AG61"/>
  <c r="AG84" s="1"/>
  <c r="AH61"/>
  <c r="AI61"/>
  <c r="AI84" s="1"/>
  <c r="AK61"/>
  <c r="AK84" s="1"/>
  <c r="AL61"/>
  <c r="AL84" s="1"/>
  <c r="D62"/>
  <c r="D85" s="1"/>
  <c r="E62"/>
  <c r="E85" s="1"/>
  <c r="F62"/>
  <c r="F85" s="1"/>
  <c r="G62"/>
  <c r="G85" s="1"/>
  <c r="H62"/>
  <c r="H85" s="1"/>
  <c r="I62"/>
  <c r="I85" s="1"/>
  <c r="J62"/>
  <c r="J85" s="1"/>
  <c r="K62"/>
  <c r="K85" s="1"/>
  <c r="L62"/>
  <c r="L85" s="1"/>
  <c r="M62"/>
  <c r="M85" s="1"/>
  <c r="N62"/>
  <c r="N85" s="1"/>
  <c r="O62"/>
  <c r="O85" s="1"/>
  <c r="P62"/>
  <c r="P85" s="1"/>
  <c r="Q62"/>
  <c r="Q85" s="1"/>
  <c r="S62"/>
  <c r="S85" s="1"/>
  <c r="T62"/>
  <c r="T85" s="1"/>
  <c r="V62"/>
  <c r="V85" s="1"/>
  <c r="W62"/>
  <c r="W85" s="1"/>
  <c r="X62"/>
  <c r="X85" s="1"/>
  <c r="Y62"/>
  <c r="Y85" s="1"/>
  <c r="Z62"/>
  <c r="Z85" s="1"/>
  <c r="AA62"/>
  <c r="AA85" s="1"/>
  <c r="AB62"/>
  <c r="AB85" s="1"/>
  <c r="AC62"/>
  <c r="AC85" s="1"/>
  <c r="AD62"/>
  <c r="AD85" s="1"/>
  <c r="AE62"/>
  <c r="AE85" s="1"/>
  <c r="AF62"/>
  <c r="AF85" s="1"/>
  <c r="AG62"/>
  <c r="AG85" s="1"/>
  <c r="AH62"/>
  <c r="AH85" s="1"/>
  <c r="AI62"/>
  <c r="AI85" s="1"/>
  <c r="AK62"/>
  <c r="AK85" s="1"/>
  <c r="AL62"/>
  <c r="AL85" s="1"/>
  <c r="AC63"/>
  <c r="AK63"/>
  <c r="AK51" i="5"/>
  <c r="AK74" s="1"/>
  <c r="T51"/>
  <c r="T74" s="1"/>
  <c r="S51"/>
  <c r="S74" s="1"/>
  <c r="O51"/>
  <c r="O74" s="1"/>
  <c r="L51"/>
  <c r="L74" s="1"/>
  <c r="F51"/>
  <c r="F74" s="1"/>
  <c r="E51"/>
  <c r="E74" s="1"/>
  <c r="D51"/>
  <c r="D74" s="1"/>
  <c r="AK51" i="4"/>
  <c r="AK74" s="1"/>
  <c r="T51"/>
  <c r="T74" s="1"/>
  <c r="S51"/>
  <c r="S74" s="1"/>
  <c r="O51"/>
  <c r="O74" s="1"/>
  <c r="L51"/>
  <c r="L74" s="1"/>
  <c r="F51"/>
  <c r="F74" s="1"/>
  <c r="E51"/>
  <c r="E74" s="1"/>
  <c r="D51"/>
  <c r="D74" s="1"/>
  <c r="AK51" i="2"/>
  <c r="AK74" s="1"/>
  <c r="T51"/>
  <c r="T74" s="1"/>
  <c r="S51"/>
  <c r="S74" s="1"/>
  <c r="O51"/>
  <c r="O74" s="1"/>
  <c r="L51"/>
  <c r="L74" s="1"/>
  <c r="F51"/>
  <c r="F74" s="1"/>
  <c r="E51"/>
  <c r="E74"/>
  <c r="AL62" i="38"/>
  <c r="AL85" s="1"/>
  <c r="AK62"/>
  <c r="AK85" s="1"/>
  <c r="AN85" s="1"/>
  <c r="AI62"/>
  <c r="AI85" s="1"/>
  <c r="AH62"/>
  <c r="AH85" s="1"/>
  <c r="AG62"/>
  <c r="AG85" s="1"/>
  <c r="R85" s="1"/>
  <c r="AF62"/>
  <c r="AF85" s="1"/>
  <c r="AE62"/>
  <c r="AE85" s="1"/>
  <c r="AD62"/>
  <c r="AD85" s="1"/>
  <c r="AC62"/>
  <c r="AC85" s="1"/>
  <c r="AB62"/>
  <c r="AB85" s="1"/>
  <c r="AA62"/>
  <c r="AA85" s="1"/>
  <c r="Z62"/>
  <c r="Z85" s="1"/>
  <c r="Y62"/>
  <c r="Y85" s="1"/>
  <c r="X62"/>
  <c r="X85" s="1"/>
  <c r="W62"/>
  <c r="V62"/>
  <c r="V85" s="1"/>
  <c r="T62"/>
  <c r="T85" s="1"/>
  <c r="S62"/>
  <c r="S85" s="1"/>
  <c r="R62"/>
  <c r="Q62"/>
  <c r="Q85" s="1"/>
  <c r="P62"/>
  <c r="P85" s="1"/>
  <c r="O62"/>
  <c r="O85" s="1"/>
  <c r="N62"/>
  <c r="N85" s="1"/>
  <c r="M62"/>
  <c r="M85" s="1"/>
  <c r="L62"/>
  <c r="L85" s="1"/>
  <c r="K62"/>
  <c r="K85" s="1"/>
  <c r="J62"/>
  <c r="J85" s="1"/>
  <c r="I62"/>
  <c r="I85" s="1"/>
  <c r="H62"/>
  <c r="H85" s="1"/>
  <c r="G62"/>
  <c r="G85" s="1"/>
  <c r="F62"/>
  <c r="F85" s="1"/>
  <c r="E62"/>
  <c r="E85" s="1"/>
  <c r="D62"/>
  <c r="D85" s="1"/>
  <c r="AL61"/>
  <c r="AL84" s="1"/>
  <c r="AK61"/>
  <c r="AK84" s="1"/>
  <c r="AI61"/>
  <c r="AI84" s="1"/>
  <c r="AH61"/>
  <c r="AH84" s="1"/>
  <c r="AG61"/>
  <c r="AF61"/>
  <c r="AF84" s="1"/>
  <c r="AE61"/>
  <c r="AE84" s="1"/>
  <c r="AD61"/>
  <c r="AD84" s="1"/>
  <c r="AC61"/>
  <c r="AC84" s="1"/>
  <c r="AB61"/>
  <c r="AB84" s="1"/>
  <c r="AA61"/>
  <c r="AA84" s="1"/>
  <c r="Z61"/>
  <c r="Z84" s="1"/>
  <c r="Y61"/>
  <c r="Y84" s="1"/>
  <c r="X61"/>
  <c r="X84" s="1"/>
  <c r="W61"/>
  <c r="W84" s="1"/>
  <c r="V61"/>
  <c r="V84" s="1"/>
  <c r="T61"/>
  <c r="T84" s="1"/>
  <c r="S61"/>
  <c r="S84" s="1"/>
  <c r="Q61"/>
  <c r="Q84" s="1"/>
  <c r="P61"/>
  <c r="P84" s="1"/>
  <c r="O61"/>
  <c r="O84" s="1"/>
  <c r="N61"/>
  <c r="N84" s="1"/>
  <c r="M61"/>
  <c r="M84" s="1"/>
  <c r="L61"/>
  <c r="L84" s="1"/>
  <c r="K61"/>
  <c r="K84" s="1"/>
  <c r="J61"/>
  <c r="J84" s="1"/>
  <c r="I61"/>
  <c r="I84" s="1"/>
  <c r="H61"/>
  <c r="H84" s="1"/>
  <c r="G61"/>
  <c r="G84" s="1"/>
  <c r="F61"/>
  <c r="F84" s="1"/>
  <c r="E61"/>
  <c r="E84" s="1"/>
  <c r="D61"/>
  <c r="D84" s="1"/>
  <c r="AL60"/>
  <c r="AL83" s="1"/>
  <c r="AK60"/>
  <c r="AK83" s="1"/>
  <c r="AI60"/>
  <c r="AI83" s="1"/>
  <c r="AH60"/>
  <c r="AH83" s="1"/>
  <c r="AG60"/>
  <c r="AG83" s="1"/>
  <c r="AF60"/>
  <c r="AF83" s="1"/>
  <c r="AE60"/>
  <c r="AE83" s="1"/>
  <c r="AD60"/>
  <c r="AD83" s="1"/>
  <c r="AC60"/>
  <c r="AC83" s="1"/>
  <c r="AB60"/>
  <c r="AB83" s="1"/>
  <c r="AA60"/>
  <c r="AA83" s="1"/>
  <c r="Z60"/>
  <c r="Z83" s="1"/>
  <c r="Y60"/>
  <c r="Y83" s="1"/>
  <c r="X60"/>
  <c r="X83" s="1"/>
  <c r="W60"/>
  <c r="V60"/>
  <c r="V83" s="1"/>
  <c r="T60"/>
  <c r="T83" s="1"/>
  <c r="S60"/>
  <c r="S83" s="1"/>
  <c r="Q60"/>
  <c r="Q83" s="1"/>
  <c r="P60"/>
  <c r="P83" s="1"/>
  <c r="O60"/>
  <c r="O83" s="1"/>
  <c r="N60"/>
  <c r="N83" s="1"/>
  <c r="M60"/>
  <c r="M83" s="1"/>
  <c r="L60"/>
  <c r="L83" s="1"/>
  <c r="K60"/>
  <c r="K83" s="1"/>
  <c r="J60"/>
  <c r="J83" s="1"/>
  <c r="I60"/>
  <c r="I83" s="1"/>
  <c r="H60"/>
  <c r="H83" s="1"/>
  <c r="G60"/>
  <c r="G83" s="1"/>
  <c r="F60"/>
  <c r="F83" s="1"/>
  <c r="E60"/>
  <c r="E83" s="1"/>
  <c r="D60"/>
  <c r="D83" s="1"/>
  <c r="AL59"/>
  <c r="AL82" s="1"/>
  <c r="AK59"/>
  <c r="AK82" s="1"/>
  <c r="AI59"/>
  <c r="AI82" s="1"/>
  <c r="AH59"/>
  <c r="AH82" s="1"/>
  <c r="AG59"/>
  <c r="AF59"/>
  <c r="AF82" s="1"/>
  <c r="AE59"/>
  <c r="AE82" s="1"/>
  <c r="AD59"/>
  <c r="AD82" s="1"/>
  <c r="AC59"/>
  <c r="AC82" s="1"/>
  <c r="AB59"/>
  <c r="AB82" s="1"/>
  <c r="AA59"/>
  <c r="AA82" s="1"/>
  <c r="Z59"/>
  <c r="Z82" s="1"/>
  <c r="Y59"/>
  <c r="Y82" s="1"/>
  <c r="X59"/>
  <c r="X82" s="1"/>
  <c r="W59"/>
  <c r="W82" s="1"/>
  <c r="U82" s="1"/>
  <c r="V59"/>
  <c r="V82" s="1"/>
  <c r="T59"/>
  <c r="T82" s="1"/>
  <c r="S59"/>
  <c r="S82" s="1"/>
  <c r="Q59"/>
  <c r="Q82" s="1"/>
  <c r="P59"/>
  <c r="P82" s="1"/>
  <c r="O59"/>
  <c r="O82" s="1"/>
  <c r="N59"/>
  <c r="N82" s="1"/>
  <c r="M59"/>
  <c r="M82" s="1"/>
  <c r="L59"/>
  <c r="L82" s="1"/>
  <c r="K59"/>
  <c r="K82" s="1"/>
  <c r="J59"/>
  <c r="J82" s="1"/>
  <c r="I59"/>
  <c r="I82" s="1"/>
  <c r="H59"/>
  <c r="H82" s="1"/>
  <c r="G59"/>
  <c r="G82" s="1"/>
  <c r="F59"/>
  <c r="F82" s="1"/>
  <c r="E59"/>
  <c r="D59"/>
  <c r="D82" s="1"/>
  <c r="AL58"/>
  <c r="AL81" s="1"/>
  <c r="AK58"/>
  <c r="AK81" s="1"/>
  <c r="AN81" s="1"/>
  <c r="AI58"/>
  <c r="AI81" s="1"/>
  <c r="AH58"/>
  <c r="AH81" s="1"/>
  <c r="AG58"/>
  <c r="AG81" s="1"/>
  <c r="AF58"/>
  <c r="AF81" s="1"/>
  <c r="AE58"/>
  <c r="AE81" s="1"/>
  <c r="AD58"/>
  <c r="AD81" s="1"/>
  <c r="AC58"/>
  <c r="AC81" s="1"/>
  <c r="AB58"/>
  <c r="AB81" s="1"/>
  <c r="AA58"/>
  <c r="AA81" s="1"/>
  <c r="Z58"/>
  <c r="Z81" s="1"/>
  <c r="Y58"/>
  <c r="Y81" s="1"/>
  <c r="X58"/>
  <c r="W58"/>
  <c r="W81" s="1"/>
  <c r="V58"/>
  <c r="V81" s="1"/>
  <c r="T58"/>
  <c r="T81" s="1"/>
  <c r="S58"/>
  <c r="S81" s="1"/>
  <c r="R58"/>
  <c r="Q58"/>
  <c r="Q81" s="1"/>
  <c r="P58"/>
  <c r="P81" s="1"/>
  <c r="O58"/>
  <c r="O81" s="1"/>
  <c r="N58"/>
  <c r="N81" s="1"/>
  <c r="M58"/>
  <c r="M81" s="1"/>
  <c r="L58"/>
  <c r="L81" s="1"/>
  <c r="K58"/>
  <c r="K81" s="1"/>
  <c r="J58"/>
  <c r="J81" s="1"/>
  <c r="I58"/>
  <c r="I81" s="1"/>
  <c r="H58"/>
  <c r="H81" s="1"/>
  <c r="G58"/>
  <c r="G81" s="1"/>
  <c r="F58"/>
  <c r="F81" s="1"/>
  <c r="E58"/>
  <c r="E81" s="1"/>
  <c r="D58"/>
  <c r="D81" s="1"/>
  <c r="AL57"/>
  <c r="AL80" s="1"/>
  <c r="AK57"/>
  <c r="AK80" s="1"/>
  <c r="AN80" s="1"/>
  <c r="AI57"/>
  <c r="AI80" s="1"/>
  <c r="AH57"/>
  <c r="AH80" s="1"/>
  <c r="AG57"/>
  <c r="AG80" s="1"/>
  <c r="AF57"/>
  <c r="AF80" s="1"/>
  <c r="AE57"/>
  <c r="AE80" s="1"/>
  <c r="AD57"/>
  <c r="AD80" s="1"/>
  <c r="AC57"/>
  <c r="AC80" s="1"/>
  <c r="AB57"/>
  <c r="AB80" s="1"/>
  <c r="AA57"/>
  <c r="AA80" s="1"/>
  <c r="Z57"/>
  <c r="Y57"/>
  <c r="Y80" s="1"/>
  <c r="X57"/>
  <c r="X80" s="1"/>
  <c r="W57"/>
  <c r="W80" s="1"/>
  <c r="V57"/>
  <c r="V80" s="1"/>
  <c r="T57"/>
  <c r="T80" s="1"/>
  <c r="S57"/>
  <c r="S80" s="1"/>
  <c r="R57"/>
  <c r="Q57"/>
  <c r="Q80" s="1"/>
  <c r="P57"/>
  <c r="P80" s="1"/>
  <c r="O57"/>
  <c r="O80" s="1"/>
  <c r="N57"/>
  <c r="N80" s="1"/>
  <c r="M57"/>
  <c r="M80" s="1"/>
  <c r="L57"/>
  <c r="L80" s="1"/>
  <c r="K57"/>
  <c r="K80" s="1"/>
  <c r="J57"/>
  <c r="J80" s="1"/>
  <c r="I57"/>
  <c r="I80" s="1"/>
  <c r="H57"/>
  <c r="H80" s="1"/>
  <c r="G57"/>
  <c r="G80" s="1"/>
  <c r="F57"/>
  <c r="F80" s="1"/>
  <c r="E57"/>
  <c r="E80" s="1"/>
  <c r="D57"/>
  <c r="D80" s="1"/>
  <c r="AL56"/>
  <c r="AL79" s="1"/>
  <c r="AK56"/>
  <c r="AK79" s="1"/>
  <c r="AI56"/>
  <c r="AI79" s="1"/>
  <c r="AH56"/>
  <c r="AH79" s="1"/>
  <c r="AG56"/>
  <c r="AF56"/>
  <c r="AF79" s="1"/>
  <c r="AE56"/>
  <c r="AE79" s="1"/>
  <c r="AD56"/>
  <c r="AD79" s="1"/>
  <c r="AC56"/>
  <c r="AC79" s="1"/>
  <c r="AB56"/>
  <c r="AB79" s="1"/>
  <c r="AA56"/>
  <c r="AA79" s="1"/>
  <c r="Z56"/>
  <c r="Z79" s="1"/>
  <c r="Y56"/>
  <c r="Y79" s="1"/>
  <c r="X56"/>
  <c r="X79" s="1"/>
  <c r="W56"/>
  <c r="W79" s="1"/>
  <c r="V56"/>
  <c r="V79" s="1"/>
  <c r="T56"/>
  <c r="T79" s="1"/>
  <c r="S56"/>
  <c r="S79" s="1"/>
  <c r="Q56"/>
  <c r="Q79" s="1"/>
  <c r="P56"/>
  <c r="P79" s="1"/>
  <c r="O56"/>
  <c r="O79" s="1"/>
  <c r="N56"/>
  <c r="N79" s="1"/>
  <c r="M56"/>
  <c r="M79" s="1"/>
  <c r="L56"/>
  <c r="L79" s="1"/>
  <c r="K56"/>
  <c r="K79" s="1"/>
  <c r="J56"/>
  <c r="J79" s="1"/>
  <c r="I56"/>
  <c r="I79" s="1"/>
  <c r="H56"/>
  <c r="H79" s="1"/>
  <c r="G56"/>
  <c r="G79" s="1"/>
  <c r="F56"/>
  <c r="F79" s="1"/>
  <c r="E56"/>
  <c r="E79" s="1"/>
  <c r="D56"/>
  <c r="D79" s="1"/>
  <c r="AL55"/>
  <c r="AL78" s="1"/>
  <c r="AK55"/>
  <c r="AK78" s="1"/>
  <c r="AI55"/>
  <c r="AI78" s="1"/>
  <c r="AH55"/>
  <c r="AH78" s="1"/>
  <c r="AG55"/>
  <c r="AG78" s="1"/>
  <c r="AF55"/>
  <c r="AF78" s="1"/>
  <c r="AE55"/>
  <c r="AE78" s="1"/>
  <c r="AD55"/>
  <c r="AD78" s="1"/>
  <c r="AC55"/>
  <c r="AC78" s="1"/>
  <c r="AB55"/>
  <c r="AB78" s="1"/>
  <c r="AA55"/>
  <c r="AA78" s="1"/>
  <c r="Z55"/>
  <c r="Y55"/>
  <c r="Y78" s="1"/>
  <c r="X55"/>
  <c r="X78" s="1"/>
  <c r="W55"/>
  <c r="W78" s="1"/>
  <c r="U78" s="1"/>
  <c r="V55"/>
  <c r="V78" s="1"/>
  <c r="T55"/>
  <c r="T78" s="1"/>
  <c r="S55"/>
  <c r="S78" s="1"/>
  <c r="Q55"/>
  <c r="Q78" s="1"/>
  <c r="P55"/>
  <c r="P78" s="1"/>
  <c r="O55"/>
  <c r="O78" s="1"/>
  <c r="N55"/>
  <c r="N78" s="1"/>
  <c r="M55"/>
  <c r="M78" s="1"/>
  <c r="L55"/>
  <c r="L78" s="1"/>
  <c r="K55"/>
  <c r="K78" s="1"/>
  <c r="J55"/>
  <c r="J78" s="1"/>
  <c r="I55"/>
  <c r="I78" s="1"/>
  <c r="H55"/>
  <c r="H78" s="1"/>
  <c r="G55"/>
  <c r="G78" s="1"/>
  <c r="F55"/>
  <c r="F78" s="1"/>
  <c r="E55"/>
  <c r="E78" s="1"/>
  <c r="D55"/>
  <c r="D78" s="1"/>
  <c r="AL54"/>
  <c r="AL77" s="1"/>
  <c r="AK54"/>
  <c r="AK77" s="1"/>
  <c r="AI54"/>
  <c r="AI77" s="1"/>
  <c r="AH54"/>
  <c r="AH77" s="1"/>
  <c r="AG54"/>
  <c r="AG77" s="1"/>
  <c r="AF54"/>
  <c r="AF77" s="1"/>
  <c r="AE54"/>
  <c r="AE77" s="1"/>
  <c r="AD54"/>
  <c r="AD77" s="1"/>
  <c r="AC54"/>
  <c r="AC77" s="1"/>
  <c r="AB54"/>
  <c r="AB77" s="1"/>
  <c r="AA54"/>
  <c r="AA77" s="1"/>
  <c r="Z54"/>
  <c r="Z77" s="1"/>
  <c r="Y54"/>
  <c r="Y77" s="1"/>
  <c r="X54"/>
  <c r="X77" s="1"/>
  <c r="W54"/>
  <c r="W77" s="1"/>
  <c r="V54"/>
  <c r="V77" s="1"/>
  <c r="T54"/>
  <c r="T77" s="1"/>
  <c r="S54"/>
  <c r="S77" s="1"/>
  <c r="Q54"/>
  <c r="Q77" s="1"/>
  <c r="P54"/>
  <c r="P77" s="1"/>
  <c r="O54"/>
  <c r="O77" s="1"/>
  <c r="N54"/>
  <c r="N77" s="1"/>
  <c r="M54"/>
  <c r="M77" s="1"/>
  <c r="L54"/>
  <c r="L77" s="1"/>
  <c r="K54"/>
  <c r="K77" s="1"/>
  <c r="J54"/>
  <c r="J77" s="1"/>
  <c r="I54"/>
  <c r="I77" s="1"/>
  <c r="H54"/>
  <c r="H77" s="1"/>
  <c r="G54"/>
  <c r="G77" s="1"/>
  <c r="F54"/>
  <c r="F77" s="1"/>
  <c r="E54"/>
  <c r="E77" s="1"/>
  <c r="D54"/>
  <c r="D77" s="1"/>
  <c r="AL53"/>
  <c r="AL76" s="1"/>
  <c r="AK53"/>
  <c r="AK76" s="1"/>
  <c r="AI53"/>
  <c r="AI76" s="1"/>
  <c r="AH53"/>
  <c r="AH76" s="1"/>
  <c r="AG53"/>
  <c r="AF53"/>
  <c r="AF76" s="1"/>
  <c r="AE53"/>
  <c r="AE76" s="1"/>
  <c r="AD53"/>
  <c r="AD76" s="1"/>
  <c r="AC53"/>
  <c r="AC76" s="1"/>
  <c r="AB53"/>
  <c r="AB76" s="1"/>
  <c r="AA53"/>
  <c r="AA76" s="1"/>
  <c r="Z53"/>
  <c r="Z76" s="1"/>
  <c r="Y53"/>
  <c r="Y76" s="1"/>
  <c r="X53"/>
  <c r="X76" s="1"/>
  <c r="W53"/>
  <c r="W76" s="1"/>
  <c r="V53"/>
  <c r="V76" s="1"/>
  <c r="T53"/>
  <c r="T76" s="1"/>
  <c r="S53"/>
  <c r="S76" s="1"/>
  <c r="Q53"/>
  <c r="Q76" s="1"/>
  <c r="P53"/>
  <c r="P76" s="1"/>
  <c r="O53"/>
  <c r="O76" s="1"/>
  <c r="N53"/>
  <c r="N76" s="1"/>
  <c r="M53"/>
  <c r="M76" s="1"/>
  <c r="L53"/>
  <c r="L76" s="1"/>
  <c r="K53"/>
  <c r="K76" s="1"/>
  <c r="J53"/>
  <c r="J76" s="1"/>
  <c r="I53"/>
  <c r="I76" s="1"/>
  <c r="H53"/>
  <c r="H76" s="1"/>
  <c r="G53"/>
  <c r="G76" s="1"/>
  <c r="F53"/>
  <c r="F76" s="1"/>
  <c r="E53"/>
  <c r="E76" s="1"/>
  <c r="D53"/>
  <c r="D76" s="1"/>
  <c r="AL52"/>
  <c r="AL75" s="1"/>
  <c r="AK52"/>
  <c r="AK75" s="1"/>
  <c r="AN75" s="1"/>
  <c r="AI52"/>
  <c r="AI75" s="1"/>
  <c r="AH52"/>
  <c r="AG52"/>
  <c r="AG75" s="1"/>
  <c r="AF52"/>
  <c r="AF75" s="1"/>
  <c r="AE52"/>
  <c r="AE75" s="1"/>
  <c r="AD52"/>
  <c r="AD75" s="1"/>
  <c r="AC52"/>
  <c r="AC75" s="1"/>
  <c r="AB52"/>
  <c r="AB75" s="1"/>
  <c r="AA52"/>
  <c r="AA75" s="1"/>
  <c r="Z52"/>
  <c r="Z75" s="1"/>
  <c r="Y52"/>
  <c r="Y75" s="1"/>
  <c r="X52"/>
  <c r="X75" s="1"/>
  <c r="W52"/>
  <c r="W75" s="1"/>
  <c r="V52"/>
  <c r="V75" s="1"/>
  <c r="T52"/>
  <c r="T75" s="1"/>
  <c r="S52"/>
  <c r="S75" s="1"/>
  <c r="Q52"/>
  <c r="Q75" s="1"/>
  <c r="P52"/>
  <c r="P75" s="1"/>
  <c r="O52"/>
  <c r="O75" s="1"/>
  <c r="N52"/>
  <c r="N75" s="1"/>
  <c r="M52"/>
  <c r="M75" s="1"/>
  <c r="L52"/>
  <c r="L75" s="1"/>
  <c r="K52"/>
  <c r="K75" s="1"/>
  <c r="J52"/>
  <c r="J75" s="1"/>
  <c r="I52"/>
  <c r="I75" s="1"/>
  <c r="H52"/>
  <c r="H75" s="1"/>
  <c r="G52"/>
  <c r="G75" s="1"/>
  <c r="F52"/>
  <c r="F75" s="1"/>
  <c r="E52"/>
  <c r="E75" s="1"/>
  <c r="D52"/>
  <c r="D75" s="1"/>
  <c r="AL51"/>
  <c r="AL74" s="1"/>
  <c r="AK51"/>
  <c r="AK74" s="1"/>
  <c r="AI51"/>
  <c r="AI74" s="1"/>
  <c r="AH51"/>
  <c r="AH74" s="1"/>
  <c r="AG51"/>
  <c r="AG74" s="1"/>
  <c r="AF51"/>
  <c r="AF74" s="1"/>
  <c r="AE51"/>
  <c r="AE74" s="1"/>
  <c r="AD51"/>
  <c r="AD74" s="1"/>
  <c r="AC51"/>
  <c r="AC74" s="1"/>
  <c r="AB51"/>
  <c r="AB74" s="1"/>
  <c r="AA51"/>
  <c r="AA74" s="1"/>
  <c r="Z51"/>
  <c r="Z74" s="1"/>
  <c r="Y51"/>
  <c r="Y74" s="1"/>
  <c r="X51"/>
  <c r="X74" s="1"/>
  <c r="W51"/>
  <c r="W74" s="1"/>
  <c r="V51"/>
  <c r="V74" s="1"/>
  <c r="T51"/>
  <c r="T74" s="1"/>
  <c r="S51"/>
  <c r="S74" s="1"/>
  <c r="Q51"/>
  <c r="Q74" s="1"/>
  <c r="P51"/>
  <c r="P74" s="1"/>
  <c r="O51"/>
  <c r="O74" s="1"/>
  <c r="N51"/>
  <c r="N74" s="1"/>
  <c r="M51"/>
  <c r="M74" s="1"/>
  <c r="L51"/>
  <c r="L74" s="1"/>
  <c r="K51"/>
  <c r="K74" s="1"/>
  <c r="J51"/>
  <c r="J74" s="1"/>
  <c r="I51"/>
  <c r="I74" s="1"/>
  <c r="H51"/>
  <c r="H74" s="1"/>
  <c r="G51"/>
  <c r="G74" s="1"/>
  <c r="F51"/>
  <c r="F74" s="1"/>
  <c r="E51"/>
  <c r="E74" s="1"/>
  <c r="D51"/>
  <c r="D74" s="1"/>
  <c r="AL62" i="37"/>
  <c r="AL85" s="1"/>
  <c r="AK62"/>
  <c r="AK85" s="1"/>
  <c r="AI62"/>
  <c r="AI85" s="1"/>
  <c r="AH62"/>
  <c r="AH85" s="1"/>
  <c r="AG62"/>
  <c r="AG85" s="1"/>
  <c r="AF62"/>
  <c r="AF85" s="1"/>
  <c r="AE62"/>
  <c r="AE85" s="1"/>
  <c r="AD62"/>
  <c r="AD85" s="1"/>
  <c r="AC62"/>
  <c r="AC85" s="1"/>
  <c r="AB62"/>
  <c r="AB85" s="1"/>
  <c r="AA62"/>
  <c r="AA85" s="1"/>
  <c r="Z62"/>
  <c r="Z85" s="1"/>
  <c r="Y62"/>
  <c r="Y85" s="1"/>
  <c r="X62"/>
  <c r="X85" s="1"/>
  <c r="W62"/>
  <c r="W85" s="1"/>
  <c r="V62"/>
  <c r="V85" s="1"/>
  <c r="T62"/>
  <c r="T85" s="1"/>
  <c r="S62"/>
  <c r="S85" s="1"/>
  <c r="R62"/>
  <c r="Q62"/>
  <c r="Q85" s="1"/>
  <c r="P62"/>
  <c r="P85" s="1"/>
  <c r="O62"/>
  <c r="O85" s="1"/>
  <c r="N62"/>
  <c r="N85" s="1"/>
  <c r="M62"/>
  <c r="M85" s="1"/>
  <c r="L62"/>
  <c r="L85" s="1"/>
  <c r="K62"/>
  <c r="K85" s="1"/>
  <c r="J62"/>
  <c r="J85" s="1"/>
  <c r="I62"/>
  <c r="I85" s="1"/>
  <c r="H62"/>
  <c r="H85" s="1"/>
  <c r="G62"/>
  <c r="G85" s="1"/>
  <c r="F62"/>
  <c r="F85" s="1"/>
  <c r="E62"/>
  <c r="E85" s="1"/>
  <c r="D62"/>
  <c r="D85" s="1"/>
  <c r="AL61"/>
  <c r="AL84" s="1"/>
  <c r="AK61"/>
  <c r="AK84" s="1"/>
  <c r="AI61"/>
  <c r="AI84" s="1"/>
  <c r="AH61"/>
  <c r="AH84" s="1"/>
  <c r="AG61"/>
  <c r="AG84" s="1"/>
  <c r="R84" s="1"/>
  <c r="AF61"/>
  <c r="AF84" s="1"/>
  <c r="AE61"/>
  <c r="AE84" s="1"/>
  <c r="AD61"/>
  <c r="AD84" s="1"/>
  <c r="AC61"/>
  <c r="AC84" s="1"/>
  <c r="AB61"/>
  <c r="AB84" s="1"/>
  <c r="AA61"/>
  <c r="AA84" s="1"/>
  <c r="Z61"/>
  <c r="Z84" s="1"/>
  <c r="Y61"/>
  <c r="Y84" s="1"/>
  <c r="X61"/>
  <c r="X84" s="1"/>
  <c r="W61"/>
  <c r="W84" s="1"/>
  <c r="V61"/>
  <c r="V84" s="1"/>
  <c r="T61"/>
  <c r="T84" s="1"/>
  <c r="S61"/>
  <c r="S84" s="1"/>
  <c r="Q61"/>
  <c r="Q84" s="1"/>
  <c r="P61"/>
  <c r="P84" s="1"/>
  <c r="O61"/>
  <c r="O84" s="1"/>
  <c r="N61"/>
  <c r="N84" s="1"/>
  <c r="M61"/>
  <c r="M84" s="1"/>
  <c r="L61"/>
  <c r="L84" s="1"/>
  <c r="K61"/>
  <c r="K84" s="1"/>
  <c r="J61"/>
  <c r="J84" s="1"/>
  <c r="I61"/>
  <c r="I84" s="1"/>
  <c r="H61"/>
  <c r="H84" s="1"/>
  <c r="G61"/>
  <c r="G84" s="1"/>
  <c r="F61"/>
  <c r="F84" s="1"/>
  <c r="E61"/>
  <c r="E84" s="1"/>
  <c r="D61"/>
  <c r="D84" s="1"/>
  <c r="AL60"/>
  <c r="AL83" s="1"/>
  <c r="AK60"/>
  <c r="AK83" s="1"/>
  <c r="AI60"/>
  <c r="AI83" s="1"/>
  <c r="AH60"/>
  <c r="AG60"/>
  <c r="AG83" s="1"/>
  <c r="AF60"/>
  <c r="AF83" s="1"/>
  <c r="AE60"/>
  <c r="AE83" s="1"/>
  <c r="AD60"/>
  <c r="AD83" s="1"/>
  <c r="AC60"/>
  <c r="AC83" s="1"/>
  <c r="AB60"/>
  <c r="AB83" s="1"/>
  <c r="AA60"/>
  <c r="AA83" s="1"/>
  <c r="Z60"/>
  <c r="Z83" s="1"/>
  <c r="Y60"/>
  <c r="Y83" s="1"/>
  <c r="X60"/>
  <c r="X83" s="1"/>
  <c r="W60"/>
  <c r="W83" s="1"/>
  <c r="V60"/>
  <c r="V83" s="1"/>
  <c r="T60"/>
  <c r="T83" s="1"/>
  <c r="S60"/>
  <c r="S83" s="1"/>
  <c r="Q60"/>
  <c r="Q83" s="1"/>
  <c r="P60"/>
  <c r="P83" s="1"/>
  <c r="O60"/>
  <c r="O83" s="1"/>
  <c r="N60"/>
  <c r="N83" s="1"/>
  <c r="M60"/>
  <c r="M83" s="1"/>
  <c r="L60"/>
  <c r="L83" s="1"/>
  <c r="K60"/>
  <c r="K83" s="1"/>
  <c r="J60"/>
  <c r="J83" s="1"/>
  <c r="I60"/>
  <c r="I83" s="1"/>
  <c r="H60"/>
  <c r="H83" s="1"/>
  <c r="G60"/>
  <c r="G83" s="1"/>
  <c r="F60"/>
  <c r="F83" s="1"/>
  <c r="E60"/>
  <c r="E83" s="1"/>
  <c r="D60"/>
  <c r="D83" s="1"/>
  <c r="AL59"/>
  <c r="AL82" s="1"/>
  <c r="AK59"/>
  <c r="AK82" s="1"/>
  <c r="AI59"/>
  <c r="AI82" s="1"/>
  <c r="AH59"/>
  <c r="AH82" s="1"/>
  <c r="AG59"/>
  <c r="AG82" s="1"/>
  <c r="R82" s="1"/>
  <c r="AF59"/>
  <c r="AF82" s="1"/>
  <c r="AE59"/>
  <c r="AE82" s="1"/>
  <c r="AD59"/>
  <c r="AD82" s="1"/>
  <c r="AC59"/>
  <c r="AC82" s="1"/>
  <c r="AB59"/>
  <c r="AB82" s="1"/>
  <c r="AA59"/>
  <c r="AA82" s="1"/>
  <c r="Z59"/>
  <c r="Z82" s="1"/>
  <c r="Y59"/>
  <c r="Y82" s="1"/>
  <c r="X59"/>
  <c r="X82" s="1"/>
  <c r="W59"/>
  <c r="V59"/>
  <c r="V82" s="1"/>
  <c r="T59"/>
  <c r="T82" s="1"/>
  <c r="S59"/>
  <c r="S82" s="1"/>
  <c r="Q59"/>
  <c r="Q82" s="1"/>
  <c r="P59"/>
  <c r="P82" s="1"/>
  <c r="O59"/>
  <c r="O82" s="1"/>
  <c r="N59"/>
  <c r="N82" s="1"/>
  <c r="M59"/>
  <c r="M82" s="1"/>
  <c r="L59"/>
  <c r="L82" s="1"/>
  <c r="K59"/>
  <c r="K82" s="1"/>
  <c r="J59"/>
  <c r="J82" s="1"/>
  <c r="I59"/>
  <c r="I82" s="1"/>
  <c r="H59"/>
  <c r="H82" s="1"/>
  <c r="G59"/>
  <c r="G82" s="1"/>
  <c r="F59"/>
  <c r="F82" s="1"/>
  <c r="E59"/>
  <c r="E82" s="1"/>
  <c r="D59"/>
  <c r="D82" s="1"/>
  <c r="AL58"/>
  <c r="AL81" s="1"/>
  <c r="AK58"/>
  <c r="AK81" s="1"/>
  <c r="AI58"/>
  <c r="AI81" s="1"/>
  <c r="AH58"/>
  <c r="AH81" s="1"/>
  <c r="AG58"/>
  <c r="AG81" s="1"/>
  <c r="AF58"/>
  <c r="AF81" s="1"/>
  <c r="AE58"/>
  <c r="AE81" s="1"/>
  <c r="AD58"/>
  <c r="AD81" s="1"/>
  <c r="AC58"/>
  <c r="AC81" s="1"/>
  <c r="AB58"/>
  <c r="AB81" s="1"/>
  <c r="AA58"/>
  <c r="AA81" s="1"/>
  <c r="Z58"/>
  <c r="Z81" s="1"/>
  <c r="Y58"/>
  <c r="Y81" s="1"/>
  <c r="X58"/>
  <c r="X81" s="1"/>
  <c r="W58"/>
  <c r="W81" s="1"/>
  <c r="V58"/>
  <c r="V81" s="1"/>
  <c r="T58"/>
  <c r="T81" s="1"/>
  <c r="S58"/>
  <c r="S81" s="1"/>
  <c r="Q58"/>
  <c r="Q81" s="1"/>
  <c r="P58"/>
  <c r="P81" s="1"/>
  <c r="O58"/>
  <c r="O81" s="1"/>
  <c r="N58"/>
  <c r="N81" s="1"/>
  <c r="M58"/>
  <c r="M81" s="1"/>
  <c r="L58"/>
  <c r="L81" s="1"/>
  <c r="K58"/>
  <c r="K81" s="1"/>
  <c r="J58"/>
  <c r="J81" s="1"/>
  <c r="I58"/>
  <c r="I81" s="1"/>
  <c r="H58"/>
  <c r="H81" s="1"/>
  <c r="G58"/>
  <c r="G81" s="1"/>
  <c r="F58"/>
  <c r="F81" s="1"/>
  <c r="E58"/>
  <c r="E81" s="1"/>
  <c r="D58"/>
  <c r="D81" s="1"/>
  <c r="AL57"/>
  <c r="AL80" s="1"/>
  <c r="AK57"/>
  <c r="AK80" s="1"/>
  <c r="AI57"/>
  <c r="AI80" s="1"/>
  <c r="AH57"/>
  <c r="AH80" s="1"/>
  <c r="AG57"/>
  <c r="AG80" s="1"/>
  <c r="AF57"/>
  <c r="AF80" s="1"/>
  <c r="AE57"/>
  <c r="AE80" s="1"/>
  <c r="AD57"/>
  <c r="AD80" s="1"/>
  <c r="AC57"/>
  <c r="AC80" s="1"/>
  <c r="AB57"/>
  <c r="AB80" s="1"/>
  <c r="AA57"/>
  <c r="AA80" s="1"/>
  <c r="Z57"/>
  <c r="Z80" s="1"/>
  <c r="Y57"/>
  <c r="Y80" s="1"/>
  <c r="X57"/>
  <c r="X80" s="1"/>
  <c r="W57"/>
  <c r="W80" s="1"/>
  <c r="V57"/>
  <c r="V80" s="1"/>
  <c r="T57"/>
  <c r="T80" s="1"/>
  <c r="S57"/>
  <c r="S80" s="1"/>
  <c r="Q57"/>
  <c r="Q80" s="1"/>
  <c r="P57"/>
  <c r="P80" s="1"/>
  <c r="O57"/>
  <c r="O80" s="1"/>
  <c r="N57"/>
  <c r="N80" s="1"/>
  <c r="M57"/>
  <c r="M80" s="1"/>
  <c r="L57"/>
  <c r="L80" s="1"/>
  <c r="K57"/>
  <c r="K80" s="1"/>
  <c r="J57"/>
  <c r="J80" s="1"/>
  <c r="I57"/>
  <c r="I80" s="1"/>
  <c r="H57"/>
  <c r="H80" s="1"/>
  <c r="G57"/>
  <c r="G80" s="1"/>
  <c r="F57"/>
  <c r="F80" s="1"/>
  <c r="E57"/>
  <c r="E80" s="1"/>
  <c r="D57"/>
  <c r="D80" s="1"/>
  <c r="AL56"/>
  <c r="AL79" s="1"/>
  <c r="AK56"/>
  <c r="AK79" s="1"/>
  <c r="AI56"/>
  <c r="AI79" s="1"/>
  <c r="AH56"/>
  <c r="AG56"/>
  <c r="AG79" s="1"/>
  <c r="AF56"/>
  <c r="AF79" s="1"/>
  <c r="AE56"/>
  <c r="AE79" s="1"/>
  <c r="AD56"/>
  <c r="AD79" s="1"/>
  <c r="AC56"/>
  <c r="AC79" s="1"/>
  <c r="AB56"/>
  <c r="AB79" s="1"/>
  <c r="AA56"/>
  <c r="AA79" s="1"/>
  <c r="Z56"/>
  <c r="Z79" s="1"/>
  <c r="Y56"/>
  <c r="Y79" s="1"/>
  <c r="X56"/>
  <c r="X79" s="1"/>
  <c r="W56"/>
  <c r="W79" s="1"/>
  <c r="V56"/>
  <c r="V79" s="1"/>
  <c r="T56"/>
  <c r="T79" s="1"/>
  <c r="S56"/>
  <c r="S79" s="1"/>
  <c r="Q56"/>
  <c r="Q79" s="1"/>
  <c r="P56"/>
  <c r="P79" s="1"/>
  <c r="O56"/>
  <c r="O79" s="1"/>
  <c r="N56"/>
  <c r="N79" s="1"/>
  <c r="M56"/>
  <c r="M79" s="1"/>
  <c r="L56"/>
  <c r="L79" s="1"/>
  <c r="K56"/>
  <c r="K79" s="1"/>
  <c r="J56"/>
  <c r="J79" s="1"/>
  <c r="I56"/>
  <c r="I79" s="1"/>
  <c r="H56"/>
  <c r="H79" s="1"/>
  <c r="G56"/>
  <c r="G79" s="1"/>
  <c r="F56"/>
  <c r="F79" s="1"/>
  <c r="E56"/>
  <c r="E79" s="1"/>
  <c r="D56"/>
  <c r="D79" s="1"/>
  <c r="AL55"/>
  <c r="AL78" s="1"/>
  <c r="AK55"/>
  <c r="AK78" s="1"/>
  <c r="AN78" s="1"/>
  <c r="AI55"/>
  <c r="AI78" s="1"/>
  <c r="AH55"/>
  <c r="AH78" s="1"/>
  <c r="AG55"/>
  <c r="AG78" s="1"/>
  <c r="AF55"/>
  <c r="AF78" s="1"/>
  <c r="AE55"/>
  <c r="AE78" s="1"/>
  <c r="AD55"/>
  <c r="AD78" s="1"/>
  <c r="AC55"/>
  <c r="AC78" s="1"/>
  <c r="AB55"/>
  <c r="AB78" s="1"/>
  <c r="AA55"/>
  <c r="AA78" s="1"/>
  <c r="Z55"/>
  <c r="Z78" s="1"/>
  <c r="Y55"/>
  <c r="Y78" s="1"/>
  <c r="X55"/>
  <c r="X78" s="1"/>
  <c r="W55"/>
  <c r="V55"/>
  <c r="V78" s="1"/>
  <c r="T55"/>
  <c r="T78" s="1"/>
  <c r="S55"/>
  <c r="S78" s="1"/>
  <c r="Q55"/>
  <c r="Q78" s="1"/>
  <c r="P55"/>
  <c r="P78" s="1"/>
  <c r="O55"/>
  <c r="O78" s="1"/>
  <c r="N55"/>
  <c r="M55"/>
  <c r="M78" s="1"/>
  <c r="L55"/>
  <c r="L78" s="1"/>
  <c r="K55"/>
  <c r="K78" s="1"/>
  <c r="J55"/>
  <c r="J78" s="1"/>
  <c r="I55"/>
  <c r="I78" s="1"/>
  <c r="H55"/>
  <c r="H78" s="1"/>
  <c r="G55"/>
  <c r="G78" s="1"/>
  <c r="F55"/>
  <c r="E55"/>
  <c r="E78" s="1"/>
  <c r="D55"/>
  <c r="D78" s="1"/>
  <c r="AL54"/>
  <c r="AL77" s="1"/>
  <c r="AK54"/>
  <c r="AI54"/>
  <c r="AI77" s="1"/>
  <c r="AH54"/>
  <c r="AH77" s="1"/>
  <c r="AG54"/>
  <c r="AG77" s="1"/>
  <c r="AF54"/>
  <c r="AF77" s="1"/>
  <c r="AE54"/>
  <c r="AE77" s="1"/>
  <c r="AD54"/>
  <c r="AD77" s="1"/>
  <c r="AC54"/>
  <c r="AC77" s="1"/>
  <c r="AB54"/>
  <c r="AB77" s="1"/>
  <c r="AA54"/>
  <c r="AA77" s="1"/>
  <c r="Z54"/>
  <c r="Z77" s="1"/>
  <c r="Y54"/>
  <c r="Y77" s="1"/>
  <c r="X54"/>
  <c r="X77" s="1"/>
  <c r="W54"/>
  <c r="W77" s="1"/>
  <c r="V54"/>
  <c r="V77" s="1"/>
  <c r="T54"/>
  <c r="T77" s="1"/>
  <c r="S54"/>
  <c r="S77" s="1"/>
  <c r="R54"/>
  <c r="Q54"/>
  <c r="Q77" s="1"/>
  <c r="P54"/>
  <c r="P77" s="1"/>
  <c r="O54"/>
  <c r="N54"/>
  <c r="N77" s="1"/>
  <c r="M54"/>
  <c r="M77" s="1"/>
  <c r="L54"/>
  <c r="L77" s="1"/>
  <c r="K54"/>
  <c r="K77" s="1"/>
  <c r="J54"/>
  <c r="J77" s="1"/>
  <c r="I54"/>
  <c r="I77" s="1"/>
  <c r="H54"/>
  <c r="H77" s="1"/>
  <c r="G54"/>
  <c r="G77" s="1"/>
  <c r="F54"/>
  <c r="F77" s="1"/>
  <c r="E54"/>
  <c r="E77" s="1"/>
  <c r="D54"/>
  <c r="D77" s="1"/>
  <c r="AL53"/>
  <c r="AL76" s="1"/>
  <c r="AK53"/>
  <c r="AK76" s="1"/>
  <c r="AI53"/>
  <c r="AI76" s="1"/>
  <c r="AH53"/>
  <c r="AH76" s="1"/>
  <c r="AG53"/>
  <c r="AG76" s="1"/>
  <c r="AF53"/>
  <c r="AF76" s="1"/>
  <c r="AE53"/>
  <c r="AE76" s="1"/>
  <c r="AD53"/>
  <c r="AD76" s="1"/>
  <c r="AC53"/>
  <c r="AC76" s="1"/>
  <c r="AB53"/>
  <c r="AB76" s="1"/>
  <c r="AA53"/>
  <c r="AA76" s="1"/>
  <c r="Z53"/>
  <c r="Z76" s="1"/>
  <c r="Y53"/>
  <c r="Y76" s="1"/>
  <c r="X53"/>
  <c r="X76" s="1"/>
  <c r="W53"/>
  <c r="W76" s="1"/>
  <c r="V53"/>
  <c r="V76" s="1"/>
  <c r="T53"/>
  <c r="T76" s="1"/>
  <c r="S53"/>
  <c r="S76" s="1"/>
  <c r="Q53"/>
  <c r="Q76" s="1"/>
  <c r="P53"/>
  <c r="P76" s="1"/>
  <c r="O53"/>
  <c r="O76" s="1"/>
  <c r="N53"/>
  <c r="N76" s="1"/>
  <c r="M53"/>
  <c r="M76" s="1"/>
  <c r="L53"/>
  <c r="K53"/>
  <c r="K76" s="1"/>
  <c r="J53"/>
  <c r="J76" s="1"/>
  <c r="I53"/>
  <c r="I76" s="1"/>
  <c r="H53"/>
  <c r="H76" s="1"/>
  <c r="G53"/>
  <c r="G76" s="1"/>
  <c r="F53"/>
  <c r="F76" s="1"/>
  <c r="E53"/>
  <c r="E76" s="1"/>
  <c r="D53"/>
  <c r="AL52"/>
  <c r="AL75" s="1"/>
  <c r="AK52"/>
  <c r="AK75" s="1"/>
  <c r="AI52"/>
  <c r="AI75" s="1"/>
  <c r="AH52"/>
  <c r="AG52"/>
  <c r="AG75" s="1"/>
  <c r="AF52"/>
  <c r="AF75" s="1"/>
  <c r="AE52"/>
  <c r="AE75" s="1"/>
  <c r="AD52"/>
  <c r="AD75" s="1"/>
  <c r="AC52"/>
  <c r="AC75" s="1"/>
  <c r="AB52"/>
  <c r="AB75" s="1"/>
  <c r="AA52"/>
  <c r="AA75" s="1"/>
  <c r="Z52"/>
  <c r="Z75" s="1"/>
  <c r="Y52"/>
  <c r="Y75" s="1"/>
  <c r="X52"/>
  <c r="X75" s="1"/>
  <c r="W52"/>
  <c r="W75" s="1"/>
  <c r="V52"/>
  <c r="V75" s="1"/>
  <c r="T52"/>
  <c r="T75" s="1"/>
  <c r="S52"/>
  <c r="S75" s="1"/>
  <c r="Q52"/>
  <c r="Q75" s="1"/>
  <c r="P52"/>
  <c r="P75" s="1"/>
  <c r="O52"/>
  <c r="O75" s="1"/>
  <c r="N52"/>
  <c r="N75" s="1"/>
  <c r="M52"/>
  <c r="M75" s="1"/>
  <c r="L52"/>
  <c r="L75" s="1"/>
  <c r="K52"/>
  <c r="K75" s="1"/>
  <c r="J52"/>
  <c r="J75" s="1"/>
  <c r="I52"/>
  <c r="I75" s="1"/>
  <c r="H52"/>
  <c r="H75" s="1"/>
  <c r="G52"/>
  <c r="G75" s="1"/>
  <c r="F52"/>
  <c r="F75" s="1"/>
  <c r="E52"/>
  <c r="E75" s="1"/>
  <c r="D52"/>
  <c r="D75" s="1"/>
  <c r="AL51"/>
  <c r="AL74" s="1"/>
  <c r="AI51"/>
  <c r="AI74" s="1"/>
  <c r="AH51"/>
  <c r="AH74" s="1"/>
  <c r="AG51"/>
  <c r="AG74" s="1"/>
  <c r="AF51"/>
  <c r="AF74" s="1"/>
  <c r="AE51"/>
  <c r="AE74" s="1"/>
  <c r="AD51"/>
  <c r="AD74" s="1"/>
  <c r="AC51"/>
  <c r="AC74" s="1"/>
  <c r="AB51"/>
  <c r="AB74" s="1"/>
  <c r="AA51"/>
  <c r="AA74" s="1"/>
  <c r="Z51"/>
  <c r="Z74" s="1"/>
  <c r="Y51"/>
  <c r="Y74" s="1"/>
  <c r="X51"/>
  <c r="W51"/>
  <c r="W74" s="1"/>
  <c r="V51"/>
  <c r="V74" s="1"/>
  <c r="T51"/>
  <c r="T74" s="1"/>
  <c r="S51"/>
  <c r="S74" s="1"/>
  <c r="Q51"/>
  <c r="Q74" s="1"/>
  <c r="P51"/>
  <c r="P74" s="1"/>
  <c r="N51"/>
  <c r="N74" s="1"/>
  <c r="M51"/>
  <c r="M74" s="1"/>
  <c r="K51"/>
  <c r="K74" s="1"/>
  <c r="J51"/>
  <c r="J74" s="1"/>
  <c r="I51"/>
  <c r="I74" s="1"/>
  <c r="H51"/>
  <c r="H74" s="1"/>
  <c r="G51"/>
  <c r="G74" s="1"/>
  <c r="AL62" i="36"/>
  <c r="AL85" s="1"/>
  <c r="AK62"/>
  <c r="AK85" s="1"/>
  <c r="AN85" s="1"/>
  <c r="AI62"/>
  <c r="AI85" s="1"/>
  <c r="AH62"/>
  <c r="AH85" s="1"/>
  <c r="AG62"/>
  <c r="AG85" s="1"/>
  <c r="AF62"/>
  <c r="AF85" s="1"/>
  <c r="AE62"/>
  <c r="AE85" s="1"/>
  <c r="AD62"/>
  <c r="AD85" s="1"/>
  <c r="AC62"/>
  <c r="AC85" s="1"/>
  <c r="AB62"/>
  <c r="AB85" s="1"/>
  <c r="AA62"/>
  <c r="AA85" s="1"/>
  <c r="Z62"/>
  <c r="Y62"/>
  <c r="Y85" s="1"/>
  <c r="X62"/>
  <c r="X85" s="1"/>
  <c r="W62"/>
  <c r="W85" s="1"/>
  <c r="V62"/>
  <c r="V85" s="1"/>
  <c r="T62"/>
  <c r="T85" s="1"/>
  <c r="S62"/>
  <c r="S85" s="1"/>
  <c r="Q62"/>
  <c r="Q85" s="1"/>
  <c r="P62"/>
  <c r="P85" s="1"/>
  <c r="O62"/>
  <c r="O85" s="1"/>
  <c r="N62"/>
  <c r="N85" s="1"/>
  <c r="M62"/>
  <c r="M85" s="1"/>
  <c r="L62"/>
  <c r="L85" s="1"/>
  <c r="K62"/>
  <c r="K85" s="1"/>
  <c r="J62"/>
  <c r="J85" s="1"/>
  <c r="I62"/>
  <c r="I85" s="1"/>
  <c r="H62"/>
  <c r="H85" s="1"/>
  <c r="G62"/>
  <c r="G85" s="1"/>
  <c r="F62"/>
  <c r="F85" s="1"/>
  <c r="E62"/>
  <c r="E85" s="1"/>
  <c r="D62"/>
  <c r="D85" s="1"/>
  <c r="AL61"/>
  <c r="AL84" s="1"/>
  <c r="AK61"/>
  <c r="AK84" s="1"/>
  <c r="AI61"/>
  <c r="AI84" s="1"/>
  <c r="AH61"/>
  <c r="AH84" s="1"/>
  <c r="AG61"/>
  <c r="AG84" s="1"/>
  <c r="AF61"/>
  <c r="AF84" s="1"/>
  <c r="AE61"/>
  <c r="AE84" s="1"/>
  <c r="AD61"/>
  <c r="AD84" s="1"/>
  <c r="AC61"/>
  <c r="AC84" s="1"/>
  <c r="AB61"/>
  <c r="AB84" s="1"/>
  <c r="AA61"/>
  <c r="AA84" s="1"/>
  <c r="Z61"/>
  <c r="Z84" s="1"/>
  <c r="Y61"/>
  <c r="Y84" s="1"/>
  <c r="X61"/>
  <c r="X84" s="1"/>
  <c r="W61"/>
  <c r="W84" s="1"/>
  <c r="V61"/>
  <c r="V84" s="1"/>
  <c r="T61"/>
  <c r="T84" s="1"/>
  <c r="S61"/>
  <c r="S84" s="1"/>
  <c r="R61"/>
  <c r="Q61"/>
  <c r="Q84" s="1"/>
  <c r="P61"/>
  <c r="P84" s="1"/>
  <c r="O61"/>
  <c r="O84" s="1"/>
  <c r="N61"/>
  <c r="N84" s="1"/>
  <c r="M61"/>
  <c r="M84" s="1"/>
  <c r="L61"/>
  <c r="L84" s="1"/>
  <c r="K61"/>
  <c r="K84" s="1"/>
  <c r="J61"/>
  <c r="J84" s="1"/>
  <c r="I61"/>
  <c r="I84" s="1"/>
  <c r="H61"/>
  <c r="H84" s="1"/>
  <c r="G61"/>
  <c r="G84" s="1"/>
  <c r="F61"/>
  <c r="F84" s="1"/>
  <c r="E61"/>
  <c r="E84" s="1"/>
  <c r="D61"/>
  <c r="D84" s="1"/>
  <c r="AL60"/>
  <c r="AL83" s="1"/>
  <c r="AK60"/>
  <c r="AK83" s="1"/>
  <c r="AN83" s="1"/>
  <c r="AI60"/>
  <c r="AI83" s="1"/>
  <c r="AH60"/>
  <c r="AH83" s="1"/>
  <c r="AG60"/>
  <c r="AG83" s="1"/>
  <c r="AF60"/>
  <c r="AF83" s="1"/>
  <c r="AE60"/>
  <c r="AE83" s="1"/>
  <c r="AD60"/>
  <c r="AD83" s="1"/>
  <c r="AC60"/>
  <c r="AC83" s="1"/>
  <c r="AB60"/>
  <c r="AB83" s="1"/>
  <c r="AA60"/>
  <c r="AA83" s="1"/>
  <c r="Z60"/>
  <c r="Z83" s="1"/>
  <c r="Y60"/>
  <c r="Y83" s="1"/>
  <c r="X60"/>
  <c r="W60"/>
  <c r="W83" s="1"/>
  <c r="V60"/>
  <c r="V83" s="1"/>
  <c r="T60"/>
  <c r="T83" s="1"/>
  <c r="S60"/>
  <c r="S83" s="1"/>
  <c r="Q60"/>
  <c r="Q83" s="1"/>
  <c r="P60"/>
  <c r="P83" s="1"/>
  <c r="O60"/>
  <c r="O83" s="1"/>
  <c r="N60"/>
  <c r="N83" s="1"/>
  <c r="M60"/>
  <c r="M83" s="1"/>
  <c r="L60"/>
  <c r="L83" s="1"/>
  <c r="K60"/>
  <c r="K83" s="1"/>
  <c r="J60"/>
  <c r="J83" s="1"/>
  <c r="I60"/>
  <c r="I83" s="1"/>
  <c r="H60"/>
  <c r="H83" s="1"/>
  <c r="G60"/>
  <c r="G83" s="1"/>
  <c r="F60"/>
  <c r="F83" s="1"/>
  <c r="E60"/>
  <c r="E83" s="1"/>
  <c r="D60"/>
  <c r="D83" s="1"/>
  <c r="AL59"/>
  <c r="AL82" s="1"/>
  <c r="AK59"/>
  <c r="AK82" s="1"/>
  <c r="AI59"/>
  <c r="AI82" s="1"/>
  <c r="AH59"/>
  <c r="AH82" s="1"/>
  <c r="AG59"/>
  <c r="AF59"/>
  <c r="AF82" s="1"/>
  <c r="AE59"/>
  <c r="AE82" s="1"/>
  <c r="AD59"/>
  <c r="AD82" s="1"/>
  <c r="AC59"/>
  <c r="AC82" s="1"/>
  <c r="AB59"/>
  <c r="AB82" s="1"/>
  <c r="AA59"/>
  <c r="AA82" s="1"/>
  <c r="Z59"/>
  <c r="Z82" s="1"/>
  <c r="Y59"/>
  <c r="Y82" s="1"/>
  <c r="X59"/>
  <c r="X82" s="1"/>
  <c r="W59"/>
  <c r="W82" s="1"/>
  <c r="V59"/>
  <c r="V82" s="1"/>
  <c r="T59"/>
  <c r="T82" s="1"/>
  <c r="S59"/>
  <c r="S82" s="1"/>
  <c r="Q59"/>
  <c r="Q82" s="1"/>
  <c r="P59"/>
  <c r="P82" s="1"/>
  <c r="O59"/>
  <c r="O82" s="1"/>
  <c r="N59"/>
  <c r="N82" s="1"/>
  <c r="M59"/>
  <c r="M82" s="1"/>
  <c r="L59"/>
  <c r="L82" s="1"/>
  <c r="K59"/>
  <c r="K82" s="1"/>
  <c r="J59"/>
  <c r="J82" s="1"/>
  <c r="I59"/>
  <c r="I82" s="1"/>
  <c r="H59"/>
  <c r="H82" s="1"/>
  <c r="G59"/>
  <c r="G82" s="1"/>
  <c r="F59"/>
  <c r="F82" s="1"/>
  <c r="E59"/>
  <c r="E82" s="1"/>
  <c r="D59"/>
  <c r="D82" s="1"/>
  <c r="AL58"/>
  <c r="AL81" s="1"/>
  <c r="AK58"/>
  <c r="AK81" s="1"/>
  <c r="AI58"/>
  <c r="AI81" s="1"/>
  <c r="AH58"/>
  <c r="AH81" s="1"/>
  <c r="AG58"/>
  <c r="AG81" s="1"/>
  <c r="AF58"/>
  <c r="AF81" s="1"/>
  <c r="AE58"/>
  <c r="AE81" s="1"/>
  <c r="AD58"/>
  <c r="AD81" s="1"/>
  <c r="AC58"/>
  <c r="AC81" s="1"/>
  <c r="AB58"/>
  <c r="AB81" s="1"/>
  <c r="AA58"/>
  <c r="AA81" s="1"/>
  <c r="Z58"/>
  <c r="Z81" s="1"/>
  <c r="Y58"/>
  <c r="Y81" s="1"/>
  <c r="X58"/>
  <c r="X81" s="1"/>
  <c r="W58"/>
  <c r="W81" s="1"/>
  <c r="V58"/>
  <c r="V81" s="1"/>
  <c r="T58"/>
  <c r="T81" s="1"/>
  <c r="S58"/>
  <c r="S81" s="1"/>
  <c r="Q58"/>
  <c r="Q81" s="1"/>
  <c r="P58"/>
  <c r="P81" s="1"/>
  <c r="O58"/>
  <c r="O81" s="1"/>
  <c r="N58"/>
  <c r="N81" s="1"/>
  <c r="M58"/>
  <c r="M81" s="1"/>
  <c r="L58"/>
  <c r="L81" s="1"/>
  <c r="K58"/>
  <c r="K81" s="1"/>
  <c r="J58"/>
  <c r="J81" s="1"/>
  <c r="I58"/>
  <c r="I81" s="1"/>
  <c r="H58"/>
  <c r="H81" s="1"/>
  <c r="G58"/>
  <c r="G81" s="1"/>
  <c r="F58"/>
  <c r="F81" s="1"/>
  <c r="E58"/>
  <c r="E81" s="1"/>
  <c r="D58"/>
  <c r="D81" s="1"/>
  <c r="AL57"/>
  <c r="AL80" s="1"/>
  <c r="AK57"/>
  <c r="AK80" s="1"/>
  <c r="AN80" s="1"/>
  <c r="AI57"/>
  <c r="AI80" s="1"/>
  <c r="AH57"/>
  <c r="AH80" s="1"/>
  <c r="AG57"/>
  <c r="AG80" s="1"/>
  <c r="AF57"/>
  <c r="AF80" s="1"/>
  <c r="AE57"/>
  <c r="AE80" s="1"/>
  <c r="AD57"/>
  <c r="AD80" s="1"/>
  <c r="AC57"/>
  <c r="AC80" s="1"/>
  <c r="AB57"/>
  <c r="AB80" s="1"/>
  <c r="AA57"/>
  <c r="AA80" s="1"/>
  <c r="Z57"/>
  <c r="Z80" s="1"/>
  <c r="Y57"/>
  <c r="Y80" s="1"/>
  <c r="X57"/>
  <c r="W57"/>
  <c r="W80" s="1"/>
  <c r="V57"/>
  <c r="V80" s="1"/>
  <c r="T57"/>
  <c r="T80" s="1"/>
  <c r="S57"/>
  <c r="S80" s="1"/>
  <c r="Q57"/>
  <c r="Q80" s="1"/>
  <c r="P57"/>
  <c r="P80" s="1"/>
  <c r="O57"/>
  <c r="O80" s="1"/>
  <c r="N57"/>
  <c r="N80" s="1"/>
  <c r="M57"/>
  <c r="M80" s="1"/>
  <c r="L57"/>
  <c r="L80" s="1"/>
  <c r="K57"/>
  <c r="K80" s="1"/>
  <c r="J57"/>
  <c r="J80" s="1"/>
  <c r="I57"/>
  <c r="I80" s="1"/>
  <c r="H57"/>
  <c r="H80" s="1"/>
  <c r="G57"/>
  <c r="G80" s="1"/>
  <c r="F57"/>
  <c r="F80" s="1"/>
  <c r="E57"/>
  <c r="E80" s="1"/>
  <c r="D57"/>
  <c r="D80" s="1"/>
  <c r="AL56"/>
  <c r="AL79" s="1"/>
  <c r="AK56"/>
  <c r="AK79" s="1"/>
  <c r="AI56"/>
  <c r="AI79" s="1"/>
  <c r="AH56"/>
  <c r="AH79" s="1"/>
  <c r="AG56"/>
  <c r="AF56"/>
  <c r="AF79" s="1"/>
  <c r="AE56"/>
  <c r="AE79" s="1"/>
  <c r="AD56"/>
  <c r="AD79" s="1"/>
  <c r="AC56"/>
  <c r="AC79" s="1"/>
  <c r="AB56"/>
  <c r="AB79" s="1"/>
  <c r="AA56"/>
  <c r="AA79" s="1"/>
  <c r="Z56"/>
  <c r="Z79" s="1"/>
  <c r="Y56"/>
  <c r="Y79" s="1"/>
  <c r="X56"/>
  <c r="X79" s="1"/>
  <c r="W56"/>
  <c r="W79" s="1"/>
  <c r="V56"/>
  <c r="V79" s="1"/>
  <c r="T56"/>
  <c r="T79" s="1"/>
  <c r="S56"/>
  <c r="S79" s="1"/>
  <c r="Q56"/>
  <c r="Q79" s="1"/>
  <c r="P56"/>
  <c r="P79" s="1"/>
  <c r="O56"/>
  <c r="O79" s="1"/>
  <c r="N56"/>
  <c r="N79" s="1"/>
  <c r="M56"/>
  <c r="M79" s="1"/>
  <c r="L56"/>
  <c r="L79" s="1"/>
  <c r="K56"/>
  <c r="K79" s="1"/>
  <c r="J56"/>
  <c r="J79" s="1"/>
  <c r="I56"/>
  <c r="I79" s="1"/>
  <c r="H56"/>
  <c r="H79" s="1"/>
  <c r="G56"/>
  <c r="G79" s="1"/>
  <c r="F56"/>
  <c r="F79" s="1"/>
  <c r="E56"/>
  <c r="E79" s="1"/>
  <c r="D56"/>
  <c r="D79" s="1"/>
  <c r="AL55"/>
  <c r="AL78" s="1"/>
  <c r="AK55"/>
  <c r="AK78" s="1"/>
  <c r="AN78" s="1"/>
  <c r="AI55"/>
  <c r="AI78" s="1"/>
  <c r="AH55"/>
  <c r="AH78" s="1"/>
  <c r="AG55"/>
  <c r="AG78" s="1"/>
  <c r="AF55"/>
  <c r="AF78" s="1"/>
  <c r="AE55"/>
  <c r="AE78" s="1"/>
  <c r="AD55"/>
  <c r="AD78" s="1"/>
  <c r="AC55"/>
  <c r="AC78" s="1"/>
  <c r="AB55"/>
  <c r="AB78" s="1"/>
  <c r="AA55"/>
  <c r="AA78" s="1"/>
  <c r="Z55"/>
  <c r="Y55"/>
  <c r="Y78" s="1"/>
  <c r="X55"/>
  <c r="X78" s="1"/>
  <c r="W55"/>
  <c r="W78" s="1"/>
  <c r="V55"/>
  <c r="V78" s="1"/>
  <c r="T55"/>
  <c r="T78" s="1"/>
  <c r="S55"/>
  <c r="S78" s="1"/>
  <c r="Q55"/>
  <c r="Q78" s="1"/>
  <c r="P55"/>
  <c r="P78" s="1"/>
  <c r="O55"/>
  <c r="O78" s="1"/>
  <c r="N55"/>
  <c r="N78" s="1"/>
  <c r="M55"/>
  <c r="M78" s="1"/>
  <c r="L55"/>
  <c r="L78" s="1"/>
  <c r="K55"/>
  <c r="K78" s="1"/>
  <c r="J55"/>
  <c r="J78" s="1"/>
  <c r="I55"/>
  <c r="I78" s="1"/>
  <c r="H55"/>
  <c r="H78" s="1"/>
  <c r="G55"/>
  <c r="G78" s="1"/>
  <c r="F55"/>
  <c r="F78" s="1"/>
  <c r="E55"/>
  <c r="E78" s="1"/>
  <c r="D55"/>
  <c r="D78" s="1"/>
  <c r="AL54"/>
  <c r="AL77" s="1"/>
  <c r="AK54"/>
  <c r="AK77" s="1"/>
  <c r="AI54"/>
  <c r="AI77" s="1"/>
  <c r="AH54"/>
  <c r="AH77" s="1"/>
  <c r="AG54"/>
  <c r="AG77" s="1"/>
  <c r="AF54"/>
  <c r="AF77" s="1"/>
  <c r="AE54"/>
  <c r="AE77" s="1"/>
  <c r="AD54"/>
  <c r="AD77" s="1"/>
  <c r="AC54"/>
  <c r="AC77" s="1"/>
  <c r="AB54"/>
  <c r="AB77" s="1"/>
  <c r="AA54"/>
  <c r="AA77" s="1"/>
  <c r="Z54"/>
  <c r="Z77" s="1"/>
  <c r="Y54"/>
  <c r="Y77" s="1"/>
  <c r="X54"/>
  <c r="X77" s="1"/>
  <c r="W54"/>
  <c r="W77" s="1"/>
  <c r="V54"/>
  <c r="V77" s="1"/>
  <c r="T54"/>
  <c r="T77" s="1"/>
  <c r="S54"/>
  <c r="S77" s="1"/>
  <c r="Q54"/>
  <c r="Q77" s="1"/>
  <c r="P54"/>
  <c r="P77" s="1"/>
  <c r="O54"/>
  <c r="O77" s="1"/>
  <c r="N54"/>
  <c r="N77" s="1"/>
  <c r="M54"/>
  <c r="M77" s="1"/>
  <c r="L54"/>
  <c r="L77" s="1"/>
  <c r="K54"/>
  <c r="K77" s="1"/>
  <c r="J54"/>
  <c r="J77" s="1"/>
  <c r="I54"/>
  <c r="I77" s="1"/>
  <c r="H54"/>
  <c r="H77" s="1"/>
  <c r="G54"/>
  <c r="G77" s="1"/>
  <c r="F54"/>
  <c r="E54"/>
  <c r="E77" s="1"/>
  <c r="D54"/>
  <c r="D77" s="1"/>
  <c r="AL53"/>
  <c r="AL76" s="1"/>
  <c r="AK53"/>
  <c r="AI53"/>
  <c r="AI76" s="1"/>
  <c r="AH53"/>
  <c r="AH76" s="1"/>
  <c r="AG53"/>
  <c r="AG76" s="1"/>
  <c r="AF53"/>
  <c r="AF76" s="1"/>
  <c r="AE53"/>
  <c r="AE76" s="1"/>
  <c r="AD53"/>
  <c r="AD76" s="1"/>
  <c r="AC53"/>
  <c r="AC76" s="1"/>
  <c r="AB53"/>
  <c r="AB76" s="1"/>
  <c r="AA53"/>
  <c r="AA76" s="1"/>
  <c r="Z53"/>
  <c r="Z76" s="1"/>
  <c r="Y53"/>
  <c r="Y76" s="1"/>
  <c r="X53"/>
  <c r="X76" s="1"/>
  <c r="W53"/>
  <c r="W76" s="1"/>
  <c r="V53"/>
  <c r="V76" s="1"/>
  <c r="T53"/>
  <c r="T76" s="1"/>
  <c r="S53"/>
  <c r="S76" s="1"/>
  <c r="R53"/>
  <c r="Q53"/>
  <c r="Q76" s="1"/>
  <c r="P53"/>
  <c r="P76" s="1"/>
  <c r="O53"/>
  <c r="O76" s="1"/>
  <c r="N53"/>
  <c r="N76" s="1"/>
  <c r="M53"/>
  <c r="M76" s="1"/>
  <c r="L53"/>
  <c r="L76" s="1"/>
  <c r="K53"/>
  <c r="K76" s="1"/>
  <c r="J53"/>
  <c r="J76" s="1"/>
  <c r="I53"/>
  <c r="I76" s="1"/>
  <c r="H53"/>
  <c r="H76" s="1"/>
  <c r="G53"/>
  <c r="G76" s="1"/>
  <c r="F53"/>
  <c r="F76" s="1"/>
  <c r="E53"/>
  <c r="E76" s="1"/>
  <c r="D53"/>
  <c r="D76" s="1"/>
  <c r="AL52"/>
  <c r="AL75" s="1"/>
  <c r="AK52"/>
  <c r="AK75" s="1"/>
  <c r="AI52"/>
  <c r="AI75" s="1"/>
  <c r="AH52"/>
  <c r="AH75" s="1"/>
  <c r="AG52"/>
  <c r="AF52"/>
  <c r="AF75" s="1"/>
  <c r="AE52"/>
  <c r="AE75" s="1"/>
  <c r="AD52"/>
  <c r="AD75" s="1"/>
  <c r="AC52"/>
  <c r="AC75" s="1"/>
  <c r="AB52"/>
  <c r="AB75" s="1"/>
  <c r="AA52"/>
  <c r="AA75" s="1"/>
  <c r="Z52"/>
  <c r="Z75" s="1"/>
  <c r="Y52"/>
  <c r="Y75" s="1"/>
  <c r="X52"/>
  <c r="X75" s="1"/>
  <c r="W52"/>
  <c r="W75" s="1"/>
  <c r="V52"/>
  <c r="V75" s="1"/>
  <c r="T52"/>
  <c r="T75" s="1"/>
  <c r="S52"/>
  <c r="S75" s="1"/>
  <c r="Q52"/>
  <c r="Q75" s="1"/>
  <c r="P52"/>
  <c r="P75" s="1"/>
  <c r="O52"/>
  <c r="O75" s="1"/>
  <c r="N52"/>
  <c r="N75" s="1"/>
  <c r="M52"/>
  <c r="M75" s="1"/>
  <c r="L52"/>
  <c r="L75" s="1"/>
  <c r="K52"/>
  <c r="K75" s="1"/>
  <c r="J52"/>
  <c r="J75" s="1"/>
  <c r="I52"/>
  <c r="I75" s="1"/>
  <c r="H52"/>
  <c r="H75" s="1"/>
  <c r="G52"/>
  <c r="G75" s="1"/>
  <c r="F52"/>
  <c r="F75" s="1"/>
  <c r="E52"/>
  <c r="D52"/>
  <c r="D75" s="1"/>
  <c r="AL51"/>
  <c r="AL74" s="1"/>
  <c r="AI51"/>
  <c r="AI74" s="1"/>
  <c r="AH51"/>
  <c r="AH74" s="1"/>
  <c r="AG51"/>
  <c r="AG74" s="1"/>
  <c r="AF51"/>
  <c r="AF74" s="1"/>
  <c r="AE51"/>
  <c r="AE74" s="1"/>
  <c r="AD51"/>
  <c r="AD74" s="1"/>
  <c r="AC51"/>
  <c r="AC74" s="1"/>
  <c r="AB51"/>
  <c r="AB74" s="1"/>
  <c r="AA51"/>
  <c r="AA74" s="1"/>
  <c r="Z51"/>
  <c r="Z74" s="1"/>
  <c r="Y51"/>
  <c r="Y74" s="1"/>
  <c r="X51"/>
  <c r="W51"/>
  <c r="W74" s="1"/>
  <c r="V51"/>
  <c r="V74" s="1"/>
  <c r="T51"/>
  <c r="T74" s="1"/>
  <c r="S51"/>
  <c r="S74" s="1"/>
  <c r="R51"/>
  <c r="Q51"/>
  <c r="Q74" s="1"/>
  <c r="P51"/>
  <c r="P74" s="1"/>
  <c r="N51"/>
  <c r="N74" s="1"/>
  <c r="M51"/>
  <c r="M74" s="1"/>
  <c r="K51"/>
  <c r="K74" s="1"/>
  <c r="J51"/>
  <c r="J74" s="1"/>
  <c r="I51"/>
  <c r="I74" s="1"/>
  <c r="H51"/>
  <c r="H74" s="1"/>
  <c r="G51"/>
  <c r="G74" s="1"/>
  <c r="AL62" i="35"/>
  <c r="AL85" s="1"/>
  <c r="AK62"/>
  <c r="AK85" s="1"/>
  <c r="AI62"/>
  <c r="AI85" s="1"/>
  <c r="AH62"/>
  <c r="AH85" s="1"/>
  <c r="AG62"/>
  <c r="AG85" s="1"/>
  <c r="AF62"/>
  <c r="AF85" s="1"/>
  <c r="AE62"/>
  <c r="AE85" s="1"/>
  <c r="AD62"/>
  <c r="AD85" s="1"/>
  <c r="AC62"/>
  <c r="AC85" s="1"/>
  <c r="AB62"/>
  <c r="AB85" s="1"/>
  <c r="AA62"/>
  <c r="AA85" s="1"/>
  <c r="Z62"/>
  <c r="Y62"/>
  <c r="Y85" s="1"/>
  <c r="X62"/>
  <c r="X85" s="1"/>
  <c r="W62"/>
  <c r="W85" s="1"/>
  <c r="V62"/>
  <c r="V85" s="1"/>
  <c r="T62"/>
  <c r="T85" s="1"/>
  <c r="S62"/>
  <c r="S85" s="1"/>
  <c r="Q62"/>
  <c r="Q85" s="1"/>
  <c r="P62"/>
  <c r="P85" s="1"/>
  <c r="O62"/>
  <c r="O85" s="1"/>
  <c r="N62"/>
  <c r="N85" s="1"/>
  <c r="M62"/>
  <c r="M85" s="1"/>
  <c r="L62"/>
  <c r="L85" s="1"/>
  <c r="K62"/>
  <c r="K85" s="1"/>
  <c r="J62"/>
  <c r="J85" s="1"/>
  <c r="I62"/>
  <c r="I85" s="1"/>
  <c r="H62"/>
  <c r="H85" s="1"/>
  <c r="G62"/>
  <c r="G85" s="1"/>
  <c r="F62"/>
  <c r="F85" s="1"/>
  <c r="E62"/>
  <c r="E85" s="1"/>
  <c r="D62"/>
  <c r="D85" s="1"/>
  <c r="AL61"/>
  <c r="AL84" s="1"/>
  <c r="AK61"/>
  <c r="AK84" s="1"/>
  <c r="AI61"/>
  <c r="AI84" s="1"/>
  <c r="AH61"/>
  <c r="AH84" s="1"/>
  <c r="AG61"/>
  <c r="AG84" s="1"/>
  <c r="AF61"/>
  <c r="AF84" s="1"/>
  <c r="AE61"/>
  <c r="AE84" s="1"/>
  <c r="AD61"/>
  <c r="AD84" s="1"/>
  <c r="AC61"/>
  <c r="AC84" s="1"/>
  <c r="AB61"/>
  <c r="AB84" s="1"/>
  <c r="AA61"/>
  <c r="AA84" s="1"/>
  <c r="Z61"/>
  <c r="Z84" s="1"/>
  <c r="Y61"/>
  <c r="Y84" s="1"/>
  <c r="X61"/>
  <c r="X84" s="1"/>
  <c r="W61"/>
  <c r="W84" s="1"/>
  <c r="V61"/>
  <c r="V84" s="1"/>
  <c r="T61"/>
  <c r="T84" s="1"/>
  <c r="S61"/>
  <c r="S84" s="1"/>
  <c r="R61"/>
  <c r="Q61"/>
  <c r="Q84" s="1"/>
  <c r="P61"/>
  <c r="P84" s="1"/>
  <c r="O61"/>
  <c r="O84" s="1"/>
  <c r="N61"/>
  <c r="N84" s="1"/>
  <c r="M61"/>
  <c r="M84" s="1"/>
  <c r="L61"/>
  <c r="L84" s="1"/>
  <c r="K61"/>
  <c r="K84" s="1"/>
  <c r="J61"/>
  <c r="J84" s="1"/>
  <c r="I61"/>
  <c r="I84" s="1"/>
  <c r="H61"/>
  <c r="H84" s="1"/>
  <c r="G61"/>
  <c r="G84" s="1"/>
  <c r="F61"/>
  <c r="F84" s="1"/>
  <c r="E61"/>
  <c r="E84" s="1"/>
  <c r="D61"/>
  <c r="D84" s="1"/>
  <c r="AL60"/>
  <c r="AL83" s="1"/>
  <c r="AK60"/>
  <c r="AK83" s="1"/>
  <c r="AI60"/>
  <c r="AI83" s="1"/>
  <c r="AH60"/>
  <c r="AH83" s="1"/>
  <c r="AG60"/>
  <c r="AG83" s="1"/>
  <c r="AF60"/>
  <c r="AF83" s="1"/>
  <c r="AE60"/>
  <c r="AE83" s="1"/>
  <c r="AD60"/>
  <c r="AD83" s="1"/>
  <c r="AC60"/>
  <c r="AC83" s="1"/>
  <c r="AB60"/>
  <c r="AB83" s="1"/>
  <c r="AA60"/>
  <c r="AA83" s="1"/>
  <c r="Z60"/>
  <c r="Z83" s="1"/>
  <c r="Y60"/>
  <c r="Y83" s="1"/>
  <c r="X60"/>
  <c r="W60"/>
  <c r="W83" s="1"/>
  <c r="V60"/>
  <c r="V83" s="1"/>
  <c r="T60"/>
  <c r="T83" s="1"/>
  <c r="S60"/>
  <c r="S83" s="1"/>
  <c r="Q60"/>
  <c r="Q83" s="1"/>
  <c r="P60"/>
  <c r="P83" s="1"/>
  <c r="O60"/>
  <c r="N60"/>
  <c r="N83" s="1"/>
  <c r="M60"/>
  <c r="M83" s="1"/>
  <c r="L60"/>
  <c r="L83" s="1"/>
  <c r="K60"/>
  <c r="K83" s="1"/>
  <c r="J60"/>
  <c r="J83" s="1"/>
  <c r="I60"/>
  <c r="I83" s="1"/>
  <c r="H60"/>
  <c r="H83" s="1"/>
  <c r="G60"/>
  <c r="G83" s="1"/>
  <c r="F60"/>
  <c r="F83" s="1"/>
  <c r="E60"/>
  <c r="E83" s="1"/>
  <c r="D60"/>
  <c r="D83" s="1"/>
  <c r="AL59"/>
  <c r="AL82" s="1"/>
  <c r="AK59"/>
  <c r="AK82" s="1"/>
  <c r="AI59"/>
  <c r="AI82" s="1"/>
  <c r="AH59"/>
  <c r="AH82" s="1"/>
  <c r="AG59"/>
  <c r="AF59"/>
  <c r="AF82" s="1"/>
  <c r="AE59"/>
  <c r="AE82" s="1"/>
  <c r="AD59"/>
  <c r="AD82" s="1"/>
  <c r="AC59"/>
  <c r="AC82" s="1"/>
  <c r="AB59"/>
  <c r="AB82" s="1"/>
  <c r="AA59"/>
  <c r="AA82" s="1"/>
  <c r="Z59"/>
  <c r="Z82" s="1"/>
  <c r="Y59"/>
  <c r="Y82" s="1"/>
  <c r="X59"/>
  <c r="X82" s="1"/>
  <c r="W59"/>
  <c r="W82" s="1"/>
  <c r="V59"/>
  <c r="V82" s="1"/>
  <c r="T59"/>
  <c r="T82" s="1"/>
  <c r="S59"/>
  <c r="S82" s="1"/>
  <c r="Q59"/>
  <c r="Q82" s="1"/>
  <c r="P59"/>
  <c r="P82" s="1"/>
  <c r="O59"/>
  <c r="O82" s="1"/>
  <c r="N59"/>
  <c r="N82" s="1"/>
  <c r="M59"/>
  <c r="M82" s="1"/>
  <c r="L59"/>
  <c r="L82" s="1"/>
  <c r="K59"/>
  <c r="K82" s="1"/>
  <c r="J59"/>
  <c r="J82" s="1"/>
  <c r="I59"/>
  <c r="I82" s="1"/>
  <c r="H59"/>
  <c r="H82" s="1"/>
  <c r="G59"/>
  <c r="G82" s="1"/>
  <c r="F59"/>
  <c r="F82" s="1"/>
  <c r="E59"/>
  <c r="E82" s="1"/>
  <c r="D59"/>
  <c r="D82" s="1"/>
  <c r="AL58"/>
  <c r="AL81" s="1"/>
  <c r="AK58"/>
  <c r="AK81" s="1"/>
  <c r="AI58"/>
  <c r="AI81" s="1"/>
  <c r="AH58"/>
  <c r="AH81" s="1"/>
  <c r="AG58"/>
  <c r="AG81" s="1"/>
  <c r="AF58"/>
  <c r="AF81" s="1"/>
  <c r="AE58"/>
  <c r="AE81" s="1"/>
  <c r="AD58"/>
  <c r="AD81" s="1"/>
  <c r="AC58"/>
  <c r="AC81" s="1"/>
  <c r="AB58"/>
  <c r="AB81" s="1"/>
  <c r="AA58"/>
  <c r="AA81" s="1"/>
  <c r="Z58"/>
  <c r="Y58"/>
  <c r="Y81" s="1"/>
  <c r="X58"/>
  <c r="X81" s="1"/>
  <c r="W58"/>
  <c r="W81" s="1"/>
  <c r="U81" s="1"/>
  <c r="V58"/>
  <c r="V81" s="1"/>
  <c r="T58"/>
  <c r="T81" s="1"/>
  <c r="S58"/>
  <c r="S81" s="1"/>
  <c r="Q58"/>
  <c r="Q81" s="1"/>
  <c r="P58"/>
  <c r="P81" s="1"/>
  <c r="O58"/>
  <c r="O81" s="1"/>
  <c r="N58"/>
  <c r="N81" s="1"/>
  <c r="M58"/>
  <c r="M81" s="1"/>
  <c r="L58"/>
  <c r="L81" s="1"/>
  <c r="K58"/>
  <c r="K81" s="1"/>
  <c r="J58"/>
  <c r="J81" s="1"/>
  <c r="I58"/>
  <c r="I81" s="1"/>
  <c r="H58"/>
  <c r="H81" s="1"/>
  <c r="G58"/>
  <c r="G81" s="1"/>
  <c r="F58"/>
  <c r="F81" s="1"/>
  <c r="E58"/>
  <c r="D58"/>
  <c r="D81" s="1"/>
  <c r="AL57"/>
  <c r="AL80" s="1"/>
  <c r="AK57"/>
  <c r="AK80" s="1"/>
  <c r="AI57"/>
  <c r="AI80" s="1"/>
  <c r="AH57"/>
  <c r="AH80" s="1"/>
  <c r="AG57"/>
  <c r="AG80" s="1"/>
  <c r="AF57"/>
  <c r="AF80" s="1"/>
  <c r="AE57"/>
  <c r="AE80" s="1"/>
  <c r="AD57"/>
  <c r="AD80" s="1"/>
  <c r="AC57"/>
  <c r="AC80" s="1"/>
  <c r="AB57"/>
  <c r="AB80" s="1"/>
  <c r="AA57"/>
  <c r="AA80" s="1"/>
  <c r="Z57"/>
  <c r="Z80" s="1"/>
  <c r="Y57"/>
  <c r="Y80" s="1"/>
  <c r="X57"/>
  <c r="X80" s="1"/>
  <c r="W57"/>
  <c r="W80" s="1"/>
  <c r="V57"/>
  <c r="V80" s="1"/>
  <c r="T57"/>
  <c r="T80" s="1"/>
  <c r="S57"/>
  <c r="S80" s="1"/>
  <c r="Q57"/>
  <c r="Q80" s="1"/>
  <c r="P57"/>
  <c r="P80" s="1"/>
  <c r="O57"/>
  <c r="O80" s="1"/>
  <c r="N57"/>
  <c r="N80" s="1"/>
  <c r="M57"/>
  <c r="M80" s="1"/>
  <c r="L57"/>
  <c r="L80" s="1"/>
  <c r="K57"/>
  <c r="K80" s="1"/>
  <c r="J57"/>
  <c r="J80" s="1"/>
  <c r="I57"/>
  <c r="I80" s="1"/>
  <c r="H57"/>
  <c r="H80" s="1"/>
  <c r="G57"/>
  <c r="G80" s="1"/>
  <c r="F57"/>
  <c r="F80" s="1"/>
  <c r="E57"/>
  <c r="E80" s="1"/>
  <c r="D57"/>
  <c r="D80" s="1"/>
  <c r="AL56"/>
  <c r="AL79" s="1"/>
  <c r="AK56"/>
  <c r="AK79" s="1"/>
  <c r="AN79" s="1"/>
  <c r="AI56"/>
  <c r="AI79" s="1"/>
  <c r="AH56"/>
  <c r="AH79" s="1"/>
  <c r="AG56"/>
  <c r="AG79" s="1"/>
  <c r="AF56"/>
  <c r="AF79" s="1"/>
  <c r="AE56"/>
  <c r="AE79" s="1"/>
  <c r="AD56"/>
  <c r="AD79" s="1"/>
  <c r="AC56"/>
  <c r="AC79" s="1"/>
  <c r="AB56"/>
  <c r="AB79" s="1"/>
  <c r="AA56"/>
  <c r="AA79" s="1"/>
  <c r="Z56"/>
  <c r="Z79" s="1"/>
  <c r="Y56"/>
  <c r="Y79" s="1"/>
  <c r="X56"/>
  <c r="W56"/>
  <c r="W79" s="1"/>
  <c r="V56"/>
  <c r="V79" s="1"/>
  <c r="T56"/>
  <c r="T79" s="1"/>
  <c r="S56"/>
  <c r="S79" s="1"/>
  <c r="Q56"/>
  <c r="Q79" s="1"/>
  <c r="P56"/>
  <c r="P79" s="1"/>
  <c r="O56"/>
  <c r="O79" s="1"/>
  <c r="N56"/>
  <c r="N79" s="1"/>
  <c r="M56"/>
  <c r="M79" s="1"/>
  <c r="L56"/>
  <c r="L79" s="1"/>
  <c r="K56"/>
  <c r="K79" s="1"/>
  <c r="J56"/>
  <c r="J79" s="1"/>
  <c r="I56"/>
  <c r="I79" s="1"/>
  <c r="H56"/>
  <c r="H79" s="1"/>
  <c r="G56"/>
  <c r="G79" s="1"/>
  <c r="F56"/>
  <c r="F79" s="1"/>
  <c r="E56"/>
  <c r="E79" s="1"/>
  <c r="D56"/>
  <c r="D79" s="1"/>
  <c r="AL55"/>
  <c r="AL78" s="1"/>
  <c r="AK55"/>
  <c r="AK78" s="1"/>
  <c r="AI55"/>
  <c r="AI78" s="1"/>
  <c r="AH55"/>
  <c r="AH78" s="1"/>
  <c r="AG55"/>
  <c r="AG78" s="1"/>
  <c r="AF55"/>
  <c r="AF78" s="1"/>
  <c r="AE55"/>
  <c r="AE78" s="1"/>
  <c r="AD55"/>
  <c r="AD78" s="1"/>
  <c r="AC55"/>
  <c r="AC78" s="1"/>
  <c r="AB55"/>
  <c r="AB78" s="1"/>
  <c r="AA55"/>
  <c r="AA78" s="1"/>
  <c r="Z55"/>
  <c r="Y55"/>
  <c r="Y78" s="1"/>
  <c r="X55"/>
  <c r="X78" s="1"/>
  <c r="W55"/>
  <c r="W78" s="1"/>
  <c r="U78" s="1"/>
  <c r="V55"/>
  <c r="V78" s="1"/>
  <c r="T55"/>
  <c r="T78" s="1"/>
  <c r="S55"/>
  <c r="S78" s="1"/>
  <c r="R55"/>
  <c r="Q55"/>
  <c r="Q78" s="1"/>
  <c r="P55"/>
  <c r="P78" s="1"/>
  <c r="O55"/>
  <c r="O78" s="1"/>
  <c r="N55"/>
  <c r="N78" s="1"/>
  <c r="M55"/>
  <c r="M78" s="1"/>
  <c r="L55"/>
  <c r="L78" s="1"/>
  <c r="K55"/>
  <c r="K78" s="1"/>
  <c r="J55"/>
  <c r="J78" s="1"/>
  <c r="I55"/>
  <c r="I78" s="1"/>
  <c r="H55"/>
  <c r="H78" s="1"/>
  <c r="G55"/>
  <c r="G78" s="1"/>
  <c r="F55"/>
  <c r="E55"/>
  <c r="E78" s="1"/>
  <c r="D55"/>
  <c r="D78" s="1"/>
  <c r="AL54"/>
  <c r="AL77" s="1"/>
  <c r="AK54"/>
  <c r="AK77" s="1"/>
  <c r="AN77" s="1"/>
  <c r="AI54"/>
  <c r="AI77" s="1"/>
  <c r="AH54"/>
  <c r="AH77" s="1"/>
  <c r="AG54"/>
  <c r="AG77" s="1"/>
  <c r="AF54"/>
  <c r="AF77" s="1"/>
  <c r="AE54"/>
  <c r="AE77" s="1"/>
  <c r="AD54"/>
  <c r="AD77" s="1"/>
  <c r="AC54"/>
  <c r="AC77" s="1"/>
  <c r="AB54"/>
  <c r="AB77" s="1"/>
  <c r="AA54"/>
  <c r="AA77" s="1"/>
  <c r="Z54"/>
  <c r="Z77" s="1"/>
  <c r="Y54"/>
  <c r="Y77" s="1"/>
  <c r="X54"/>
  <c r="W54"/>
  <c r="W77" s="1"/>
  <c r="V54"/>
  <c r="V77" s="1"/>
  <c r="T54"/>
  <c r="T77" s="1"/>
  <c r="S54"/>
  <c r="S77" s="1"/>
  <c r="R54"/>
  <c r="Q54"/>
  <c r="Q77" s="1"/>
  <c r="P54"/>
  <c r="P77" s="1"/>
  <c r="O54"/>
  <c r="O77" s="1"/>
  <c r="N54"/>
  <c r="N77" s="1"/>
  <c r="M54"/>
  <c r="M77" s="1"/>
  <c r="L54"/>
  <c r="L77" s="1"/>
  <c r="K54"/>
  <c r="K77" s="1"/>
  <c r="J54"/>
  <c r="J77" s="1"/>
  <c r="I54"/>
  <c r="I77" s="1"/>
  <c r="H54"/>
  <c r="H77" s="1"/>
  <c r="G54"/>
  <c r="G77" s="1"/>
  <c r="F54"/>
  <c r="F77" s="1"/>
  <c r="E54"/>
  <c r="E77" s="1"/>
  <c r="D54"/>
  <c r="D77" s="1"/>
  <c r="AL53"/>
  <c r="AL76" s="1"/>
  <c r="AK53"/>
  <c r="AK76" s="1"/>
  <c r="AI53"/>
  <c r="AI76" s="1"/>
  <c r="AH53"/>
  <c r="AH76" s="1"/>
  <c r="AG53"/>
  <c r="AG76" s="1"/>
  <c r="AF53"/>
  <c r="AF76" s="1"/>
  <c r="AE53"/>
  <c r="AE76" s="1"/>
  <c r="AD53"/>
  <c r="AD76" s="1"/>
  <c r="AC53"/>
  <c r="AC76" s="1"/>
  <c r="AB53"/>
  <c r="AB76" s="1"/>
  <c r="AA53"/>
  <c r="AA76" s="1"/>
  <c r="Z53"/>
  <c r="Y53"/>
  <c r="Y76" s="1"/>
  <c r="X53"/>
  <c r="X76" s="1"/>
  <c r="W53"/>
  <c r="W76" s="1"/>
  <c r="U76" s="1"/>
  <c r="V53"/>
  <c r="V76" s="1"/>
  <c r="T53"/>
  <c r="T76" s="1"/>
  <c r="S53"/>
  <c r="S76" s="1"/>
  <c r="Q53"/>
  <c r="Q76" s="1"/>
  <c r="P53"/>
  <c r="P76" s="1"/>
  <c r="O53"/>
  <c r="O76" s="1"/>
  <c r="N53"/>
  <c r="N76" s="1"/>
  <c r="M53"/>
  <c r="M76" s="1"/>
  <c r="L53"/>
  <c r="L76" s="1"/>
  <c r="K53"/>
  <c r="K76" s="1"/>
  <c r="J53"/>
  <c r="J76" s="1"/>
  <c r="I53"/>
  <c r="I76" s="1"/>
  <c r="H53"/>
  <c r="H76" s="1"/>
  <c r="G53"/>
  <c r="G76" s="1"/>
  <c r="F53"/>
  <c r="F76" s="1"/>
  <c r="E53"/>
  <c r="E76" s="1"/>
  <c r="D53"/>
  <c r="D76" s="1"/>
  <c r="AL52"/>
  <c r="AL75" s="1"/>
  <c r="AK52"/>
  <c r="AI52"/>
  <c r="AI75" s="1"/>
  <c r="AH52"/>
  <c r="AH75" s="1"/>
  <c r="AG52"/>
  <c r="AG75" s="1"/>
  <c r="R75" s="1"/>
  <c r="AF52"/>
  <c r="AF75" s="1"/>
  <c r="AE52"/>
  <c r="AE75" s="1"/>
  <c r="AD52"/>
  <c r="AD75" s="1"/>
  <c r="AC52"/>
  <c r="AC75" s="1"/>
  <c r="AB52"/>
  <c r="AB75" s="1"/>
  <c r="AA52"/>
  <c r="AA75" s="1"/>
  <c r="Z52"/>
  <c r="Z75" s="1"/>
  <c r="Y52"/>
  <c r="Y75" s="1"/>
  <c r="X52"/>
  <c r="W52"/>
  <c r="W75" s="1"/>
  <c r="V52"/>
  <c r="V75" s="1"/>
  <c r="T52"/>
  <c r="S52"/>
  <c r="S75" s="1"/>
  <c r="Q52"/>
  <c r="Q75" s="1"/>
  <c r="P52"/>
  <c r="P75" s="1"/>
  <c r="O52"/>
  <c r="O75" s="1"/>
  <c r="N52"/>
  <c r="N75" s="1"/>
  <c r="M52"/>
  <c r="M75" s="1"/>
  <c r="L52"/>
  <c r="L75" s="1"/>
  <c r="K52"/>
  <c r="K75" s="1"/>
  <c r="J52"/>
  <c r="J75" s="1"/>
  <c r="I52"/>
  <c r="I75" s="1"/>
  <c r="H52"/>
  <c r="H75" s="1"/>
  <c r="G52"/>
  <c r="G75" s="1"/>
  <c r="F52"/>
  <c r="F75" s="1"/>
  <c r="E52"/>
  <c r="E75" s="1"/>
  <c r="D52"/>
  <c r="AL51"/>
  <c r="AL74" s="1"/>
  <c r="AI51"/>
  <c r="AI74" s="1"/>
  <c r="AH51"/>
  <c r="AG51"/>
  <c r="AG74" s="1"/>
  <c r="AF51"/>
  <c r="AF74" s="1"/>
  <c r="AE51"/>
  <c r="AE74" s="1"/>
  <c r="AD51"/>
  <c r="AD74" s="1"/>
  <c r="AC51"/>
  <c r="AC74" s="1"/>
  <c r="AB51"/>
  <c r="AB74" s="1"/>
  <c r="AA51"/>
  <c r="AA74" s="1"/>
  <c r="Z51"/>
  <c r="Y51"/>
  <c r="Y74" s="1"/>
  <c r="X51"/>
  <c r="X74" s="1"/>
  <c r="W51"/>
  <c r="W74" s="1"/>
  <c r="V51"/>
  <c r="V74" s="1"/>
  <c r="S51"/>
  <c r="S74" s="1"/>
  <c r="Q51"/>
  <c r="Q74" s="1"/>
  <c r="P51"/>
  <c r="P74" s="1"/>
  <c r="N51"/>
  <c r="N74" s="1"/>
  <c r="M51"/>
  <c r="M74" s="1"/>
  <c r="K51"/>
  <c r="K74" s="1"/>
  <c r="J51"/>
  <c r="J74" s="1"/>
  <c r="I51"/>
  <c r="I74" s="1"/>
  <c r="H51"/>
  <c r="H74" s="1"/>
  <c r="G51"/>
  <c r="G74" s="1"/>
  <c r="AL62" i="34"/>
  <c r="AL85" s="1"/>
  <c r="AK62"/>
  <c r="AK85" s="1"/>
  <c r="AI62"/>
  <c r="AI85" s="1"/>
  <c r="AH62"/>
  <c r="AH85" s="1"/>
  <c r="AG62"/>
  <c r="AG85" s="1"/>
  <c r="AF62"/>
  <c r="AF85" s="1"/>
  <c r="AE62"/>
  <c r="AE85" s="1"/>
  <c r="AD62"/>
  <c r="AD85" s="1"/>
  <c r="AC62"/>
  <c r="AC85" s="1"/>
  <c r="AB62"/>
  <c r="AB85" s="1"/>
  <c r="AA62"/>
  <c r="AA85" s="1"/>
  <c r="Z62"/>
  <c r="Z85" s="1"/>
  <c r="Y62"/>
  <c r="Y85" s="1"/>
  <c r="X62"/>
  <c r="W62"/>
  <c r="W85" s="1"/>
  <c r="V62"/>
  <c r="V85" s="1"/>
  <c r="T62"/>
  <c r="T85" s="1"/>
  <c r="S62"/>
  <c r="S85" s="1"/>
  <c r="R62"/>
  <c r="Q62"/>
  <c r="Q85" s="1"/>
  <c r="P62"/>
  <c r="P85" s="1"/>
  <c r="O62"/>
  <c r="O85" s="1"/>
  <c r="N62"/>
  <c r="N85" s="1"/>
  <c r="M62"/>
  <c r="M85" s="1"/>
  <c r="L62"/>
  <c r="L85" s="1"/>
  <c r="K62"/>
  <c r="K85" s="1"/>
  <c r="J62"/>
  <c r="J85" s="1"/>
  <c r="I62"/>
  <c r="I85" s="1"/>
  <c r="H62"/>
  <c r="H85" s="1"/>
  <c r="G62"/>
  <c r="G85" s="1"/>
  <c r="F62"/>
  <c r="F85" s="1"/>
  <c r="E62"/>
  <c r="E85" s="1"/>
  <c r="D62"/>
  <c r="D85" s="1"/>
  <c r="AL61"/>
  <c r="AL84" s="1"/>
  <c r="AK61"/>
  <c r="AK84" s="1"/>
  <c r="AI61"/>
  <c r="AI84" s="1"/>
  <c r="AH61"/>
  <c r="AH84" s="1"/>
  <c r="AG61"/>
  <c r="AG84" s="1"/>
  <c r="AF61"/>
  <c r="AF84" s="1"/>
  <c r="AE61"/>
  <c r="AE84" s="1"/>
  <c r="AD61"/>
  <c r="AD84" s="1"/>
  <c r="AC61"/>
  <c r="AC84" s="1"/>
  <c r="AB61"/>
  <c r="AB84" s="1"/>
  <c r="AA61"/>
  <c r="AA84" s="1"/>
  <c r="Z61"/>
  <c r="Y61"/>
  <c r="Y84" s="1"/>
  <c r="X61"/>
  <c r="X84" s="1"/>
  <c r="W61"/>
  <c r="W84" s="1"/>
  <c r="U84" s="1"/>
  <c r="V61"/>
  <c r="V84" s="1"/>
  <c r="T61"/>
  <c r="T84" s="1"/>
  <c r="S61"/>
  <c r="S84" s="1"/>
  <c r="Q61"/>
  <c r="Q84" s="1"/>
  <c r="P61"/>
  <c r="P84" s="1"/>
  <c r="O61"/>
  <c r="O84" s="1"/>
  <c r="N61"/>
  <c r="N84" s="1"/>
  <c r="M61"/>
  <c r="M84" s="1"/>
  <c r="L61"/>
  <c r="L84" s="1"/>
  <c r="K61"/>
  <c r="K84" s="1"/>
  <c r="J61"/>
  <c r="J84" s="1"/>
  <c r="I61"/>
  <c r="I84" s="1"/>
  <c r="H61"/>
  <c r="H84" s="1"/>
  <c r="G61"/>
  <c r="G84" s="1"/>
  <c r="F61"/>
  <c r="F84" s="1"/>
  <c r="E61"/>
  <c r="E84" s="1"/>
  <c r="D61"/>
  <c r="D84" s="1"/>
  <c r="AL60"/>
  <c r="AL83" s="1"/>
  <c r="AK60"/>
  <c r="AK83" s="1"/>
  <c r="AN83" s="1"/>
  <c r="AI60"/>
  <c r="AI83" s="1"/>
  <c r="AH60"/>
  <c r="AH83" s="1"/>
  <c r="AG60"/>
  <c r="AG83" s="1"/>
  <c r="AF60"/>
  <c r="AF83" s="1"/>
  <c r="AE60"/>
  <c r="AE83" s="1"/>
  <c r="AD60"/>
  <c r="AD83" s="1"/>
  <c r="AC60"/>
  <c r="AC83" s="1"/>
  <c r="AB60"/>
  <c r="AB83" s="1"/>
  <c r="AA60"/>
  <c r="AA83" s="1"/>
  <c r="Z60"/>
  <c r="Z83" s="1"/>
  <c r="Y60"/>
  <c r="Y83" s="1"/>
  <c r="X60"/>
  <c r="W60"/>
  <c r="W83" s="1"/>
  <c r="V60"/>
  <c r="V83" s="1"/>
  <c r="T60"/>
  <c r="T83" s="1"/>
  <c r="S60"/>
  <c r="S83" s="1"/>
  <c r="Q60"/>
  <c r="Q83" s="1"/>
  <c r="P60"/>
  <c r="P83" s="1"/>
  <c r="O60"/>
  <c r="O83" s="1"/>
  <c r="N60"/>
  <c r="N83" s="1"/>
  <c r="M60"/>
  <c r="M83" s="1"/>
  <c r="L60"/>
  <c r="L83" s="1"/>
  <c r="K60"/>
  <c r="K83" s="1"/>
  <c r="J60"/>
  <c r="J83" s="1"/>
  <c r="I60"/>
  <c r="I83" s="1"/>
  <c r="H60"/>
  <c r="H83" s="1"/>
  <c r="G60"/>
  <c r="G83" s="1"/>
  <c r="F60"/>
  <c r="F83" s="1"/>
  <c r="E60"/>
  <c r="E83" s="1"/>
  <c r="D60"/>
  <c r="AL59"/>
  <c r="AL82" s="1"/>
  <c r="AK59"/>
  <c r="AK82" s="1"/>
  <c r="AN82" s="1"/>
  <c r="AI59"/>
  <c r="AI82" s="1"/>
  <c r="AH59"/>
  <c r="AH82" s="1"/>
  <c r="AG59"/>
  <c r="AG82" s="1"/>
  <c r="R82" s="1"/>
  <c r="AF59"/>
  <c r="AF82" s="1"/>
  <c r="AE59"/>
  <c r="AE82" s="1"/>
  <c r="AD59"/>
  <c r="AD82" s="1"/>
  <c r="AC59"/>
  <c r="AC82" s="1"/>
  <c r="AB59"/>
  <c r="AB82" s="1"/>
  <c r="AA59"/>
  <c r="AA82" s="1"/>
  <c r="Z59"/>
  <c r="Z82" s="1"/>
  <c r="Y59"/>
  <c r="Y82" s="1"/>
  <c r="X59"/>
  <c r="X82" s="1"/>
  <c r="W59"/>
  <c r="V59"/>
  <c r="V82" s="1"/>
  <c r="T59"/>
  <c r="T82" s="1"/>
  <c r="S59"/>
  <c r="S82" s="1"/>
  <c r="R59"/>
  <c r="Q59"/>
  <c r="Q82" s="1"/>
  <c r="P59"/>
  <c r="P82" s="1"/>
  <c r="O59"/>
  <c r="O82" s="1"/>
  <c r="N59"/>
  <c r="N82" s="1"/>
  <c r="M59"/>
  <c r="M82" s="1"/>
  <c r="L59"/>
  <c r="L82" s="1"/>
  <c r="K59"/>
  <c r="K82" s="1"/>
  <c r="J59"/>
  <c r="J82" s="1"/>
  <c r="I59"/>
  <c r="I82" s="1"/>
  <c r="H59"/>
  <c r="H82" s="1"/>
  <c r="G59"/>
  <c r="G82" s="1"/>
  <c r="F59"/>
  <c r="F82" s="1"/>
  <c r="E59"/>
  <c r="E82" s="1"/>
  <c r="D59"/>
  <c r="D82" s="1"/>
  <c r="AL58"/>
  <c r="AL81" s="1"/>
  <c r="AK58"/>
  <c r="AK81" s="1"/>
  <c r="AI58"/>
  <c r="AI81" s="1"/>
  <c r="AH58"/>
  <c r="AH81" s="1"/>
  <c r="AG58"/>
  <c r="AF58"/>
  <c r="AF81" s="1"/>
  <c r="AE58"/>
  <c r="AE81" s="1"/>
  <c r="AD58"/>
  <c r="AD81" s="1"/>
  <c r="AC58"/>
  <c r="AC81" s="1"/>
  <c r="AB58"/>
  <c r="AB81" s="1"/>
  <c r="AA58"/>
  <c r="AA81" s="1"/>
  <c r="Z58"/>
  <c r="Z81" s="1"/>
  <c r="Y58"/>
  <c r="Y81" s="1"/>
  <c r="X58"/>
  <c r="X81" s="1"/>
  <c r="W58"/>
  <c r="W81" s="1"/>
  <c r="V58"/>
  <c r="V81" s="1"/>
  <c r="T58"/>
  <c r="T81" s="1"/>
  <c r="S58"/>
  <c r="S81" s="1"/>
  <c r="Q58"/>
  <c r="Q81" s="1"/>
  <c r="P58"/>
  <c r="P81" s="1"/>
  <c r="O58"/>
  <c r="O81" s="1"/>
  <c r="N58"/>
  <c r="N81" s="1"/>
  <c r="M58"/>
  <c r="M81" s="1"/>
  <c r="L58"/>
  <c r="L81" s="1"/>
  <c r="K58"/>
  <c r="K81" s="1"/>
  <c r="J58"/>
  <c r="J81" s="1"/>
  <c r="I58"/>
  <c r="I81" s="1"/>
  <c r="H58"/>
  <c r="H81" s="1"/>
  <c r="G58"/>
  <c r="G81" s="1"/>
  <c r="F58"/>
  <c r="F81" s="1"/>
  <c r="E58"/>
  <c r="D58"/>
  <c r="D81" s="1"/>
  <c r="AL57"/>
  <c r="AL80" s="1"/>
  <c r="AK57"/>
  <c r="AK80" s="1"/>
  <c r="AI57"/>
  <c r="AI80" s="1"/>
  <c r="AH57"/>
  <c r="AH80" s="1"/>
  <c r="AG57"/>
  <c r="AG80" s="1"/>
  <c r="AF57"/>
  <c r="AF80" s="1"/>
  <c r="AE57"/>
  <c r="AE80" s="1"/>
  <c r="AD57"/>
  <c r="AD80" s="1"/>
  <c r="AC57"/>
  <c r="AC80" s="1"/>
  <c r="AB57"/>
  <c r="AB80" s="1"/>
  <c r="AA57"/>
  <c r="AA80" s="1"/>
  <c r="Z57"/>
  <c r="Z80" s="1"/>
  <c r="Y57"/>
  <c r="Y80" s="1"/>
  <c r="X57"/>
  <c r="X80" s="1"/>
  <c r="W57"/>
  <c r="W80" s="1"/>
  <c r="V57"/>
  <c r="V80" s="1"/>
  <c r="T57"/>
  <c r="T80" s="1"/>
  <c r="S57"/>
  <c r="S80" s="1"/>
  <c r="Q57"/>
  <c r="Q80" s="1"/>
  <c r="P57"/>
  <c r="P80" s="1"/>
  <c r="O57"/>
  <c r="O80" s="1"/>
  <c r="N57"/>
  <c r="N80" s="1"/>
  <c r="M57"/>
  <c r="M80" s="1"/>
  <c r="L57"/>
  <c r="L80" s="1"/>
  <c r="K57"/>
  <c r="K80" s="1"/>
  <c r="J57"/>
  <c r="J80" s="1"/>
  <c r="I57"/>
  <c r="I80" s="1"/>
  <c r="H57"/>
  <c r="H80" s="1"/>
  <c r="G57"/>
  <c r="G80" s="1"/>
  <c r="F57"/>
  <c r="F80" s="1"/>
  <c r="E57"/>
  <c r="E80" s="1"/>
  <c r="D57"/>
  <c r="D80" s="1"/>
  <c r="AL56"/>
  <c r="AL79" s="1"/>
  <c r="AK56"/>
  <c r="AK79" s="1"/>
  <c r="AI56"/>
  <c r="AI79" s="1"/>
  <c r="AH56"/>
  <c r="AH79" s="1"/>
  <c r="AG56"/>
  <c r="AF56"/>
  <c r="AF79" s="1"/>
  <c r="AE56"/>
  <c r="AE79" s="1"/>
  <c r="AD56"/>
  <c r="AD79" s="1"/>
  <c r="AC56"/>
  <c r="AC79" s="1"/>
  <c r="AB56"/>
  <c r="AB79" s="1"/>
  <c r="AA56"/>
  <c r="AA79" s="1"/>
  <c r="Z56"/>
  <c r="Z79" s="1"/>
  <c r="Y56"/>
  <c r="Y79" s="1"/>
  <c r="X56"/>
  <c r="X79" s="1"/>
  <c r="W56"/>
  <c r="W79" s="1"/>
  <c r="V56"/>
  <c r="V79" s="1"/>
  <c r="T56"/>
  <c r="T79" s="1"/>
  <c r="S56"/>
  <c r="S79" s="1"/>
  <c r="Q56"/>
  <c r="Q79" s="1"/>
  <c r="P56"/>
  <c r="P79" s="1"/>
  <c r="O56"/>
  <c r="O79" s="1"/>
  <c r="N56"/>
  <c r="N79" s="1"/>
  <c r="M56"/>
  <c r="M79" s="1"/>
  <c r="L56"/>
  <c r="L79" s="1"/>
  <c r="K56"/>
  <c r="K79" s="1"/>
  <c r="J56"/>
  <c r="J79" s="1"/>
  <c r="I56"/>
  <c r="I79" s="1"/>
  <c r="H56"/>
  <c r="H79" s="1"/>
  <c r="G56"/>
  <c r="G79" s="1"/>
  <c r="F56"/>
  <c r="F79" s="1"/>
  <c r="E56"/>
  <c r="E79" s="1"/>
  <c r="D56"/>
  <c r="D79" s="1"/>
  <c r="AL55"/>
  <c r="AL78" s="1"/>
  <c r="AK55"/>
  <c r="AK78" s="1"/>
  <c r="AN78" s="1"/>
  <c r="AI55"/>
  <c r="AI78" s="1"/>
  <c r="AH55"/>
  <c r="AH78" s="1"/>
  <c r="AG55"/>
  <c r="AG78" s="1"/>
  <c r="AF55"/>
  <c r="AF78" s="1"/>
  <c r="AE55"/>
  <c r="AE78" s="1"/>
  <c r="AD55"/>
  <c r="AD78" s="1"/>
  <c r="AC55"/>
  <c r="AC78" s="1"/>
  <c r="AB55"/>
  <c r="AB78" s="1"/>
  <c r="AA55"/>
  <c r="AA78" s="1"/>
  <c r="Z55"/>
  <c r="Z78" s="1"/>
  <c r="Y55"/>
  <c r="Y78" s="1"/>
  <c r="X55"/>
  <c r="X78" s="1"/>
  <c r="W55"/>
  <c r="W78" s="1"/>
  <c r="V55"/>
  <c r="V78" s="1"/>
  <c r="T55"/>
  <c r="T78" s="1"/>
  <c r="S55"/>
  <c r="S78" s="1"/>
  <c r="R55"/>
  <c r="Q55"/>
  <c r="Q78" s="1"/>
  <c r="P55"/>
  <c r="P78" s="1"/>
  <c r="O55"/>
  <c r="O78" s="1"/>
  <c r="N55"/>
  <c r="N78" s="1"/>
  <c r="M55"/>
  <c r="M78" s="1"/>
  <c r="L55"/>
  <c r="L78" s="1"/>
  <c r="K55"/>
  <c r="K78" s="1"/>
  <c r="J55"/>
  <c r="J78" s="1"/>
  <c r="I55"/>
  <c r="I78" s="1"/>
  <c r="H55"/>
  <c r="H78" s="1"/>
  <c r="G55"/>
  <c r="G78" s="1"/>
  <c r="F55"/>
  <c r="F78" s="1"/>
  <c r="E55"/>
  <c r="E78" s="1"/>
  <c r="D55"/>
  <c r="D78" s="1"/>
  <c r="AL54"/>
  <c r="AL77" s="1"/>
  <c r="AK54"/>
  <c r="AK77" s="1"/>
  <c r="AI54"/>
  <c r="AI77" s="1"/>
  <c r="AH54"/>
  <c r="AH77" s="1"/>
  <c r="AG54"/>
  <c r="AF54"/>
  <c r="AF77" s="1"/>
  <c r="AE54"/>
  <c r="AE77" s="1"/>
  <c r="AD54"/>
  <c r="AD77" s="1"/>
  <c r="AC54"/>
  <c r="AC77" s="1"/>
  <c r="AB54"/>
  <c r="AB77" s="1"/>
  <c r="AA54"/>
  <c r="AA77" s="1"/>
  <c r="Z54"/>
  <c r="Z77" s="1"/>
  <c r="Y54"/>
  <c r="Y77" s="1"/>
  <c r="X54"/>
  <c r="X77" s="1"/>
  <c r="W54"/>
  <c r="W77" s="1"/>
  <c r="V54"/>
  <c r="V77" s="1"/>
  <c r="T54"/>
  <c r="T77" s="1"/>
  <c r="S54"/>
  <c r="S77" s="1"/>
  <c r="Q54"/>
  <c r="Q77" s="1"/>
  <c r="P54"/>
  <c r="P77" s="1"/>
  <c r="O54"/>
  <c r="O77" s="1"/>
  <c r="N54"/>
  <c r="N77" s="1"/>
  <c r="M54"/>
  <c r="M77" s="1"/>
  <c r="L54"/>
  <c r="L77" s="1"/>
  <c r="K54"/>
  <c r="K77" s="1"/>
  <c r="J54"/>
  <c r="J77" s="1"/>
  <c r="I54"/>
  <c r="I77" s="1"/>
  <c r="H54"/>
  <c r="H77" s="1"/>
  <c r="G54"/>
  <c r="G77" s="1"/>
  <c r="F54"/>
  <c r="F77" s="1"/>
  <c r="E54"/>
  <c r="E77" s="1"/>
  <c r="D54"/>
  <c r="D77" s="1"/>
  <c r="AL53"/>
  <c r="AL76" s="1"/>
  <c r="AK53"/>
  <c r="AK76" s="1"/>
  <c r="AI53"/>
  <c r="AI76" s="1"/>
  <c r="AH53"/>
  <c r="AH76" s="1"/>
  <c r="AG53"/>
  <c r="AG76" s="1"/>
  <c r="AF53"/>
  <c r="AF76" s="1"/>
  <c r="AE53"/>
  <c r="AE76" s="1"/>
  <c r="AD53"/>
  <c r="AD76" s="1"/>
  <c r="AC53"/>
  <c r="AC76" s="1"/>
  <c r="AB53"/>
  <c r="AB76" s="1"/>
  <c r="AA53"/>
  <c r="AA76" s="1"/>
  <c r="Z53"/>
  <c r="Z76" s="1"/>
  <c r="Y53"/>
  <c r="Y76" s="1"/>
  <c r="X53"/>
  <c r="X76" s="1"/>
  <c r="W53"/>
  <c r="W76" s="1"/>
  <c r="V53"/>
  <c r="V76" s="1"/>
  <c r="T53"/>
  <c r="T76" s="1"/>
  <c r="S53"/>
  <c r="S76" s="1"/>
  <c r="Q53"/>
  <c r="Q76" s="1"/>
  <c r="P53"/>
  <c r="P76" s="1"/>
  <c r="O53"/>
  <c r="O76" s="1"/>
  <c r="N53"/>
  <c r="N76" s="1"/>
  <c r="M53"/>
  <c r="M76" s="1"/>
  <c r="L53"/>
  <c r="L76" s="1"/>
  <c r="K53"/>
  <c r="K76" s="1"/>
  <c r="J53"/>
  <c r="J76" s="1"/>
  <c r="I53"/>
  <c r="I76" s="1"/>
  <c r="H53"/>
  <c r="H76" s="1"/>
  <c r="G53"/>
  <c r="G76" s="1"/>
  <c r="F53"/>
  <c r="F76" s="1"/>
  <c r="E53"/>
  <c r="E76" s="1"/>
  <c r="D53"/>
  <c r="D76" s="1"/>
  <c r="AL52"/>
  <c r="AL75" s="1"/>
  <c r="AK52"/>
  <c r="AK75" s="1"/>
  <c r="AI52"/>
  <c r="AH52"/>
  <c r="AH75" s="1"/>
  <c r="AG52"/>
  <c r="AG75" s="1"/>
  <c r="AF52"/>
  <c r="AF75" s="1"/>
  <c r="AE52"/>
  <c r="AE75" s="1"/>
  <c r="AD52"/>
  <c r="AD75" s="1"/>
  <c r="AC52"/>
  <c r="AC75" s="1"/>
  <c r="AB52"/>
  <c r="AB75" s="1"/>
  <c r="AA52"/>
  <c r="AA75" s="1"/>
  <c r="Z52"/>
  <c r="Z75" s="1"/>
  <c r="Y52"/>
  <c r="Y75" s="1"/>
  <c r="X52"/>
  <c r="X75" s="1"/>
  <c r="W52"/>
  <c r="V52"/>
  <c r="V75" s="1"/>
  <c r="T52"/>
  <c r="T75" s="1"/>
  <c r="S52"/>
  <c r="S75" s="1"/>
  <c r="R52"/>
  <c r="Q52"/>
  <c r="Q75" s="1"/>
  <c r="P52"/>
  <c r="P75" s="1"/>
  <c r="O52"/>
  <c r="N52"/>
  <c r="N75" s="1"/>
  <c r="M52"/>
  <c r="M75" s="1"/>
  <c r="L52"/>
  <c r="L75" s="1"/>
  <c r="K52"/>
  <c r="K75" s="1"/>
  <c r="J52"/>
  <c r="J75" s="1"/>
  <c r="I52"/>
  <c r="I75" s="1"/>
  <c r="H52"/>
  <c r="H75" s="1"/>
  <c r="G52"/>
  <c r="G75" s="1"/>
  <c r="F52"/>
  <c r="F75" s="1"/>
  <c r="E52"/>
  <c r="E75" s="1"/>
  <c r="D52"/>
  <c r="D75" s="1"/>
  <c r="AL51"/>
  <c r="AL74" s="1"/>
  <c r="AK51"/>
  <c r="AK74" s="1"/>
  <c r="AI51"/>
  <c r="AI74" s="1"/>
  <c r="AH51"/>
  <c r="AH74" s="1"/>
  <c r="AG51"/>
  <c r="AG74" s="1"/>
  <c r="AF51"/>
  <c r="AF74" s="1"/>
  <c r="AE51"/>
  <c r="AE74" s="1"/>
  <c r="AD51"/>
  <c r="AD74" s="1"/>
  <c r="AC51"/>
  <c r="AC74" s="1"/>
  <c r="AB51"/>
  <c r="AB74" s="1"/>
  <c r="AA51"/>
  <c r="AA74" s="1"/>
  <c r="Z51"/>
  <c r="Z74" s="1"/>
  <c r="Y51"/>
  <c r="Y74" s="1"/>
  <c r="X51"/>
  <c r="X74" s="1"/>
  <c r="W51"/>
  <c r="W74" s="1"/>
  <c r="V51"/>
  <c r="V74" s="1"/>
  <c r="T51"/>
  <c r="T74" s="1"/>
  <c r="S51"/>
  <c r="S74" s="1"/>
  <c r="Q51"/>
  <c r="Q74" s="1"/>
  <c r="P51"/>
  <c r="P74" s="1"/>
  <c r="N51"/>
  <c r="N74" s="1"/>
  <c r="M51"/>
  <c r="M74" s="1"/>
  <c r="L51"/>
  <c r="L74" s="1"/>
  <c r="K51"/>
  <c r="K74" s="1"/>
  <c r="J51"/>
  <c r="J74" s="1"/>
  <c r="I51"/>
  <c r="I74" s="1"/>
  <c r="H51"/>
  <c r="H74" s="1"/>
  <c r="G51"/>
  <c r="G74" s="1"/>
  <c r="F51"/>
  <c r="F74" s="1"/>
  <c r="E51"/>
  <c r="E74" s="1"/>
  <c r="D51"/>
  <c r="D74" s="1"/>
  <c r="AL62" i="33"/>
  <c r="AL85" s="1"/>
  <c r="AK62"/>
  <c r="AK85" s="1"/>
  <c r="AN85" s="1"/>
  <c r="AI62"/>
  <c r="AH62"/>
  <c r="AH85" s="1"/>
  <c r="AG62"/>
  <c r="AG85" s="1"/>
  <c r="AF62"/>
  <c r="AF85" s="1"/>
  <c r="AE62"/>
  <c r="AE85" s="1"/>
  <c r="AD62"/>
  <c r="AD85" s="1"/>
  <c r="AC62"/>
  <c r="AC85" s="1"/>
  <c r="AB62"/>
  <c r="AB85" s="1"/>
  <c r="AA62"/>
  <c r="AA85" s="1"/>
  <c r="Z62"/>
  <c r="Z85" s="1"/>
  <c r="Y62"/>
  <c r="Y85" s="1"/>
  <c r="X62"/>
  <c r="X85" s="1"/>
  <c r="W62"/>
  <c r="V62"/>
  <c r="V85" s="1"/>
  <c r="T62"/>
  <c r="T85" s="1"/>
  <c r="S62"/>
  <c r="S85" s="1"/>
  <c r="Q62"/>
  <c r="Q85" s="1"/>
  <c r="P62"/>
  <c r="P85" s="1"/>
  <c r="O62"/>
  <c r="O85" s="1"/>
  <c r="N62"/>
  <c r="N85" s="1"/>
  <c r="M62"/>
  <c r="M85" s="1"/>
  <c r="L62"/>
  <c r="L85" s="1"/>
  <c r="K62"/>
  <c r="K85" s="1"/>
  <c r="J62"/>
  <c r="J85" s="1"/>
  <c r="I62"/>
  <c r="I85" s="1"/>
  <c r="H62"/>
  <c r="H85" s="1"/>
  <c r="G62"/>
  <c r="G85" s="1"/>
  <c r="F62"/>
  <c r="F85" s="1"/>
  <c r="E62"/>
  <c r="E85" s="1"/>
  <c r="D62"/>
  <c r="D85" s="1"/>
  <c r="AL61"/>
  <c r="AL84" s="1"/>
  <c r="AK61"/>
  <c r="AK84" s="1"/>
  <c r="AI61"/>
  <c r="AI84" s="1"/>
  <c r="AH61"/>
  <c r="AH84" s="1"/>
  <c r="AG61"/>
  <c r="AF61"/>
  <c r="AF84" s="1"/>
  <c r="AE61"/>
  <c r="AE84" s="1"/>
  <c r="AD61"/>
  <c r="AD84" s="1"/>
  <c r="AC61"/>
  <c r="AC84" s="1"/>
  <c r="AB61"/>
  <c r="AB84" s="1"/>
  <c r="AA61"/>
  <c r="AA84" s="1"/>
  <c r="Z61"/>
  <c r="Z84" s="1"/>
  <c r="Y61"/>
  <c r="Y84" s="1"/>
  <c r="X61"/>
  <c r="X84" s="1"/>
  <c r="W61"/>
  <c r="W84" s="1"/>
  <c r="V61"/>
  <c r="V84" s="1"/>
  <c r="T61"/>
  <c r="T84" s="1"/>
  <c r="S61"/>
  <c r="S84" s="1"/>
  <c r="Q61"/>
  <c r="Q84" s="1"/>
  <c r="P61"/>
  <c r="P84" s="1"/>
  <c r="O61"/>
  <c r="O84" s="1"/>
  <c r="N61"/>
  <c r="N84" s="1"/>
  <c r="M61"/>
  <c r="M84" s="1"/>
  <c r="L61"/>
  <c r="L84" s="1"/>
  <c r="K61"/>
  <c r="K84" s="1"/>
  <c r="J61"/>
  <c r="J84" s="1"/>
  <c r="I61"/>
  <c r="I84" s="1"/>
  <c r="H61"/>
  <c r="H84" s="1"/>
  <c r="G61"/>
  <c r="G84" s="1"/>
  <c r="F61"/>
  <c r="F84" s="1"/>
  <c r="E61"/>
  <c r="E84" s="1"/>
  <c r="D61"/>
  <c r="D84" s="1"/>
  <c r="AL60"/>
  <c r="AL83" s="1"/>
  <c r="AK60"/>
  <c r="AK83" s="1"/>
  <c r="AI60"/>
  <c r="AI83" s="1"/>
  <c r="AH60"/>
  <c r="AH83" s="1"/>
  <c r="AG60"/>
  <c r="AG83" s="1"/>
  <c r="AF60"/>
  <c r="AF83" s="1"/>
  <c r="AE60"/>
  <c r="AE83" s="1"/>
  <c r="AD60"/>
  <c r="AD83" s="1"/>
  <c r="AC60"/>
  <c r="AC83" s="1"/>
  <c r="AB60"/>
  <c r="AB83" s="1"/>
  <c r="AA60"/>
  <c r="AA83" s="1"/>
  <c r="Z60"/>
  <c r="Z83" s="1"/>
  <c r="Y60"/>
  <c r="Y83" s="1"/>
  <c r="X60"/>
  <c r="X83" s="1"/>
  <c r="W60"/>
  <c r="V60"/>
  <c r="V83" s="1"/>
  <c r="T60"/>
  <c r="T83" s="1"/>
  <c r="S60"/>
  <c r="S83" s="1"/>
  <c r="R60"/>
  <c r="Q60"/>
  <c r="Q83" s="1"/>
  <c r="P60"/>
  <c r="P83" s="1"/>
  <c r="O60"/>
  <c r="O83" s="1"/>
  <c r="N60"/>
  <c r="N83" s="1"/>
  <c r="M60"/>
  <c r="M83" s="1"/>
  <c r="L60"/>
  <c r="L83" s="1"/>
  <c r="K60"/>
  <c r="K83" s="1"/>
  <c r="J60"/>
  <c r="J83" s="1"/>
  <c r="I60"/>
  <c r="I83" s="1"/>
  <c r="H60"/>
  <c r="H83" s="1"/>
  <c r="G60"/>
  <c r="G83" s="1"/>
  <c r="F60"/>
  <c r="F83" s="1"/>
  <c r="E60"/>
  <c r="E83" s="1"/>
  <c r="D60"/>
  <c r="D83" s="1"/>
  <c r="AL59"/>
  <c r="AL82" s="1"/>
  <c r="AK59"/>
  <c r="AK82" s="1"/>
  <c r="AI59"/>
  <c r="AI82" s="1"/>
  <c r="AH59"/>
  <c r="AH82" s="1"/>
  <c r="AG59"/>
  <c r="AF59"/>
  <c r="AF82" s="1"/>
  <c r="AE59"/>
  <c r="AE82" s="1"/>
  <c r="AD59"/>
  <c r="AD82" s="1"/>
  <c r="AC59"/>
  <c r="AC82" s="1"/>
  <c r="AB59"/>
  <c r="AB82" s="1"/>
  <c r="AA59"/>
  <c r="AA82" s="1"/>
  <c r="Z59"/>
  <c r="Z82" s="1"/>
  <c r="Y59"/>
  <c r="Y82" s="1"/>
  <c r="X59"/>
  <c r="X82" s="1"/>
  <c r="W59"/>
  <c r="W82" s="1"/>
  <c r="V59"/>
  <c r="V82" s="1"/>
  <c r="T59"/>
  <c r="T82" s="1"/>
  <c r="S59"/>
  <c r="S82" s="1"/>
  <c r="Q59"/>
  <c r="Q82" s="1"/>
  <c r="P59"/>
  <c r="P82" s="1"/>
  <c r="O59"/>
  <c r="O82" s="1"/>
  <c r="N59"/>
  <c r="N82" s="1"/>
  <c r="M59"/>
  <c r="M82" s="1"/>
  <c r="L59"/>
  <c r="L82" s="1"/>
  <c r="K59"/>
  <c r="K82" s="1"/>
  <c r="J59"/>
  <c r="J82" s="1"/>
  <c r="I59"/>
  <c r="I82" s="1"/>
  <c r="H59"/>
  <c r="H82" s="1"/>
  <c r="G59"/>
  <c r="G82" s="1"/>
  <c r="F59"/>
  <c r="F82" s="1"/>
  <c r="E59"/>
  <c r="D59"/>
  <c r="D82" s="1"/>
  <c r="AL58"/>
  <c r="AL81" s="1"/>
  <c r="AK58"/>
  <c r="AK81" s="1"/>
  <c r="AN81" s="1"/>
  <c r="AI58"/>
  <c r="AI81" s="1"/>
  <c r="AH58"/>
  <c r="AH81" s="1"/>
  <c r="AG58"/>
  <c r="AG81" s="1"/>
  <c r="AF58"/>
  <c r="AF81" s="1"/>
  <c r="AE58"/>
  <c r="AE81" s="1"/>
  <c r="AD58"/>
  <c r="AD81" s="1"/>
  <c r="AC58"/>
  <c r="AC81" s="1"/>
  <c r="AB58"/>
  <c r="AB81" s="1"/>
  <c r="AA58"/>
  <c r="AA81" s="1"/>
  <c r="Z58"/>
  <c r="Z81" s="1"/>
  <c r="Y58"/>
  <c r="Y81" s="1"/>
  <c r="X58"/>
  <c r="X81" s="1"/>
  <c r="W58"/>
  <c r="W81" s="1"/>
  <c r="V58"/>
  <c r="V81" s="1"/>
  <c r="T58"/>
  <c r="T81" s="1"/>
  <c r="S58"/>
  <c r="S81" s="1"/>
  <c r="Q58"/>
  <c r="Q81" s="1"/>
  <c r="P58"/>
  <c r="P81" s="1"/>
  <c r="O58"/>
  <c r="O81" s="1"/>
  <c r="N58"/>
  <c r="N81" s="1"/>
  <c r="M58"/>
  <c r="M81" s="1"/>
  <c r="L58"/>
  <c r="L81" s="1"/>
  <c r="K58"/>
  <c r="K81" s="1"/>
  <c r="J58"/>
  <c r="J81" s="1"/>
  <c r="I58"/>
  <c r="I81" s="1"/>
  <c r="H58"/>
  <c r="H81" s="1"/>
  <c r="G58"/>
  <c r="G81" s="1"/>
  <c r="F58"/>
  <c r="F81" s="1"/>
  <c r="E58"/>
  <c r="E81" s="1"/>
  <c r="D58"/>
  <c r="D81" s="1"/>
  <c r="AL57"/>
  <c r="AL80" s="1"/>
  <c r="AK57"/>
  <c r="AK80" s="1"/>
  <c r="AI57"/>
  <c r="AI80" s="1"/>
  <c r="AH57"/>
  <c r="AH80" s="1"/>
  <c r="AG57"/>
  <c r="AF57"/>
  <c r="AF80" s="1"/>
  <c r="AE57"/>
  <c r="AE80" s="1"/>
  <c r="AD57"/>
  <c r="AD80" s="1"/>
  <c r="AC57"/>
  <c r="AC80" s="1"/>
  <c r="AB57"/>
  <c r="AB80" s="1"/>
  <c r="AA57"/>
  <c r="AA80" s="1"/>
  <c r="Z57"/>
  <c r="Z80" s="1"/>
  <c r="Y57"/>
  <c r="Y80" s="1"/>
  <c r="X57"/>
  <c r="X80" s="1"/>
  <c r="W57"/>
  <c r="W80" s="1"/>
  <c r="V57"/>
  <c r="V80" s="1"/>
  <c r="T57"/>
  <c r="T80" s="1"/>
  <c r="S57"/>
  <c r="S80" s="1"/>
  <c r="Q57"/>
  <c r="Q80" s="1"/>
  <c r="P57"/>
  <c r="P80" s="1"/>
  <c r="O57"/>
  <c r="O80" s="1"/>
  <c r="N57"/>
  <c r="N80" s="1"/>
  <c r="M57"/>
  <c r="M80" s="1"/>
  <c r="L57"/>
  <c r="L80" s="1"/>
  <c r="K57"/>
  <c r="K80" s="1"/>
  <c r="J57"/>
  <c r="J80" s="1"/>
  <c r="I57"/>
  <c r="I80" s="1"/>
  <c r="H57"/>
  <c r="H80" s="1"/>
  <c r="G57"/>
  <c r="G80" s="1"/>
  <c r="F57"/>
  <c r="F80" s="1"/>
  <c r="E57"/>
  <c r="E80" s="1"/>
  <c r="D57"/>
  <c r="D80" s="1"/>
  <c r="AL56"/>
  <c r="AL79" s="1"/>
  <c r="AK56"/>
  <c r="AK79" s="1"/>
  <c r="AI56"/>
  <c r="AI79" s="1"/>
  <c r="AH56"/>
  <c r="AH79" s="1"/>
  <c r="AG56"/>
  <c r="AG79" s="1"/>
  <c r="AF56"/>
  <c r="AF79" s="1"/>
  <c r="AE56"/>
  <c r="AE79" s="1"/>
  <c r="AD56"/>
  <c r="AD79" s="1"/>
  <c r="AC56"/>
  <c r="AC79" s="1"/>
  <c r="AB56"/>
  <c r="AB79" s="1"/>
  <c r="AA56"/>
  <c r="AA79" s="1"/>
  <c r="Z56"/>
  <c r="Z79" s="1"/>
  <c r="Y56"/>
  <c r="Y79" s="1"/>
  <c r="X56"/>
  <c r="X79" s="1"/>
  <c r="W56"/>
  <c r="W79" s="1"/>
  <c r="V56"/>
  <c r="V79" s="1"/>
  <c r="T56"/>
  <c r="T79" s="1"/>
  <c r="S56"/>
  <c r="S79" s="1"/>
  <c r="Q56"/>
  <c r="Q79" s="1"/>
  <c r="P56"/>
  <c r="P79" s="1"/>
  <c r="O56"/>
  <c r="O79" s="1"/>
  <c r="N56"/>
  <c r="N79" s="1"/>
  <c r="M56"/>
  <c r="M79" s="1"/>
  <c r="L56"/>
  <c r="L79" s="1"/>
  <c r="K56"/>
  <c r="K79" s="1"/>
  <c r="J56"/>
  <c r="J79" s="1"/>
  <c r="I56"/>
  <c r="I79" s="1"/>
  <c r="H56"/>
  <c r="H79" s="1"/>
  <c r="G56"/>
  <c r="G79" s="1"/>
  <c r="F56"/>
  <c r="F79" s="1"/>
  <c r="E56"/>
  <c r="E79" s="1"/>
  <c r="D56"/>
  <c r="D79" s="1"/>
  <c r="AL55"/>
  <c r="AL78" s="1"/>
  <c r="AK55"/>
  <c r="AK78" s="1"/>
  <c r="AI55"/>
  <c r="AI78" s="1"/>
  <c r="AH55"/>
  <c r="AH78" s="1"/>
  <c r="AG55"/>
  <c r="AG78" s="1"/>
  <c r="AF55"/>
  <c r="AF78" s="1"/>
  <c r="AE55"/>
  <c r="AE78" s="1"/>
  <c r="AD55"/>
  <c r="AD78" s="1"/>
  <c r="AC55"/>
  <c r="AC78" s="1"/>
  <c r="AB55"/>
  <c r="AB78" s="1"/>
  <c r="AA55"/>
  <c r="AA78" s="1"/>
  <c r="Z55"/>
  <c r="Z78" s="1"/>
  <c r="Y55"/>
  <c r="Y78" s="1"/>
  <c r="X55"/>
  <c r="X78" s="1"/>
  <c r="W55"/>
  <c r="V55"/>
  <c r="V78" s="1"/>
  <c r="T55"/>
  <c r="T78" s="1"/>
  <c r="S55"/>
  <c r="S78" s="1"/>
  <c r="R55"/>
  <c r="Q55"/>
  <c r="Q78" s="1"/>
  <c r="P55"/>
  <c r="P78" s="1"/>
  <c r="O55"/>
  <c r="O78" s="1"/>
  <c r="N55"/>
  <c r="N78" s="1"/>
  <c r="M55"/>
  <c r="M78" s="1"/>
  <c r="L55"/>
  <c r="L78" s="1"/>
  <c r="K55"/>
  <c r="K78" s="1"/>
  <c r="J55"/>
  <c r="J78" s="1"/>
  <c r="I55"/>
  <c r="I78" s="1"/>
  <c r="H55"/>
  <c r="H78" s="1"/>
  <c r="G55"/>
  <c r="G78" s="1"/>
  <c r="F55"/>
  <c r="F78" s="1"/>
  <c r="E55"/>
  <c r="E78" s="1"/>
  <c r="D55"/>
  <c r="D78" s="1"/>
  <c r="AL54"/>
  <c r="AL77" s="1"/>
  <c r="AK54"/>
  <c r="AK77" s="1"/>
  <c r="AI54"/>
  <c r="AI77" s="1"/>
  <c r="AH54"/>
  <c r="AH77" s="1"/>
  <c r="AG54"/>
  <c r="AF54"/>
  <c r="AF77" s="1"/>
  <c r="AE54"/>
  <c r="AE77" s="1"/>
  <c r="AD54"/>
  <c r="AD77" s="1"/>
  <c r="AC54"/>
  <c r="AC77" s="1"/>
  <c r="AB54"/>
  <c r="AB77" s="1"/>
  <c r="AA54"/>
  <c r="AA77" s="1"/>
  <c r="Z54"/>
  <c r="Z77" s="1"/>
  <c r="Y54"/>
  <c r="Y77" s="1"/>
  <c r="X54"/>
  <c r="X77" s="1"/>
  <c r="W54"/>
  <c r="W77" s="1"/>
  <c r="V54"/>
  <c r="V77" s="1"/>
  <c r="T54"/>
  <c r="T77" s="1"/>
  <c r="S54"/>
  <c r="S77" s="1"/>
  <c r="Q54"/>
  <c r="Q77" s="1"/>
  <c r="P54"/>
  <c r="P77" s="1"/>
  <c r="O54"/>
  <c r="O77" s="1"/>
  <c r="N54"/>
  <c r="N77" s="1"/>
  <c r="M54"/>
  <c r="M77" s="1"/>
  <c r="L54"/>
  <c r="K54"/>
  <c r="K77" s="1"/>
  <c r="J54"/>
  <c r="J77" s="1"/>
  <c r="I54"/>
  <c r="I77" s="1"/>
  <c r="H54"/>
  <c r="H77" s="1"/>
  <c r="G54"/>
  <c r="G77" s="1"/>
  <c r="F54"/>
  <c r="F77" s="1"/>
  <c r="E54"/>
  <c r="E77" s="1"/>
  <c r="D54"/>
  <c r="AL53"/>
  <c r="AL76" s="1"/>
  <c r="AK53"/>
  <c r="AK76" s="1"/>
  <c r="AI53"/>
  <c r="AI76" s="1"/>
  <c r="AH53"/>
  <c r="AH76" s="1"/>
  <c r="AG53"/>
  <c r="AG76" s="1"/>
  <c r="AF53"/>
  <c r="AF76" s="1"/>
  <c r="AE53"/>
  <c r="AE76" s="1"/>
  <c r="AD53"/>
  <c r="AD76" s="1"/>
  <c r="AC53"/>
  <c r="AC76" s="1"/>
  <c r="AB53"/>
  <c r="AB76" s="1"/>
  <c r="AA53"/>
  <c r="AA76" s="1"/>
  <c r="Z53"/>
  <c r="Y53"/>
  <c r="Y76" s="1"/>
  <c r="X53"/>
  <c r="X76" s="1"/>
  <c r="W53"/>
  <c r="W76" s="1"/>
  <c r="V53"/>
  <c r="V76" s="1"/>
  <c r="T53"/>
  <c r="T76" s="1"/>
  <c r="S53"/>
  <c r="S76" s="1"/>
  <c r="Q53"/>
  <c r="Q76" s="1"/>
  <c r="P53"/>
  <c r="P76" s="1"/>
  <c r="O53"/>
  <c r="O76" s="1"/>
  <c r="N53"/>
  <c r="N76" s="1"/>
  <c r="M53"/>
  <c r="M76" s="1"/>
  <c r="L53"/>
  <c r="L76" s="1"/>
  <c r="K53"/>
  <c r="K76" s="1"/>
  <c r="J53"/>
  <c r="J76" s="1"/>
  <c r="I53"/>
  <c r="I76" s="1"/>
  <c r="H53"/>
  <c r="H76" s="1"/>
  <c r="G53"/>
  <c r="G76" s="1"/>
  <c r="F53"/>
  <c r="E53"/>
  <c r="E76" s="1"/>
  <c r="D53"/>
  <c r="D76" s="1"/>
  <c r="AL52"/>
  <c r="AL75" s="1"/>
  <c r="AK52"/>
  <c r="AI52"/>
  <c r="AI75" s="1"/>
  <c r="AH52"/>
  <c r="AH75" s="1"/>
  <c r="AG52"/>
  <c r="AG75" s="1"/>
  <c r="AF52"/>
  <c r="AF75" s="1"/>
  <c r="AE52"/>
  <c r="AE75" s="1"/>
  <c r="AD52"/>
  <c r="AD75" s="1"/>
  <c r="AC52"/>
  <c r="AC75" s="1"/>
  <c r="AB52"/>
  <c r="AB75" s="1"/>
  <c r="AA52"/>
  <c r="AA75" s="1"/>
  <c r="Z52"/>
  <c r="Z75" s="1"/>
  <c r="Y52"/>
  <c r="Y75" s="1"/>
  <c r="X52"/>
  <c r="X75" s="1"/>
  <c r="W52"/>
  <c r="W75" s="1"/>
  <c r="V52"/>
  <c r="V75" s="1"/>
  <c r="T52"/>
  <c r="T75" s="1"/>
  <c r="S52"/>
  <c r="S75" s="1"/>
  <c r="R52"/>
  <c r="Q52"/>
  <c r="Q75" s="1"/>
  <c r="P52"/>
  <c r="P75" s="1"/>
  <c r="O52"/>
  <c r="N52"/>
  <c r="N75" s="1"/>
  <c r="M52"/>
  <c r="M75" s="1"/>
  <c r="L52"/>
  <c r="L75" s="1"/>
  <c r="K52"/>
  <c r="K75" s="1"/>
  <c r="J52"/>
  <c r="J75" s="1"/>
  <c r="I52"/>
  <c r="I75" s="1"/>
  <c r="H52"/>
  <c r="H75" s="1"/>
  <c r="G52"/>
  <c r="G75" s="1"/>
  <c r="F52"/>
  <c r="F75" s="1"/>
  <c r="E52"/>
  <c r="E75" s="1"/>
  <c r="D52"/>
  <c r="D75" s="1"/>
  <c r="AL51"/>
  <c r="AI51"/>
  <c r="AI74" s="1"/>
  <c r="AH51"/>
  <c r="AH74" s="1"/>
  <c r="AG51"/>
  <c r="AG74" s="1"/>
  <c r="AF51"/>
  <c r="AF74" s="1"/>
  <c r="AE51"/>
  <c r="AE74" s="1"/>
  <c r="AD51"/>
  <c r="AD74" s="1"/>
  <c r="AC51"/>
  <c r="AC74" s="1"/>
  <c r="AB51"/>
  <c r="AB74" s="1"/>
  <c r="AA51"/>
  <c r="AA74" s="1"/>
  <c r="Z51"/>
  <c r="Z74" s="1"/>
  <c r="Y51"/>
  <c r="Y74" s="1"/>
  <c r="X51"/>
  <c r="X74" s="1"/>
  <c r="W51"/>
  <c r="W74" s="1"/>
  <c r="V51"/>
  <c r="V74" s="1"/>
  <c r="T51"/>
  <c r="T74" s="1"/>
  <c r="S51"/>
  <c r="S74" s="1"/>
  <c r="R51"/>
  <c r="Q51"/>
  <c r="Q74" s="1"/>
  <c r="P51"/>
  <c r="P74" s="1"/>
  <c r="N51"/>
  <c r="N74" s="1"/>
  <c r="K51"/>
  <c r="K74" s="1"/>
  <c r="J51"/>
  <c r="J74" s="1"/>
  <c r="I51"/>
  <c r="I74" s="1"/>
  <c r="H51"/>
  <c r="H74" s="1"/>
  <c r="G51"/>
  <c r="G74" s="1"/>
  <c r="AL62" i="32"/>
  <c r="AL85" s="1"/>
  <c r="AK62"/>
  <c r="AK85" s="1"/>
  <c r="AI62"/>
  <c r="AI85" s="1"/>
  <c r="AH62"/>
  <c r="AH85" s="1"/>
  <c r="AG62"/>
  <c r="AG85" s="1"/>
  <c r="AF62"/>
  <c r="AF85" s="1"/>
  <c r="AE62"/>
  <c r="AE85" s="1"/>
  <c r="AD62"/>
  <c r="AD85" s="1"/>
  <c r="AC62"/>
  <c r="AC85" s="1"/>
  <c r="AB62"/>
  <c r="AB85" s="1"/>
  <c r="AA62"/>
  <c r="AA85" s="1"/>
  <c r="Z62"/>
  <c r="Z85" s="1"/>
  <c r="Y62"/>
  <c r="Y85" s="1"/>
  <c r="X62"/>
  <c r="X85" s="1"/>
  <c r="W62"/>
  <c r="V62"/>
  <c r="V85" s="1"/>
  <c r="T62"/>
  <c r="T85" s="1"/>
  <c r="S62"/>
  <c r="S85" s="1"/>
  <c r="R62"/>
  <c r="Q62"/>
  <c r="Q85" s="1"/>
  <c r="P62"/>
  <c r="P85" s="1"/>
  <c r="O62"/>
  <c r="O85" s="1"/>
  <c r="N62"/>
  <c r="N85" s="1"/>
  <c r="M62"/>
  <c r="M85" s="1"/>
  <c r="L62"/>
  <c r="L85" s="1"/>
  <c r="K62"/>
  <c r="K85" s="1"/>
  <c r="J62"/>
  <c r="J85" s="1"/>
  <c r="I62"/>
  <c r="I85" s="1"/>
  <c r="H62"/>
  <c r="H85" s="1"/>
  <c r="G62"/>
  <c r="G85" s="1"/>
  <c r="F62"/>
  <c r="F85" s="1"/>
  <c r="E62"/>
  <c r="E85" s="1"/>
  <c r="D62"/>
  <c r="D85" s="1"/>
  <c r="AL61"/>
  <c r="AL84" s="1"/>
  <c r="AK61"/>
  <c r="AK84" s="1"/>
  <c r="AI61"/>
  <c r="AI84" s="1"/>
  <c r="AH61"/>
  <c r="AH84" s="1"/>
  <c r="AG61"/>
  <c r="AF61"/>
  <c r="AF84" s="1"/>
  <c r="AE61"/>
  <c r="AE84" s="1"/>
  <c r="AD61"/>
  <c r="AD84" s="1"/>
  <c r="AC61"/>
  <c r="AC84" s="1"/>
  <c r="AB61"/>
  <c r="AB84" s="1"/>
  <c r="AA61"/>
  <c r="AA84" s="1"/>
  <c r="Z61"/>
  <c r="Z84" s="1"/>
  <c r="Y61"/>
  <c r="Y84" s="1"/>
  <c r="X61"/>
  <c r="X84" s="1"/>
  <c r="W61"/>
  <c r="W84" s="1"/>
  <c r="U84" s="1"/>
  <c r="V61"/>
  <c r="V84" s="1"/>
  <c r="T61"/>
  <c r="T84" s="1"/>
  <c r="S61"/>
  <c r="S84" s="1"/>
  <c r="Q61"/>
  <c r="Q84" s="1"/>
  <c r="P61"/>
  <c r="P84" s="1"/>
  <c r="O61"/>
  <c r="O84" s="1"/>
  <c r="N61"/>
  <c r="N84" s="1"/>
  <c r="M61"/>
  <c r="M84" s="1"/>
  <c r="L61"/>
  <c r="L84" s="1"/>
  <c r="K61"/>
  <c r="K84" s="1"/>
  <c r="J61"/>
  <c r="J84" s="1"/>
  <c r="I61"/>
  <c r="I84" s="1"/>
  <c r="H61"/>
  <c r="H84" s="1"/>
  <c r="G61"/>
  <c r="G84" s="1"/>
  <c r="F61"/>
  <c r="F84" s="1"/>
  <c r="E61"/>
  <c r="E84" s="1"/>
  <c r="D61"/>
  <c r="D84" s="1"/>
  <c r="AL60"/>
  <c r="AL83" s="1"/>
  <c r="AK60"/>
  <c r="AK83" s="1"/>
  <c r="AI60"/>
  <c r="AI83" s="1"/>
  <c r="AH60"/>
  <c r="AH83" s="1"/>
  <c r="AG60"/>
  <c r="AG83" s="1"/>
  <c r="AF60"/>
  <c r="AF83" s="1"/>
  <c r="AE60"/>
  <c r="AE83" s="1"/>
  <c r="AD60"/>
  <c r="AD83" s="1"/>
  <c r="AC60"/>
  <c r="AC83" s="1"/>
  <c r="AB60"/>
  <c r="AB83" s="1"/>
  <c r="AA60"/>
  <c r="AA83" s="1"/>
  <c r="Z60"/>
  <c r="Z83" s="1"/>
  <c r="Y60"/>
  <c r="Y83" s="1"/>
  <c r="X60"/>
  <c r="X83" s="1"/>
  <c r="W60"/>
  <c r="W83" s="1"/>
  <c r="V60"/>
  <c r="V83" s="1"/>
  <c r="T60"/>
  <c r="T83" s="1"/>
  <c r="S60"/>
  <c r="S83" s="1"/>
  <c r="Q60"/>
  <c r="Q83" s="1"/>
  <c r="P60"/>
  <c r="P83" s="1"/>
  <c r="O60"/>
  <c r="O83" s="1"/>
  <c r="N60"/>
  <c r="N83" s="1"/>
  <c r="M60"/>
  <c r="M83" s="1"/>
  <c r="L60"/>
  <c r="L83" s="1"/>
  <c r="K60"/>
  <c r="K83" s="1"/>
  <c r="J60"/>
  <c r="J83" s="1"/>
  <c r="I60"/>
  <c r="I83" s="1"/>
  <c r="H60"/>
  <c r="H83" s="1"/>
  <c r="G60"/>
  <c r="G83" s="1"/>
  <c r="F60"/>
  <c r="F83" s="1"/>
  <c r="E60"/>
  <c r="E83" s="1"/>
  <c r="D60"/>
  <c r="D83" s="1"/>
  <c r="AL59"/>
  <c r="AL82" s="1"/>
  <c r="AK59"/>
  <c r="AK82" s="1"/>
  <c r="AN82" s="1"/>
  <c r="AI59"/>
  <c r="AI82" s="1"/>
  <c r="AH59"/>
  <c r="AH82" s="1"/>
  <c r="AG59"/>
  <c r="AG82" s="1"/>
  <c r="AF59"/>
  <c r="AF82" s="1"/>
  <c r="AE59"/>
  <c r="AE82" s="1"/>
  <c r="AD59"/>
  <c r="AD82" s="1"/>
  <c r="AC59"/>
  <c r="AC82" s="1"/>
  <c r="AB59"/>
  <c r="AB82" s="1"/>
  <c r="AA59"/>
  <c r="AA82" s="1"/>
  <c r="Z59"/>
  <c r="Z82" s="1"/>
  <c r="Y59"/>
  <c r="Y82" s="1"/>
  <c r="X59"/>
  <c r="X82" s="1"/>
  <c r="W59"/>
  <c r="W82" s="1"/>
  <c r="V59"/>
  <c r="V82" s="1"/>
  <c r="T59"/>
  <c r="T82" s="1"/>
  <c r="S59"/>
  <c r="S82" s="1"/>
  <c r="Q59"/>
  <c r="Q82" s="1"/>
  <c r="P59"/>
  <c r="P82" s="1"/>
  <c r="O59"/>
  <c r="O82" s="1"/>
  <c r="N59"/>
  <c r="N82" s="1"/>
  <c r="M59"/>
  <c r="M82" s="1"/>
  <c r="L59"/>
  <c r="L82" s="1"/>
  <c r="K59"/>
  <c r="K82" s="1"/>
  <c r="J59"/>
  <c r="J82" s="1"/>
  <c r="I59"/>
  <c r="I82" s="1"/>
  <c r="H59"/>
  <c r="H82" s="1"/>
  <c r="G59"/>
  <c r="G82" s="1"/>
  <c r="F59"/>
  <c r="F82" s="1"/>
  <c r="E59"/>
  <c r="E82" s="1"/>
  <c r="D59"/>
  <c r="D82" s="1"/>
  <c r="AL58"/>
  <c r="AL81" s="1"/>
  <c r="AK58"/>
  <c r="AK81" s="1"/>
  <c r="AN81" s="1"/>
  <c r="AI58"/>
  <c r="AI81" s="1"/>
  <c r="AH58"/>
  <c r="AH81" s="1"/>
  <c r="AG58"/>
  <c r="AG81" s="1"/>
  <c r="AF58"/>
  <c r="AF81" s="1"/>
  <c r="AE58"/>
  <c r="AE81" s="1"/>
  <c r="AD58"/>
  <c r="AD81" s="1"/>
  <c r="AC58"/>
  <c r="AC81" s="1"/>
  <c r="AB58"/>
  <c r="AB81" s="1"/>
  <c r="AA58"/>
  <c r="AA81" s="1"/>
  <c r="Z58"/>
  <c r="Z81" s="1"/>
  <c r="Y58"/>
  <c r="Y81" s="1"/>
  <c r="X58"/>
  <c r="W58"/>
  <c r="W81" s="1"/>
  <c r="V58"/>
  <c r="V81" s="1"/>
  <c r="T58"/>
  <c r="T81" s="1"/>
  <c r="S58"/>
  <c r="S81" s="1"/>
  <c r="Q58"/>
  <c r="Q81" s="1"/>
  <c r="P58"/>
  <c r="P81" s="1"/>
  <c r="O58"/>
  <c r="O81" s="1"/>
  <c r="N58"/>
  <c r="N81" s="1"/>
  <c r="M58"/>
  <c r="M81" s="1"/>
  <c r="L58"/>
  <c r="L81" s="1"/>
  <c r="K58"/>
  <c r="K81" s="1"/>
  <c r="J58"/>
  <c r="J81" s="1"/>
  <c r="I58"/>
  <c r="I81" s="1"/>
  <c r="H58"/>
  <c r="H81" s="1"/>
  <c r="G58"/>
  <c r="G81" s="1"/>
  <c r="F58"/>
  <c r="F81" s="1"/>
  <c r="E58"/>
  <c r="E81" s="1"/>
  <c r="D58"/>
  <c r="AL57"/>
  <c r="AL80" s="1"/>
  <c r="AK57"/>
  <c r="AK80" s="1"/>
  <c r="AI57"/>
  <c r="AI80" s="1"/>
  <c r="AH57"/>
  <c r="AH80" s="1"/>
  <c r="AG57"/>
  <c r="AG80" s="1"/>
  <c r="R80" s="1"/>
  <c r="AF57"/>
  <c r="AF80" s="1"/>
  <c r="AE57"/>
  <c r="AE80" s="1"/>
  <c r="AD57"/>
  <c r="AD80" s="1"/>
  <c r="AC57"/>
  <c r="AC80" s="1"/>
  <c r="AB57"/>
  <c r="AB80" s="1"/>
  <c r="AA57"/>
  <c r="AA80" s="1"/>
  <c r="Z57"/>
  <c r="Z80" s="1"/>
  <c r="Y57"/>
  <c r="Y80" s="1"/>
  <c r="X57"/>
  <c r="X80" s="1"/>
  <c r="W57"/>
  <c r="W80" s="1"/>
  <c r="V57"/>
  <c r="V80" s="1"/>
  <c r="T57"/>
  <c r="T80" s="1"/>
  <c r="S57"/>
  <c r="S80" s="1"/>
  <c r="Q57"/>
  <c r="Q80" s="1"/>
  <c r="P57"/>
  <c r="P80" s="1"/>
  <c r="O57"/>
  <c r="O80" s="1"/>
  <c r="N57"/>
  <c r="N80" s="1"/>
  <c r="M57"/>
  <c r="M80" s="1"/>
  <c r="L57"/>
  <c r="L80" s="1"/>
  <c r="K57"/>
  <c r="K80" s="1"/>
  <c r="J57"/>
  <c r="J80" s="1"/>
  <c r="I57"/>
  <c r="I80" s="1"/>
  <c r="H57"/>
  <c r="H80" s="1"/>
  <c r="G57"/>
  <c r="G80" s="1"/>
  <c r="F57"/>
  <c r="F80" s="1"/>
  <c r="E57"/>
  <c r="E80" s="1"/>
  <c r="D57"/>
  <c r="D80" s="1"/>
  <c r="AL56"/>
  <c r="AL79" s="1"/>
  <c r="AK56"/>
  <c r="AK79" s="1"/>
  <c r="AN79" s="1"/>
  <c r="AI56"/>
  <c r="AH56"/>
  <c r="AH79" s="1"/>
  <c r="AG56"/>
  <c r="AG79" s="1"/>
  <c r="AF56"/>
  <c r="AF79" s="1"/>
  <c r="AE56"/>
  <c r="AE79" s="1"/>
  <c r="AD56"/>
  <c r="AD79" s="1"/>
  <c r="AC56"/>
  <c r="AC79" s="1"/>
  <c r="AB56"/>
  <c r="AB79" s="1"/>
  <c r="AA56"/>
  <c r="AA79" s="1"/>
  <c r="Z56"/>
  <c r="Z79" s="1"/>
  <c r="Y56"/>
  <c r="Y79" s="1"/>
  <c r="X56"/>
  <c r="X79" s="1"/>
  <c r="W56"/>
  <c r="W79" s="1"/>
  <c r="U79" s="1"/>
  <c r="V56"/>
  <c r="V79" s="1"/>
  <c r="T56"/>
  <c r="T79" s="1"/>
  <c r="S56"/>
  <c r="S79" s="1"/>
  <c r="R56"/>
  <c r="Q56"/>
  <c r="Q79" s="1"/>
  <c r="P56"/>
  <c r="P79" s="1"/>
  <c r="O56"/>
  <c r="O79" s="1"/>
  <c r="N56"/>
  <c r="N79" s="1"/>
  <c r="M56"/>
  <c r="M79" s="1"/>
  <c r="L56"/>
  <c r="L79" s="1"/>
  <c r="K56"/>
  <c r="K79" s="1"/>
  <c r="J56"/>
  <c r="J79" s="1"/>
  <c r="I56"/>
  <c r="I79" s="1"/>
  <c r="H56"/>
  <c r="H79" s="1"/>
  <c r="G56"/>
  <c r="G79" s="1"/>
  <c r="F56"/>
  <c r="F79" s="1"/>
  <c r="E56"/>
  <c r="E79" s="1"/>
  <c r="D56"/>
  <c r="D79" s="1"/>
  <c r="AL55"/>
  <c r="AL78" s="1"/>
  <c r="AK55"/>
  <c r="AK78" s="1"/>
  <c r="AN78" s="1"/>
  <c r="AI55"/>
  <c r="AI78" s="1"/>
  <c r="AH55"/>
  <c r="AH78" s="1"/>
  <c r="AG55"/>
  <c r="AG78" s="1"/>
  <c r="R78" s="1"/>
  <c r="AF55"/>
  <c r="AF78" s="1"/>
  <c r="AE55"/>
  <c r="AE78" s="1"/>
  <c r="AD55"/>
  <c r="AD78" s="1"/>
  <c r="AC55"/>
  <c r="AC78" s="1"/>
  <c r="AB55"/>
  <c r="AB78" s="1"/>
  <c r="AA55"/>
  <c r="AA78" s="1"/>
  <c r="Z55"/>
  <c r="Z78" s="1"/>
  <c r="Y55"/>
  <c r="Y78" s="1"/>
  <c r="X55"/>
  <c r="X78" s="1"/>
  <c r="W55"/>
  <c r="W78" s="1"/>
  <c r="V55"/>
  <c r="V78" s="1"/>
  <c r="T55"/>
  <c r="T78" s="1"/>
  <c r="S55"/>
  <c r="S78" s="1"/>
  <c r="Q55"/>
  <c r="Q78" s="1"/>
  <c r="P55"/>
  <c r="P78" s="1"/>
  <c r="O55"/>
  <c r="O78" s="1"/>
  <c r="N55"/>
  <c r="N78" s="1"/>
  <c r="M55"/>
  <c r="M78" s="1"/>
  <c r="L55"/>
  <c r="L78" s="1"/>
  <c r="K55"/>
  <c r="K78" s="1"/>
  <c r="J55"/>
  <c r="J78" s="1"/>
  <c r="I55"/>
  <c r="I78" s="1"/>
  <c r="H55"/>
  <c r="H78" s="1"/>
  <c r="G55"/>
  <c r="G78" s="1"/>
  <c r="F55"/>
  <c r="F78" s="1"/>
  <c r="E55"/>
  <c r="E78" s="1"/>
  <c r="D55"/>
  <c r="D78" s="1"/>
  <c r="AL54"/>
  <c r="AL77" s="1"/>
  <c r="AK54"/>
  <c r="AK77" s="1"/>
  <c r="AN77" s="1"/>
  <c r="AI54"/>
  <c r="AI77" s="1"/>
  <c r="AH54"/>
  <c r="AH77" s="1"/>
  <c r="AG54"/>
  <c r="AG77" s="1"/>
  <c r="AF54"/>
  <c r="AF77" s="1"/>
  <c r="AE54"/>
  <c r="AE77" s="1"/>
  <c r="AD54"/>
  <c r="AD77" s="1"/>
  <c r="AC54"/>
  <c r="AC77" s="1"/>
  <c r="AB54"/>
  <c r="AB77" s="1"/>
  <c r="AA54"/>
  <c r="AA77" s="1"/>
  <c r="Z54"/>
  <c r="Z77" s="1"/>
  <c r="Y54"/>
  <c r="Y77" s="1"/>
  <c r="X54"/>
  <c r="X77" s="1"/>
  <c r="W54"/>
  <c r="W77" s="1"/>
  <c r="V54"/>
  <c r="V77" s="1"/>
  <c r="T54"/>
  <c r="T77" s="1"/>
  <c r="S54"/>
  <c r="S77" s="1"/>
  <c r="R54"/>
  <c r="Q54"/>
  <c r="Q77" s="1"/>
  <c r="P54"/>
  <c r="P77" s="1"/>
  <c r="O54"/>
  <c r="O77" s="1"/>
  <c r="N54"/>
  <c r="N77" s="1"/>
  <c r="M54"/>
  <c r="M77" s="1"/>
  <c r="L54"/>
  <c r="L77" s="1"/>
  <c r="K54"/>
  <c r="K77" s="1"/>
  <c r="J54"/>
  <c r="J77" s="1"/>
  <c r="I54"/>
  <c r="I77" s="1"/>
  <c r="H54"/>
  <c r="H77" s="1"/>
  <c r="G54"/>
  <c r="G77" s="1"/>
  <c r="F54"/>
  <c r="F77" s="1"/>
  <c r="E54"/>
  <c r="E77" s="1"/>
  <c r="D54"/>
  <c r="D77" s="1"/>
  <c r="AL53"/>
  <c r="AL76" s="1"/>
  <c r="AK53"/>
  <c r="AK76" s="1"/>
  <c r="AI53"/>
  <c r="AI76" s="1"/>
  <c r="AH53"/>
  <c r="AH76" s="1"/>
  <c r="AG53"/>
  <c r="AG76" s="1"/>
  <c r="R76" s="1"/>
  <c r="AF53"/>
  <c r="AF76" s="1"/>
  <c r="AE53"/>
  <c r="AE76" s="1"/>
  <c r="AD53"/>
  <c r="AD76" s="1"/>
  <c r="AC53"/>
  <c r="AC76" s="1"/>
  <c r="AB53"/>
  <c r="AB76" s="1"/>
  <c r="AA53"/>
  <c r="AA76" s="1"/>
  <c r="Z53"/>
  <c r="Z76" s="1"/>
  <c r="Y53"/>
  <c r="Y76" s="1"/>
  <c r="X53"/>
  <c r="X76" s="1"/>
  <c r="W53"/>
  <c r="W76" s="1"/>
  <c r="V53"/>
  <c r="V76" s="1"/>
  <c r="T53"/>
  <c r="T76" s="1"/>
  <c r="S53"/>
  <c r="S76" s="1"/>
  <c r="Q53"/>
  <c r="Q76" s="1"/>
  <c r="P53"/>
  <c r="P76" s="1"/>
  <c r="O53"/>
  <c r="O76" s="1"/>
  <c r="N53"/>
  <c r="N76" s="1"/>
  <c r="M53"/>
  <c r="M76" s="1"/>
  <c r="L53"/>
  <c r="L76" s="1"/>
  <c r="K53"/>
  <c r="K76" s="1"/>
  <c r="J53"/>
  <c r="J76" s="1"/>
  <c r="I53"/>
  <c r="I76" s="1"/>
  <c r="H53"/>
  <c r="H76" s="1"/>
  <c r="G53"/>
  <c r="G76" s="1"/>
  <c r="F53"/>
  <c r="F76" s="1"/>
  <c r="E53"/>
  <c r="E76" s="1"/>
  <c r="D53"/>
  <c r="D76" s="1"/>
  <c r="AL52"/>
  <c r="AK52"/>
  <c r="AK75" s="1"/>
  <c r="AI52"/>
  <c r="AI75" s="1"/>
  <c r="AH52"/>
  <c r="AH75" s="1"/>
  <c r="AG52"/>
  <c r="AF52"/>
  <c r="AF75" s="1"/>
  <c r="AE52"/>
  <c r="AE75" s="1"/>
  <c r="AD52"/>
  <c r="AD75" s="1"/>
  <c r="AC52"/>
  <c r="AC75" s="1"/>
  <c r="AB52"/>
  <c r="AB75" s="1"/>
  <c r="AA52"/>
  <c r="AA75" s="1"/>
  <c r="Z52"/>
  <c r="Z75" s="1"/>
  <c r="Y52"/>
  <c r="Y75" s="1"/>
  <c r="X52"/>
  <c r="X75" s="1"/>
  <c r="W52"/>
  <c r="W75" s="1"/>
  <c r="V52"/>
  <c r="V75" s="1"/>
  <c r="T52"/>
  <c r="T75" s="1"/>
  <c r="S52"/>
  <c r="S75" s="1"/>
  <c r="Q52"/>
  <c r="Q75" s="1"/>
  <c r="P52"/>
  <c r="P75" s="1"/>
  <c r="O52"/>
  <c r="O75" s="1"/>
  <c r="N52"/>
  <c r="N75" s="1"/>
  <c r="M52"/>
  <c r="M75" s="1"/>
  <c r="L52"/>
  <c r="L75" s="1"/>
  <c r="K52"/>
  <c r="K75" s="1"/>
  <c r="J52"/>
  <c r="J75" s="1"/>
  <c r="I52"/>
  <c r="I75" s="1"/>
  <c r="H52"/>
  <c r="H75" s="1"/>
  <c r="G52"/>
  <c r="G75" s="1"/>
  <c r="F52"/>
  <c r="F75" s="1"/>
  <c r="E52"/>
  <c r="E75" s="1"/>
  <c r="D52"/>
  <c r="D75" s="1"/>
  <c r="AL51"/>
  <c r="AL74" s="1"/>
  <c r="AK51"/>
  <c r="AK74" s="1"/>
  <c r="AI51"/>
  <c r="AI74" s="1"/>
  <c r="AH51"/>
  <c r="AG51"/>
  <c r="AG74" s="1"/>
  <c r="AF51"/>
  <c r="AE51"/>
  <c r="AE74" s="1"/>
  <c r="AD51"/>
  <c r="AC51"/>
  <c r="AC74" s="1"/>
  <c r="AB51"/>
  <c r="AB74" s="1"/>
  <c r="AA51"/>
  <c r="AA74" s="1"/>
  <c r="Z51"/>
  <c r="Z74" s="1"/>
  <c r="Z86" s="1"/>
  <c r="Y51"/>
  <c r="Y74" s="1"/>
  <c r="X51"/>
  <c r="X74" s="1"/>
  <c r="W51"/>
  <c r="V51"/>
  <c r="V74" s="1"/>
  <c r="T51"/>
  <c r="T74" s="1"/>
  <c r="S51"/>
  <c r="S74" s="1"/>
  <c r="Q51"/>
  <c r="Q74" s="1"/>
  <c r="P51"/>
  <c r="P74" s="1"/>
  <c r="O51"/>
  <c r="O74" s="1"/>
  <c r="N51"/>
  <c r="N74" s="1"/>
  <c r="M51"/>
  <c r="M74" s="1"/>
  <c r="L51"/>
  <c r="L74" s="1"/>
  <c r="K51"/>
  <c r="K74" s="1"/>
  <c r="J51"/>
  <c r="J74" s="1"/>
  <c r="I51"/>
  <c r="I74" s="1"/>
  <c r="H51"/>
  <c r="H74" s="1"/>
  <c r="G51"/>
  <c r="G74" s="1"/>
  <c r="F51"/>
  <c r="F74" s="1"/>
  <c r="E51"/>
  <c r="E74" s="1"/>
  <c r="D51"/>
  <c r="D74" s="1"/>
  <c r="AL62" i="31"/>
  <c r="AL85" s="1"/>
  <c r="AK62"/>
  <c r="AK85" s="1"/>
  <c r="AI62"/>
  <c r="AI85" s="1"/>
  <c r="AH62"/>
  <c r="AH85" s="1"/>
  <c r="AG62"/>
  <c r="AF62"/>
  <c r="AF85" s="1"/>
  <c r="AE62"/>
  <c r="AE85" s="1"/>
  <c r="AD62"/>
  <c r="AD85" s="1"/>
  <c r="AC62"/>
  <c r="AC85" s="1"/>
  <c r="AB62"/>
  <c r="AB85" s="1"/>
  <c r="AA62"/>
  <c r="AA85" s="1"/>
  <c r="Z62"/>
  <c r="Z85" s="1"/>
  <c r="Y62"/>
  <c r="Y85" s="1"/>
  <c r="X62"/>
  <c r="X85" s="1"/>
  <c r="W62"/>
  <c r="W85" s="1"/>
  <c r="V62"/>
  <c r="V85" s="1"/>
  <c r="T62"/>
  <c r="T85" s="1"/>
  <c r="S62"/>
  <c r="S85" s="1"/>
  <c r="Q62"/>
  <c r="Q85" s="1"/>
  <c r="P62"/>
  <c r="P85" s="1"/>
  <c r="O62"/>
  <c r="O85" s="1"/>
  <c r="N62"/>
  <c r="N85" s="1"/>
  <c r="M62"/>
  <c r="M85" s="1"/>
  <c r="L62"/>
  <c r="L85" s="1"/>
  <c r="K62"/>
  <c r="K85" s="1"/>
  <c r="J62"/>
  <c r="J85" s="1"/>
  <c r="I62"/>
  <c r="I85" s="1"/>
  <c r="H62"/>
  <c r="H85" s="1"/>
  <c r="G62"/>
  <c r="G85" s="1"/>
  <c r="F62"/>
  <c r="F85" s="1"/>
  <c r="E62"/>
  <c r="E85" s="1"/>
  <c r="D62"/>
  <c r="D85" s="1"/>
  <c r="AL61"/>
  <c r="AL84" s="1"/>
  <c r="AK61"/>
  <c r="AK84" s="1"/>
  <c r="AN84" s="1"/>
  <c r="AI61"/>
  <c r="AI84" s="1"/>
  <c r="AH61"/>
  <c r="AH84" s="1"/>
  <c r="AG61"/>
  <c r="AG84" s="1"/>
  <c r="AF61"/>
  <c r="AF84" s="1"/>
  <c r="AE61"/>
  <c r="AE84" s="1"/>
  <c r="AD61"/>
  <c r="AD84" s="1"/>
  <c r="AC61"/>
  <c r="AC84" s="1"/>
  <c r="AB61"/>
  <c r="AB84" s="1"/>
  <c r="AA61"/>
  <c r="AA84" s="1"/>
  <c r="Z61"/>
  <c r="Y61"/>
  <c r="Y84" s="1"/>
  <c r="X61"/>
  <c r="X84" s="1"/>
  <c r="W61"/>
  <c r="W84" s="1"/>
  <c r="V61"/>
  <c r="V84" s="1"/>
  <c r="T61"/>
  <c r="T84" s="1"/>
  <c r="S61"/>
  <c r="S84" s="1"/>
  <c r="Q61"/>
  <c r="Q84" s="1"/>
  <c r="P61"/>
  <c r="P84" s="1"/>
  <c r="O61"/>
  <c r="O84" s="1"/>
  <c r="N61"/>
  <c r="N84" s="1"/>
  <c r="M61"/>
  <c r="M84" s="1"/>
  <c r="L61"/>
  <c r="L84" s="1"/>
  <c r="K61"/>
  <c r="K84" s="1"/>
  <c r="J61"/>
  <c r="J84" s="1"/>
  <c r="I61"/>
  <c r="I84" s="1"/>
  <c r="H61"/>
  <c r="H84" s="1"/>
  <c r="G61"/>
  <c r="G84" s="1"/>
  <c r="F61"/>
  <c r="F84" s="1"/>
  <c r="E61"/>
  <c r="E84" s="1"/>
  <c r="D61"/>
  <c r="D84" s="1"/>
  <c r="AL60"/>
  <c r="AL83" s="1"/>
  <c r="AK60"/>
  <c r="AK83" s="1"/>
  <c r="AI60"/>
  <c r="AI83" s="1"/>
  <c r="AH60"/>
  <c r="AH83" s="1"/>
  <c r="AG60"/>
  <c r="AG83" s="1"/>
  <c r="AF60"/>
  <c r="AF83" s="1"/>
  <c r="AE60"/>
  <c r="AE83" s="1"/>
  <c r="AD60"/>
  <c r="AD83" s="1"/>
  <c r="AC60"/>
  <c r="AC83" s="1"/>
  <c r="AB60"/>
  <c r="AB83" s="1"/>
  <c r="AA60"/>
  <c r="AA83" s="1"/>
  <c r="Z60"/>
  <c r="Z83" s="1"/>
  <c r="Y60"/>
  <c r="Y83" s="1"/>
  <c r="X60"/>
  <c r="X83" s="1"/>
  <c r="W60"/>
  <c r="W83" s="1"/>
  <c r="V60"/>
  <c r="V83" s="1"/>
  <c r="T60"/>
  <c r="T83" s="1"/>
  <c r="S60"/>
  <c r="S83" s="1"/>
  <c r="Q60"/>
  <c r="Q83" s="1"/>
  <c r="P60"/>
  <c r="P83" s="1"/>
  <c r="O60"/>
  <c r="O83" s="1"/>
  <c r="N60"/>
  <c r="N83" s="1"/>
  <c r="M60"/>
  <c r="M83" s="1"/>
  <c r="L60"/>
  <c r="L83" s="1"/>
  <c r="K60"/>
  <c r="K83" s="1"/>
  <c r="J60"/>
  <c r="J83" s="1"/>
  <c r="I60"/>
  <c r="I83" s="1"/>
  <c r="H60"/>
  <c r="H83" s="1"/>
  <c r="G60"/>
  <c r="G83" s="1"/>
  <c r="F60"/>
  <c r="F83" s="1"/>
  <c r="E60"/>
  <c r="E83" s="1"/>
  <c r="D60"/>
  <c r="D83" s="1"/>
  <c r="AL59"/>
  <c r="AL82" s="1"/>
  <c r="AK59"/>
  <c r="AK82" s="1"/>
  <c r="AN82" s="1"/>
  <c r="AI59"/>
  <c r="AI82" s="1"/>
  <c r="AH59"/>
  <c r="AH82" s="1"/>
  <c r="AG59"/>
  <c r="AG82" s="1"/>
  <c r="R82" s="1"/>
  <c r="AF59"/>
  <c r="AF82" s="1"/>
  <c r="AE59"/>
  <c r="AE82" s="1"/>
  <c r="AD59"/>
  <c r="AD82" s="1"/>
  <c r="AC59"/>
  <c r="AC82" s="1"/>
  <c r="AB59"/>
  <c r="AB82" s="1"/>
  <c r="AA59"/>
  <c r="AA82" s="1"/>
  <c r="Z59"/>
  <c r="Z82" s="1"/>
  <c r="Y59"/>
  <c r="Y82" s="1"/>
  <c r="X59"/>
  <c r="W59"/>
  <c r="W82" s="1"/>
  <c r="V59"/>
  <c r="V82" s="1"/>
  <c r="T59"/>
  <c r="T82" s="1"/>
  <c r="S59"/>
  <c r="S82" s="1"/>
  <c r="Q59"/>
  <c r="Q82" s="1"/>
  <c r="P59"/>
  <c r="P82" s="1"/>
  <c r="O59"/>
  <c r="O82" s="1"/>
  <c r="N59"/>
  <c r="N82" s="1"/>
  <c r="M59"/>
  <c r="M82" s="1"/>
  <c r="L59"/>
  <c r="L82" s="1"/>
  <c r="K59"/>
  <c r="K82" s="1"/>
  <c r="J59"/>
  <c r="J82" s="1"/>
  <c r="I59"/>
  <c r="I82" s="1"/>
  <c r="H59"/>
  <c r="H82" s="1"/>
  <c r="G59"/>
  <c r="G82" s="1"/>
  <c r="F59"/>
  <c r="F82" s="1"/>
  <c r="E59"/>
  <c r="E82" s="1"/>
  <c r="D59"/>
  <c r="D82" s="1"/>
  <c r="AL58"/>
  <c r="AL81" s="1"/>
  <c r="AK58"/>
  <c r="AK81" s="1"/>
  <c r="AI58"/>
  <c r="AI81" s="1"/>
  <c r="AH58"/>
  <c r="AH81" s="1"/>
  <c r="AG58"/>
  <c r="AF58"/>
  <c r="AF81" s="1"/>
  <c r="AE58"/>
  <c r="AE81" s="1"/>
  <c r="AD58"/>
  <c r="AD81" s="1"/>
  <c r="AC58"/>
  <c r="AC81" s="1"/>
  <c r="AB58"/>
  <c r="AB81" s="1"/>
  <c r="AA58"/>
  <c r="AA81" s="1"/>
  <c r="Z58"/>
  <c r="Z81" s="1"/>
  <c r="Y58"/>
  <c r="Y81" s="1"/>
  <c r="X58"/>
  <c r="X81" s="1"/>
  <c r="W58"/>
  <c r="W81" s="1"/>
  <c r="V58"/>
  <c r="V81" s="1"/>
  <c r="T58"/>
  <c r="T81" s="1"/>
  <c r="S58"/>
  <c r="S81" s="1"/>
  <c r="Q58"/>
  <c r="Q81" s="1"/>
  <c r="P58"/>
  <c r="P81" s="1"/>
  <c r="O58"/>
  <c r="O81" s="1"/>
  <c r="N58"/>
  <c r="N81" s="1"/>
  <c r="M58"/>
  <c r="M81" s="1"/>
  <c r="L58"/>
  <c r="L81" s="1"/>
  <c r="K58"/>
  <c r="K81" s="1"/>
  <c r="J58"/>
  <c r="J81" s="1"/>
  <c r="I58"/>
  <c r="I81" s="1"/>
  <c r="H58"/>
  <c r="H81" s="1"/>
  <c r="G58"/>
  <c r="G81" s="1"/>
  <c r="F58"/>
  <c r="F81" s="1"/>
  <c r="E58"/>
  <c r="E81" s="1"/>
  <c r="D58"/>
  <c r="D81" s="1"/>
  <c r="AL57"/>
  <c r="AL80" s="1"/>
  <c r="AK57"/>
  <c r="AK80" s="1"/>
  <c r="AN80" s="1"/>
  <c r="AI57"/>
  <c r="AI80" s="1"/>
  <c r="AH57"/>
  <c r="AH80" s="1"/>
  <c r="AG57"/>
  <c r="AG80" s="1"/>
  <c r="AF57"/>
  <c r="AF80" s="1"/>
  <c r="AE57"/>
  <c r="AE80" s="1"/>
  <c r="AD57"/>
  <c r="AD80" s="1"/>
  <c r="AC57"/>
  <c r="AC80" s="1"/>
  <c r="AB57"/>
  <c r="AB80" s="1"/>
  <c r="AA57"/>
  <c r="AA80" s="1"/>
  <c r="Z57"/>
  <c r="Z80" s="1"/>
  <c r="Y57"/>
  <c r="Y80" s="1"/>
  <c r="X57"/>
  <c r="X80" s="1"/>
  <c r="W57"/>
  <c r="W80" s="1"/>
  <c r="V57"/>
  <c r="V80" s="1"/>
  <c r="T57"/>
  <c r="T80" s="1"/>
  <c r="S57"/>
  <c r="S80" s="1"/>
  <c r="R57"/>
  <c r="Q57"/>
  <c r="Q80" s="1"/>
  <c r="P57"/>
  <c r="P80" s="1"/>
  <c r="O57"/>
  <c r="O80" s="1"/>
  <c r="N57"/>
  <c r="N80" s="1"/>
  <c r="M57"/>
  <c r="M80" s="1"/>
  <c r="L57"/>
  <c r="L80" s="1"/>
  <c r="K57"/>
  <c r="K80" s="1"/>
  <c r="J57"/>
  <c r="J80" s="1"/>
  <c r="I57"/>
  <c r="I80" s="1"/>
  <c r="H57"/>
  <c r="H80" s="1"/>
  <c r="G57"/>
  <c r="G80" s="1"/>
  <c r="F57"/>
  <c r="F80" s="1"/>
  <c r="E57"/>
  <c r="E80" s="1"/>
  <c r="D57"/>
  <c r="D80" s="1"/>
  <c r="AL56"/>
  <c r="AL79" s="1"/>
  <c r="AK56"/>
  <c r="AK79" s="1"/>
  <c r="AI56"/>
  <c r="AI79" s="1"/>
  <c r="AH56"/>
  <c r="AH79" s="1"/>
  <c r="AG56"/>
  <c r="AF56"/>
  <c r="AF79" s="1"/>
  <c r="AE56"/>
  <c r="AE79" s="1"/>
  <c r="AD56"/>
  <c r="AD79" s="1"/>
  <c r="AC56"/>
  <c r="AC79" s="1"/>
  <c r="AB56"/>
  <c r="AB79" s="1"/>
  <c r="AA56"/>
  <c r="AA79" s="1"/>
  <c r="Z56"/>
  <c r="Z79" s="1"/>
  <c r="Y56"/>
  <c r="Y79" s="1"/>
  <c r="X56"/>
  <c r="X79" s="1"/>
  <c r="W56"/>
  <c r="W79" s="1"/>
  <c r="V56"/>
  <c r="V79" s="1"/>
  <c r="T56"/>
  <c r="T79" s="1"/>
  <c r="S56"/>
  <c r="S79" s="1"/>
  <c r="Q56"/>
  <c r="Q79" s="1"/>
  <c r="P56"/>
  <c r="P79" s="1"/>
  <c r="O56"/>
  <c r="O79" s="1"/>
  <c r="N56"/>
  <c r="N79" s="1"/>
  <c r="M56"/>
  <c r="M79" s="1"/>
  <c r="L56"/>
  <c r="L79" s="1"/>
  <c r="K56"/>
  <c r="K79" s="1"/>
  <c r="J56"/>
  <c r="J79" s="1"/>
  <c r="I56"/>
  <c r="I79" s="1"/>
  <c r="H56"/>
  <c r="H79" s="1"/>
  <c r="G56"/>
  <c r="G79" s="1"/>
  <c r="F56"/>
  <c r="F79" s="1"/>
  <c r="E56"/>
  <c r="E79" s="1"/>
  <c r="D56"/>
  <c r="D79" s="1"/>
  <c r="AL55"/>
  <c r="AL78" s="1"/>
  <c r="AK55"/>
  <c r="AK78" s="1"/>
  <c r="AN78" s="1"/>
  <c r="AI55"/>
  <c r="AI78" s="1"/>
  <c r="AH55"/>
  <c r="AG55"/>
  <c r="AG78" s="1"/>
  <c r="AF55"/>
  <c r="AF78" s="1"/>
  <c r="AE55"/>
  <c r="AE78" s="1"/>
  <c r="AD55"/>
  <c r="AD78" s="1"/>
  <c r="AC55"/>
  <c r="AC78" s="1"/>
  <c r="AB55"/>
  <c r="AB78" s="1"/>
  <c r="AA55"/>
  <c r="AA78" s="1"/>
  <c r="Z55"/>
  <c r="Z78" s="1"/>
  <c r="Y55"/>
  <c r="Y78" s="1"/>
  <c r="X55"/>
  <c r="X78" s="1"/>
  <c r="W55"/>
  <c r="W78" s="1"/>
  <c r="V55"/>
  <c r="V78" s="1"/>
  <c r="T55"/>
  <c r="T78" s="1"/>
  <c r="S55"/>
  <c r="S78" s="1"/>
  <c r="Q55"/>
  <c r="Q78" s="1"/>
  <c r="P55"/>
  <c r="P78" s="1"/>
  <c r="O55"/>
  <c r="O78" s="1"/>
  <c r="N55"/>
  <c r="N78" s="1"/>
  <c r="M55"/>
  <c r="M78" s="1"/>
  <c r="L55"/>
  <c r="L78" s="1"/>
  <c r="K55"/>
  <c r="K78" s="1"/>
  <c r="J55"/>
  <c r="J78" s="1"/>
  <c r="I55"/>
  <c r="I78" s="1"/>
  <c r="H55"/>
  <c r="H78" s="1"/>
  <c r="G55"/>
  <c r="G78" s="1"/>
  <c r="F55"/>
  <c r="F78" s="1"/>
  <c r="E55"/>
  <c r="E78" s="1"/>
  <c r="D55"/>
  <c r="D78" s="1"/>
  <c r="AL54"/>
  <c r="AL77" s="1"/>
  <c r="AK54"/>
  <c r="AK77" s="1"/>
  <c r="AI54"/>
  <c r="AI77" s="1"/>
  <c r="AH54"/>
  <c r="AH77" s="1"/>
  <c r="AG54"/>
  <c r="AG77" s="1"/>
  <c r="AF54"/>
  <c r="AF77" s="1"/>
  <c r="AE54"/>
  <c r="AE77" s="1"/>
  <c r="AD54"/>
  <c r="AD77" s="1"/>
  <c r="AC54"/>
  <c r="AC77" s="1"/>
  <c r="AB54"/>
  <c r="AB77" s="1"/>
  <c r="AA54"/>
  <c r="AA77" s="1"/>
  <c r="Z54"/>
  <c r="Z77" s="1"/>
  <c r="Y54"/>
  <c r="Y77" s="1"/>
  <c r="X54"/>
  <c r="X77" s="1"/>
  <c r="W54"/>
  <c r="V54"/>
  <c r="V77" s="1"/>
  <c r="T54"/>
  <c r="T77" s="1"/>
  <c r="S54"/>
  <c r="S77" s="1"/>
  <c r="R54"/>
  <c r="Q54"/>
  <c r="Q77" s="1"/>
  <c r="P54"/>
  <c r="P77" s="1"/>
  <c r="O54"/>
  <c r="O77" s="1"/>
  <c r="N54"/>
  <c r="N77" s="1"/>
  <c r="M54"/>
  <c r="M77" s="1"/>
  <c r="L54"/>
  <c r="L77" s="1"/>
  <c r="K54"/>
  <c r="K77" s="1"/>
  <c r="J54"/>
  <c r="J77" s="1"/>
  <c r="I54"/>
  <c r="I77" s="1"/>
  <c r="H54"/>
  <c r="H77" s="1"/>
  <c r="G54"/>
  <c r="G77" s="1"/>
  <c r="F54"/>
  <c r="F77" s="1"/>
  <c r="E54"/>
  <c r="E77" s="1"/>
  <c r="D54"/>
  <c r="D77" s="1"/>
  <c r="AJ54"/>
  <c r="AL53"/>
  <c r="AL76" s="1"/>
  <c r="AK53"/>
  <c r="AK76" s="1"/>
  <c r="AN76" s="1"/>
  <c r="AI53"/>
  <c r="AI76" s="1"/>
  <c r="AH53"/>
  <c r="AH76" s="1"/>
  <c r="AG53"/>
  <c r="AG76" s="1"/>
  <c r="AF53"/>
  <c r="AF76" s="1"/>
  <c r="AE53"/>
  <c r="AE76" s="1"/>
  <c r="AD53"/>
  <c r="AD76" s="1"/>
  <c r="AC53"/>
  <c r="AC76" s="1"/>
  <c r="AB53"/>
  <c r="AB76" s="1"/>
  <c r="AA53"/>
  <c r="AA76" s="1"/>
  <c r="Z53"/>
  <c r="Y53"/>
  <c r="Y76" s="1"/>
  <c r="X53"/>
  <c r="X76" s="1"/>
  <c r="W53"/>
  <c r="W76" s="1"/>
  <c r="V53"/>
  <c r="V76" s="1"/>
  <c r="T53"/>
  <c r="T76" s="1"/>
  <c r="S53"/>
  <c r="S76" s="1"/>
  <c r="Q53"/>
  <c r="Q76" s="1"/>
  <c r="P53"/>
  <c r="P76" s="1"/>
  <c r="O53"/>
  <c r="O76" s="1"/>
  <c r="N53"/>
  <c r="N76" s="1"/>
  <c r="M53"/>
  <c r="M76" s="1"/>
  <c r="L53"/>
  <c r="L76" s="1"/>
  <c r="K53"/>
  <c r="K76" s="1"/>
  <c r="J53"/>
  <c r="J76" s="1"/>
  <c r="I53"/>
  <c r="I76" s="1"/>
  <c r="H53"/>
  <c r="H76" s="1"/>
  <c r="G53"/>
  <c r="G76" s="1"/>
  <c r="F53"/>
  <c r="F76" s="1"/>
  <c r="E53"/>
  <c r="E76" s="1"/>
  <c r="D53"/>
  <c r="D76" s="1"/>
  <c r="AL52"/>
  <c r="AL75" s="1"/>
  <c r="AK52"/>
  <c r="AK75" s="1"/>
  <c r="AI52"/>
  <c r="AI75" s="1"/>
  <c r="AH52"/>
  <c r="AH75" s="1"/>
  <c r="AG52"/>
  <c r="AG75" s="1"/>
  <c r="AF52"/>
  <c r="AF75" s="1"/>
  <c r="AE52"/>
  <c r="AE75" s="1"/>
  <c r="AD52"/>
  <c r="AD75" s="1"/>
  <c r="AC52"/>
  <c r="AC75" s="1"/>
  <c r="AB52"/>
  <c r="AB75" s="1"/>
  <c r="AA52"/>
  <c r="AA75" s="1"/>
  <c r="Z52"/>
  <c r="Z75" s="1"/>
  <c r="Y52"/>
  <c r="Y75" s="1"/>
  <c r="X52"/>
  <c r="X75" s="1"/>
  <c r="W52"/>
  <c r="W75" s="1"/>
  <c r="V52"/>
  <c r="V75" s="1"/>
  <c r="T52"/>
  <c r="T75" s="1"/>
  <c r="S52"/>
  <c r="S75" s="1"/>
  <c r="Q52"/>
  <c r="Q75" s="1"/>
  <c r="P52"/>
  <c r="P75" s="1"/>
  <c r="O52"/>
  <c r="O75" s="1"/>
  <c r="N52"/>
  <c r="N75" s="1"/>
  <c r="M52"/>
  <c r="M75" s="1"/>
  <c r="L52"/>
  <c r="L75" s="1"/>
  <c r="K52"/>
  <c r="K75" s="1"/>
  <c r="J52"/>
  <c r="J75" s="1"/>
  <c r="I52"/>
  <c r="I75" s="1"/>
  <c r="H52"/>
  <c r="H75" s="1"/>
  <c r="G52"/>
  <c r="G75" s="1"/>
  <c r="F52"/>
  <c r="F75" s="1"/>
  <c r="E52"/>
  <c r="E75" s="1"/>
  <c r="D52"/>
  <c r="D75" s="1"/>
  <c r="AL51"/>
  <c r="AL74" s="1"/>
  <c r="AK51"/>
  <c r="AK74" s="1"/>
  <c r="AI51"/>
  <c r="AI74" s="1"/>
  <c r="AH51"/>
  <c r="AG51"/>
  <c r="AG74" s="1"/>
  <c r="AF51"/>
  <c r="AF74" s="1"/>
  <c r="AE51"/>
  <c r="AE74" s="1"/>
  <c r="AD51"/>
  <c r="AD74" s="1"/>
  <c r="AC51"/>
  <c r="AC74" s="1"/>
  <c r="AB51"/>
  <c r="AB74" s="1"/>
  <c r="AA51"/>
  <c r="AA74" s="1"/>
  <c r="Z51"/>
  <c r="Z74" s="1"/>
  <c r="Y51"/>
  <c r="Y74" s="1"/>
  <c r="X51"/>
  <c r="X74" s="1"/>
  <c r="W51"/>
  <c r="W74" s="1"/>
  <c r="V51"/>
  <c r="V74" s="1"/>
  <c r="T51"/>
  <c r="T74" s="1"/>
  <c r="S51"/>
  <c r="S74" s="1"/>
  <c r="Q51"/>
  <c r="Q74" s="1"/>
  <c r="P51"/>
  <c r="P74" s="1"/>
  <c r="O51"/>
  <c r="O74" s="1"/>
  <c r="N51"/>
  <c r="N74" s="1"/>
  <c r="M51"/>
  <c r="M74" s="1"/>
  <c r="L51"/>
  <c r="L74" s="1"/>
  <c r="K51"/>
  <c r="K74" s="1"/>
  <c r="J51"/>
  <c r="J74" s="1"/>
  <c r="I51"/>
  <c r="I74" s="1"/>
  <c r="H51"/>
  <c r="H74" s="1"/>
  <c r="G51"/>
  <c r="G74" s="1"/>
  <c r="F51"/>
  <c r="F74" s="1"/>
  <c r="E51"/>
  <c r="E74" s="1"/>
  <c r="D51"/>
  <c r="D74" s="1"/>
  <c r="AL62" i="30"/>
  <c r="AL85" s="1"/>
  <c r="AK62"/>
  <c r="AK85" s="1"/>
  <c r="AI62"/>
  <c r="AI85" s="1"/>
  <c r="AH62"/>
  <c r="AG62"/>
  <c r="AG85" s="1"/>
  <c r="AF62"/>
  <c r="AF85" s="1"/>
  <c r="AE62"/>
  <c r="AE85" s="1"/>
  <c r="AD62"/>
  <c r="AD85" s="1"/>
  <c r="AC62"/>
  <c r="AC85" s="1"/>
  <c r="AB62"/>
  <c r="AB85" s="1"/>
  <c r="AA62"/>
  <c r="AA85" s="1"/>
  <c r="Z62"/>
  <c r="Z85" s="1"/>
  <c r="Y62"/>
  <c r="Y85" s="1"/>
  <c r="X62"/>
  <c r="X85" s="1"/>
  <c r="W62"/>
  <c r="W85" s="1"/>
  <c r="V62"/>
  <c r="V85" s="1"/>
  <c r="T62"/>
  <c r="T85" s="1"/>
  <c r="S62"/>
  <c r="S85" s="1"/>
  <c r="Q62"/>
  <c r="Q85" s="1"/>
  <c r="P62"/>
  <c r="P85" s="1"/>
  <c r="O62"/>
  <c r="O85" s="1"/>
  <c r="N62"/>
  <c r="N85" s="1"/>
  <c r="M62"/>
  <c r="M85" s="1"/>
  <c r="L62"/>
  <c r="L85" s="1"/>
  <c r="K62"/>
  <c r="K85" s="1"/>
  <c r="J62"/>
  <c r="J85" s="1"/>
  <c r="I62"/>
  <c r="I85" s="1"/>
  <c r="H62"/>
  <c r="H85" s="1"/>
  <c r="G62"/>
  <c r="G85" s="1"/>
  <c r="F62"/>
  <c r="F85" s="1"/>
  <c r="E62"/>
  <c r="E85" s="1"/>
  <c r="D62"/>
  <c r="D85" s="1"/>
  <c r="AL61"/>
  <c r="AL84" s="1"/>
  <c r="AK61"/>
  <c r="AK84" s="1"/>
  <c r="AN84" s="1"/>
  <c r="AI61"/>
  <c r="AI84" s="1"/>
  <c r="AH61"/>
  <c r="AH84" s="1"/>
  <c r="AG61"/>
  <c r="AG84" s="1"/>
  <c r="R84" s="1"/>
  <c r="AF61"/>
  <c r="AF84" s="1"/>
  <c r="AE61"/>
  <c r="AE84" s="1"/>
  <c r="AD61"/>
  <c r="AD84" s="1"/>
  <c r="AC61"/>
  <c r="AC84" s="1"/>
  <c r="AB61"/>
  <c r="AB84" s="1"/>
  <c r="AA61"/>
  <c r="AA84" s="1"/>
  <c r="Z61"/>
  <c r="Z84" s="1"/>
  <c r="Y61"/>
  <c r="Y84" s="1"/>
  <c r="X61"/>
  <c r="X84" s="1"/>
  <c r="W61"/>
  <c r="W84" s="1"/>
  <c r="V61"/>
  <c r="V84" s="1"/>
  <c r="T61"/>
  <c r="T84" s="1"/>
  <c r="S61"/>
  <c r="S84" s="1"/>
  <c r="Q61"/>
  <c r="Q84" s="1"/>
  <c r="P61"/>
  <c r="P84" s="1"/>
  <c r="O61"/>
  <c r="O84" s="1"/>
  <c r="N61"/>
  <c r="N84" s="1"/>
  <c r="M61"/>
  <c r="M84" s="1"/>
  <c r="L61"/>
  <c r="L84" s="1"/>
  <c r="K61"/>
  <c r="K84" s="1"/>
  <c r="J61"/>
  <c r="J84" s="1"/>
  <c r="I61"/>
  <c r="I84" s="1"/>
  <c r="H61"/>
  <c r="H84" s="1"/>
  <c r="G61"/>
  <c r="G84" s="1"/>
  <c r="F61"/>
  <c r="F84" s="1"/>
  <c r="E61"/>
  <c r="E84" s="1"/>
  <c r="D61"/>
  <c r="D84" s="1"/>
  <c r="AL60"/>
  <c r="AL83" s="1"/>
  <c r="AK60"/>
  <c r="AK83" s="1"/>
  <c r="AN83" s="1"/>
  <c r="AI60"/>
  <c r="AI83" s="1"/>
  <c r="AH60"/>
  <c r="AH83" s="1"/>
  <c r="AG60"/>
  <c r="AG83" s="1"/>
  <c r="R83" s="1"/>
  <c r="AF60"/>
  <c r="AF83" s="1"/>
  <c r="AE60"/>
  <c r="AE83" s="1"/>
  <c r="AD60"/>
  <c r="AD83" s="1"/>
  <c r="AC60"/>
  <c r="AC83" s="1"/>
  <c r="AB60"/>
  <c r="AB83" s="1"/>
  <c r="AA60"/>
  <c r="AA83" s="1"/>
  <c r="Z60"/>
  <c r="Z83" s="1"/>
  <c r="Y60"/>
  <c r="Y83" s="1"/>
  <c r="X60"/>
  <c r="X83" s="1"/>
  <c r="W60"/>
  <c r="W83" s="1"/>
  <c r="V60"/>
  <c r="V83" s="1"/>
  <c r="T60"/>
  <c r="T83" s="1"/>
  <c r="S60"/>
  <c r="S83" s="1"/>
  <c r="Q60"/>
  <c r="Q83" s="1"/>
  <c r="P60"/>
  <c r="P83" s="1"/>
  <c r="O60"/>
  <c r="O83" s="1"/>
  <c r="N60"/>
  <c r="N83" s="1"/>
  <c r="M60"/>
  <c r="M83" s="1"/>
  <c r="L60"/>
  <c r="L83" s="1"/>
  <c r="K60"/>
  <c r="K83" s="1"/>
  <c r="J60"/>
  <c r="J83" s="1"/>
  <c r="I60"/>
  <c r="I83" s="1"/>
  <c r="H60"/>
  <c r="H83" s="1"/>
  <c r="G60"/>
  <c r="G83" s="1"/>
  <c r="F60"/>
  <c r="F83" s="1"/>
  <c r="E60"/>
  <c r="E83" s="1"/>
  <c r="D60"/>
  <c r="D83" s="1"/>
  <c r="AL59"/>
  <c r="AL82" s="1"/>
  <c r="AK59"/>
  <c r="AK82" s="1"/>
  <c r="AI59"/>
  <c r="AI82" s="1"/>
  <c r="AH59"/>
  <c r="AH82" s="1"/>
  <c r="AG59"/>
  <c r="AG82" s="1"/>
  <c r="AF59"/>
  <c r="AF82" s="1"/>
  <c r="AE59"/>
  <c r="AE82" s="1"/>
  <c r="AD59"/>
  <c r="AD82" s="1"/>
  <c r="AC59"/>
  <c r="AC82" s="1"/>
  <c r="AB59"/>
  <c r="AB82" s="1"/>
  <c r="AA59"/>
  <c r="AA82" s="1"/>
  <c r="Z59"/>
  <c r="Z82" s="1"/>
  <c r="Y59"/>
  <c r="Y82" s="1"/>
  <c r="X59"/>
  <c r="W59"/>
  <c r="W82" s="1"/>
  <c r="V59"/>
  <c r="V82" s="1"/>
  <c r="T59"/>
  <c r="T82" s="1"/>
  <c r="S59"/>
  <c r="S82" s="1"/>
  <c r="Q59"/>
  <c r="Q82" s="1"/>
  <c r="P59"/>
  <c r="P82" s="1"/>
  <c r="O59"/>
  <c r="O82" s="1"/>
  <c r="N59"/>
  <c r="N82" s="1"/>
  <c r="M59"/>
  <c r="M82" s="1"/>
  <c r="L59"/>
  <c r="L82" s="1"/>
  <c r="K59"/>
  <c r="K82" s="1"/>
  <c r="J59"/>
  <c r="J82" s="1"/>
  <c r="I59"/>
  <c r="I82" s="1"/>
  <c r="H59"/>
  <c r="H82" s="1"/>
  <c r="G59"/>
  <c r="G82" s="1"/>
  <c r="F59"/>
  <c r="F82" s="1"/>
  <c r="E59"/>
  <c r="E82" s="1"/>
  <c r="D59"/>
  <c r="D82" s="1"/>
  <c r="AL58"/>
  <c r="AL81" s="1"/>
  <c r="AK58"/>
  <c r="AK81" s="1"/>
  <c r="AI58"/>
  <c r="AI81" s="1"/>
  <c r="AH58"/>
  <c r="AH81" s="1"/>
  <c r="AG58"/>
  <c r="AF58"/>
  <c r="AF81" s="1"/>
  <c r="AE58"/>
  <c r="AE81" s="1"/>
  <c r="AD58"/>
  <c r="AD81" s="1"/>
  <c r="AC58"/>
  <c r="AC81" s="1"/>
  <c r="AB58"/>
  <c r="AB81" s="1"/>
  <c r="AA58"/>
  <c r="AA81" s="1"/>
  <c r="Z58"/>
  <c r="Z81" s="1"/>
  <c r="Y58"/>
  <c r="Y81" s="1"/>
  <c r="X58"/>
  <c r="X81" s="1"/>
  <c r="W58"/>
  <c r="W81" s="1"/>
  <c r="V58"/>
  <c r="V81" s="1"/>
  <c r="T58"/>
  <c r="T81" s="1"/>
  <c r="S58"/>
  <c r="S81" s="1"/>
  <c r="Q58"/>
  <c r="Q81" s="1"/>
  <c r="P58"/>
  <c r="P81" s="1"/>
  <c r="O58"/>
  <c r="O81" s="1"/>
  <c r="N58"/>
  <c r="N81" s="1"/>
  <c r="M58"/>
  <c r="M81" s="1"/>
  <c r="L58"/>
  <c r="L81" s="1"/>
  <c r="K58"/>
  <c r="K81" s="1"/>
  <c r="J58"/>
  <c r="J81" s="1"/>
  <c r="I58"/>
  <c r="I81" s="1"/>
  <c r="H58"/>
  <c r="H81" s="1"/>
  <c r="G58"/>
  <c r="G81" s="1"/>
  <c r="F58"/>
  <c r="F81" s="1"/>
  <c r="E58"/>
  <c r="E81" s="1"/>
  <c r="D58"/>
  <c r="D81" s="1"/>
  <c r="AL57"/>
  <c r="AL80" s="1"/>
  <c r="AK57"/>
  <c r="AK80" s="1"/>
  <c r="AN80" s="1"/>
  <c r="AI57"/>
  <c r="AI80" s="1"/>
  <c r="AH57"/>
  <c r="AH80" s="1"/>
  <c r="AG57"/>
  <c r="AG80" s="1"/>
  <c r="AF57"/>
  <c r="AF80" s="1"/>
  <c r="AE57"/>
  <c r="AE80" s="1"/>
  <c r="AD57"/>
  <c r="AD80" s="1"/>
  <c r="AC57"/>
  <c r="AC80" s="1"/>
  <c r="AB57"/>
  <c r="AB80" s="1"/>
  <c r="AA57"/>
  <c r="AA80" s="1"/>
  <c r="Z57"/>
  <c r="Z80" s="1"/>
  <c r="Y57"/>
  <c r="Y80" s="1"/>
  <c r="X57"/>
  <c r="X80" s="1"/>
  <c r="W57"/>
  <c r="W80" s="1"/>
  <c r="V57"/>
  <c r="V80" s="1"/>
  <c r="T57"/>
  <c r="T80" s="1"/>
  <c r="S57"/>
  <c r="S80" s="1"/>
  <c r="Q57"/>
  <c r="Q80" s="1"/>
  <c r="P57"/>
  <c r="P80" s="1"/>
  <c r="O57"/>
  <c r="O80" s="1"/>
  <c r="N57"/>
  <c r="N80" s="1"/>
  <c r="M57"/>
  <c r="M80" s="1"/>
  <c r="L57"/>
  <c r="L80" s="1"/>
  <c r="K57"/>
  <c r="K80" s="1"/>
  <c r="J57"/>
  <c r="J80" s="1"/>
  <c r="I57"/>
  <c r="I80" s="1"/>
  <c r="H57"/>
  <c r="H80" s="1"/>
  <c r="G57"/>
  <c r="G80" s="1"/>
  <c r="F57"/>
  <c r="F80" s="1"/>
  <c r="E57"/>
  <c r="E80" s="1"/>
  <c r="D57"/>
  <c r="D80" s="1"/>
  <c r="AL56"/>
  <c r="AL79" s="1"/>
  <c r="AK56"/>
  <c r="AK79" s="1"/>
  <c r="AN79" s="1"/>
  <c r="AI56"/>
  <c r="AI79" s="1"/>
  <c r="AH56"/>
  <c r="AG56"/>
  <c r="AG79" s="1"/>
  <c r="AF56"/>
  <c r="AF79" s="1"/>
  <c r="AE56"/>
  <c r="AE79" s="1"/>
  <c r="AD56"/>
  <c r="AD79" s="1"/>
  <c r="AC56"/>
  <c r="AC79" s="1"/>
  <c r="AB56"/>
  <c r="AB79" s="1"/>
  <c r="AA56"/>
  <c r="AA79" s="1"/>
  <c r="Z56"/>
  <c r="Z79" s="1"/>
  <c r="Y56"/>
  <c r="Y79" s="1"/>
  <c r="X56"/>
  <c r="X79" s="1"/>
  <c r="W56"/>
  <c r="W79" s="1"/>
  <c r="V56"/>
  <c r="V79" s="1"/>
  <c r="T56"/>
  <c r="T79" s="1"/>
  <c r="S56"/>
  <c r="S79" s="1"/>
  <c r="Q56"/>
  <c r="Q79" s="1"/>
  <c r="P56"/>
  <c r="P79" s="1"/>
  <c r="O56"/>
  <c r="O79" s="1"/>
  <c r="N56"/>
  <c r="N79" s="1"/>
  <c r="M56"/>
  <c r="M79" s="1"/>
  <c r="L56"/>
  <c r="L79" s="1"/>
  <c r="K56"/>
  <c r="K79" s="1"/>
  <c r="J56"/>
  <c r="J79" s="1"/>
  <c r="I56"/>
  <c r="I79" s="1"/>
  <c r="H56"/>
  <c r="H79" s="1"/>
  <c r="G56"/>
  <c r="G79" s="1"/>
  <c r="F56"/>
  <c r="F79" s="1"/>
  <c r="E56"/>
  <c r="E79" s="1"/>
  <c r="D56"/>
  <c r="D79" s="1"/>
  <c r="AL55"/>
  <c r="AL78" s="1"/>
  <c r="AK55"/>
  <c r="AK78" s="1"/>
  <c r="AN78" s="1"/>
  <c r="AI55"/>
  <c r="AI78" s="1"/>
  <c r="AH55"/>
  <c r="AH78" s="1"/>
  <c r="AG55"/>
  <c r="AG78" s="1"/>
  <c r="R78" s="1"/>
  <c r="AF55"/>
  <c r="AF78" s="1"/>
  <c r="AE55"/>
  <c r="AE78" s="1"/>
  <c r="AD55"/>
  <c r="AD78" s="1"/>
  <c r="AC55"/>
  <c r="AC78" s="1"/>
  <c r="AB55"/>
  <c r="AB78" s="1"/>
  <c r="AA55"/>
  <c r="AA78" s="1"/>
  <c r="Z55"/>
  <c r="Z78" s="1"/>
  <c r="Y55"/>
  <c r="Y78" s="1"/>
  <c r="X55"/>
  <c r="X78" s="1"/>
  <c r="W55"/>
  <c r="V55"/>
  <c r="V78" s="1"/>
  <c r="T55"/>
  <c r="T78" s="1"/>
  <c r="S55"/>
  <c r="S78" s="1"/>
  <c r="R55"/>
  <c r="Q55"/>
  <c r="Q78" s="1"/>
  <c r="P55"/>
  <c r="P78" s="1"/>
  <c r="O55"/>
  <c r="O78" s="1"/>
  <c r="N55"/>
  <c r="N78" s="1"/>
  <c r="M55"/>
  <c r="M78" s="1"/>
  <c r="L55"/>
  <c r="L78" s="1"/>
  <c r="K55"/>
  <c r="K78" s="1"/>
  <c r="J55"/>
  <c r="J78" s="1"/>
  <c r="I55"/>
  <c r="I78" s="1"/>
  <c r="H55"/>
  <c r="H78" s="1"/>
  <c r="G55"/>
  <c r="G78" s="1"/>
  <c r="F55"/>
  <c r="F78" s="1"/>
  <c r="E55"/>
  <c r="E78" s="1"/>
  <c r="D55"/>
  <c r="D78" s="1"/>
  <c r="AL54"/>
  <c r="AL77" s="1"/>
  <c r="AK54"/>
  <c r="AK77" s="1"/>
  <c r="AI54"/>
  <c r="AI77" s="1"/>
  <c r="AH54"/>
  <c r="AH77" s="1"/>
  <c r="AG54"/>
  <c r="AF54"/>
  <c r="AF77" s="1"/>
  <c r="AE54"/>
  <c r="AE77" s="1"/>
  <c r="AD54"/>
  <c r="AD77" s="1"/>
  <c r="AC54"/>
  <c r="AC77" s="1"/>
  <c r="AB54"/>
  <c r="AB77" s="1"/>
  <c r="AA54"/>
  <c r="AA77" s="1"/>
  <c r="Z54"/>
  <c r="Z77" s="1"/>
  <c r="Y54"/>
  <c r="Y77" s="1"/>
  <c r="X54"/>
  <c r="X77" s="1"/>
  <c r="W54"/>
  <c r="W77" s="1"/>
  <c r="V54"/>
  <c r="V77" s="1"/>
  <c r="T54"/>
  <c r="T77" s="1"/>
  <c r="S54"/>
  <c r="S77" s="1"/>
  <c r="Q54"/>
  <c r="Q77" s="1"/>
  <c r="P54"/>
  <c r="P77" s="1"/>
  <c r="O54"/>
  <c r="O77" s="1"/>
  <c r="N54"/>
  <c r="N77" s="1"/>
  <c r="M54"/>
  <c r="M77" s="1"/>
  <c r="L54"/>
  <c r="L77" s="1"/>
  <c r="K54"/>
  <c r="K77" s="1"/>
  <c r="J54"/>
  <c r="J77" s="1"/>
  <c r="I54"/>
  <c r="I77" s="1"/>
  <c r="H54"/>
  <c r="H77" s="1"/>
  <c r="G54"/>
  <c r="G77" s="1"/>
  <c r="F54"/>
  <c r="F77" s="1"/>
  <c r="E54"/>
  <c r="D54"/>
  <c r="D77" s="1"/>
  <c r="AL53"/>
  <c r="AL76" s="1"/>
  <c r="AK53"/>
  <c r="AK76" s="1"/>
  <c r="AI53"/>
  <c r="AI76" s="1"/>
  <c r="AH53"/>
  <c r="AH76" s="1"/>
  <c r="AG53"/>
  <c r="AG76" s="1"/>
  <c r="AF53"/>
  <c r="AF76" s="1"/>
  <c r="AE53"/>
  <c r="AE76" s="1"/>
  <c r="AD53"/>
  <c r="AD76" s="1"/>
  <c r="AC53"/>
  <c r="AC76" s="1"/>
  <c r="AB53"/>
  <c r="AB76" s="1"/>
  <c r="AA53"/>
  <c r="AA76" s="1"/>
  <c r="Z53"/>
  <c r="Z76" s="1"/>
  <c r="Y53"/>
  <c r="Y76" s="1"/>
  <c r="X53"/>
  <c r="X76" s="1"/>
  <c r="W53"/>
  <c r="W76" s="1"/>
  <c r="V53"/>
  <c r="V76" s="1"/>
  <c r="T53"/>
  <c r="T76" s="1"/>
  <c r="S53"/>
  <c r="S76" s="1"/>
  <c r="Q53"/>
  <c r="Q76" s="1"/>
  <c r="P53"/>
  <c r="P76" s="1"/>
  <c r="O53"/>
  <c r="O76" s="1"/>
  <c r="N53"/>
  <c r="N76" s="1"/>
  <c r="M53"/>
  <c r="M76" s="1"/>
  <c r="L53"/>
  <c r="L76" s="1"/>
  <c r="K53"/>
  <c r="K76" s="1"/>
  <c r="J53"/>
  <c r="J76" s="1"/>
  <c r="I53"/>
  <c r="I76" s="1"/>
  <c r="H53"/>
  <c r="H76" s="1"/>
  <c r="G53"/>
  <c r="G76" s="1"/>
  <c r="F53"/>
  <c r="F76" s="1"/>
  <c r="E53"/>
  <c r="E76" s="1"/>
  <c r="D53"/>
  <c r="D76" s="1"/>
  <c r="AL52"/>
  <c r="AL75" s="1"/>
  <c r="AK52"/>
  <c r="AK75" s="1"/>
  <c r="AN75" s="1"/>
  <c r="AI52"/>
  <c r="AI75" s="1"/>
  <c r="AH52"/>
  <c r="AH75" s="1"/>
  <c r="AG52"/>
  <c r="AG75" s="1"/>
  <c r="AF52"/>
  <c r="AF75" s="1"/>
  <c r="AE52"/>
  <c r="AE75" s="1"/>
  <c r="AD52"/>
  <c r="AD75" s="1"/>
  <c r="AC52"/>
  <c r="AC75" s="1"/>
  <c r="AB52"/>
  <c r="AB75" s="1"/>
  <c r="AA52"/>
  <c r="AA75" s="1"/>
  <c r="Z52"/>
  <c r="Z75" s="1"/>
  <c r="Y52"/>
  <c r="Y75" s="1"/>
  <c r="X52"/>
  <c r="X75" s="1"/>
  <c r="W52"/>
  <c r="W75" s="1"/>
  <c r="V52"/>
  <c r="V75" s="1"/>
  <c r="T52"/>
  <c r="T75" s="1"/>
  <c r="S52"/>
  <c r="S75" s="1"/>
  <c r="Q52"/>
  <c r="Q75" s="1"/>
  <c r="P52"/>
  <c r="P75" s="1"/>
  <c r="O52"/>
  <c r="O75" s="1"/>
  <c r="N52"/>
  <c r="N75" s="1"/>
  <c r="M52"/>
  <c r="M75" s="1"/>
  <c r="L52"/>
  <c r="L75" s="1"/>
  <c r="K52"/>
  <c r="K75" s="1"/>
  <c r="J52"/>
  <c r="J75" s="1"/>
  <c r="I52"/>
  <c r="I75" s="1"/>
  <c r="H52"/>
  <c r="H75" s="1"/>
  <c r="G52"/>
  <c r="G75" s="1"/>
  <c r="F52"/>
  <c r="E52"/>
  <c r="E75" s="1"/>
  <c r="D52"/>
  <c r="D75" s="1"/>
  <c r="AL51"/>
  <c r="AL74" s="1"/>
  <c r="AI51"/>
  <c r="AI74" s="1"/>
  <c r="AH51"/>
  <c r="AH74" s="1"/>
  <c r="AG51"/>
  <c r="AG74" s="1"/>
  <c r="AF51"/>
  <c r="AF74" s="1"/>
  <c r="AE51"/>
  <c r="AE74" s="1"/>
  <c r="AD51"/>
  <c r="AD74" s="1"/>
  <c r="AC51"/>
  <c r="AC74" s="1"/>
  <c r="AB51"/>
  <c r="AB74" s="1"/>
  <c r="AA51"/>
  <c r="AA74" s="1"/>
  <c r="Z51"/>
  <c r="Z74" s="1"/>
  <c r="Y51"/>
  <c r="Y74" s="1"/>
  <c r="X51"/>
  <c r="X74" s="1"/>
  <c r="W51"/>
  <c r="W74" s="1"/>
  <c r="V51"/>
  <c r="V74" s="1"/>
  <c r="S51"/>
  <c r="Q51"/>
  <c r="Q74" s="1"/>
  <c r="P51"/>
  <c r="P74" s="1"/>
  <c r="P86" s="1"/>
  <c r="N51"/>
  <c r="N74" s="1"/>
  <c r="M51"/>
  <c r="M74" s="1"/>
  <c r="L63"/>
  <c r="K51"/>
  <c r="K74" s="1"/>
  <c r="J51"/>
  <c r="J74" s="1"/>
  <c r="I51"/>
  <c r="I74" s="1"/>
  <c r="H51"/>
  <c r="H74" s="1"/>
  <c r="H86" s="1"/>
  <c r="G51"/>
  <c r="G74" s="1"/>
  <c r="E51"/>
  <c r="E74" s="1"/>
  <c r="AL62" i="29"/>
  <c r="AL85" s="1"/>
  <c r="AK62"/>
  <c r="AK85" s="1"/>
  <c r="AI62"/>
  <c r="AI85" s="1"/>
  <c r="AH62"/>
  <c r="AH85" s="1"/>
  <c r="AG62"/>
  <c r="AG85" s="1"/>
  <c r="AF62"/>
  <c r="AF85" s="1"/>
  <c r="AE62"/>
  <c r="AE85" s="1"/>
  <c r="AD62"/>
  <c r="AD85" s="1"/>
  <c r="AC62"/>
  <c r="AC85" s="1"/>
  <c r="AB62"/>
  <c r="AB85" s="1"/>
  <c r="AA62"/>
  <c r="AA85" s="1"/>
  <c r="Z62"/>
  <c r="Z85" s="1"/>
  <c r="Y62"/>
  <c r="Y85" s="1"/>
  <c r="X62"/>
  <c r="X85" s="1"/>
  <c r="W62"/>
  <c r="W85" s="1"/>
  <c r="V62"/>
  <c r="V85" s="1"/>
  <c r="T62"/>
  <c r="T85" s="1"/>
  <c r="S62"/>
  <c r="S85" s="1"/>
  <c r="Q62"/>
  <c r="Q85" s="1"/>
  <c r="P62"/>
  <c r="P85" s="1"/>
  <c r="O62"/>
  <c r="O85" s="1"/>
  <c r="N62"/>
  <c r="N85" s="1"/>
  <c r="M62"/>
  <c r="M85" s="1"/>
  <c r="L62"/>
  <c r="L85" s="1"/>
  <c r="K62"/>
  <c r="K85" s="1"/>
  <c r="J62"/>
  <c r="J85" s="1"/>
  <c r="I62"/>
  <c r="I85" s="1"/>
  <c r="H62"/>
  <c r="H85" s="1"/>
  <c r="G62"/>
  <c r="G85" s="1"/>
  <c r="F62"/>
  <c r="F85" s="1"/>
  <c r="E62"/>
  <c r="E85" s="1"/>
  <c r="D62"/>
  <c r="D85" s="1"/>
  <c r="AL61"/>
  <c r="AL84" s="1"/>
  <c r="AK61"/>
  <c r="AK84" s="1"/>
  <c r="AI61"/>
  <c r="AI84" s="1"/>
  <c r="AH61"/>
  <c r="AH84" s="1"/>
  <c r="AG61"/>
  <c r="AG84" s="1"/>
  <c r="AF61"/>
  <c r="AF84" s="1"/>
  <c r="AE61"/>
  <c r="AE84" s="1"/>
  <c r="AD61"/>
  <c r="AD84" s="1"/>
  <c r="AC61"/>
  <c r="AC84" s="1"/>
  <c r="AB61"/>
  <c r="AB84" s="1"/>
  <c r="AA61"/>
  <c r="AA84" s="1"/>
  <c r="Z61"/>
  <c r="Z84" s="1"/>
  <c r="Y61"/>
  <c r="Y84" s="1"/>
  <c r="X61"/>
  <c r="X84" s="1"/>
  <c r="W61"/>
  <c r="W84" s="1"/>
  <c r="V61"/>
  <c r="V84" s="1"/>
  <c r="T61"/>
  <c r="T84" s="1"/>
  <c r="S61"/>
  <c r="S84" s="1"/>
  <c r="Q61"/>
  <c r="Q84" s="1"/>
  <c r="P61"/>
  <c r="P84" s="1"/>
  <c r="O61"/>
  <c r="O84" s="1"/>
  <c r="N61"/>
  <c r="N84" s="1"/>
  <c r="M61"/>
  <c r="M84" s="1"/>
  <c r="L61"/>
  <c r="L84" s="1"/>
  <c r="K61"/>
  <c r="K84" s="1"/>
  <c r="J61"/>
  <c r="J84" s="1"/>
  <c r="I61"/>
  <c r="I84" s="1"/>
  <c r="H61"/>
  <c r="H84" s="1"/>
  <c r="G61"/>
  <c r="G84" s="1"/>
  <c r="F61"/>
  <c r="F84" s="1"/>
  <c r="E61"/>
  <c r="E84" s="1"/>
  <c r="D61"/>
  <c r="D84" s="1"/>
  <c r="AL60"/>
  <c r="AL83" s="1"/>
  <c r="AK60"/>
  <c r="AK83" s="1"/>
  <c r="AN83" s="1"/>
  <c r="AI60"/>
  <c r="AI83" s="1"/>
  <c r="AH60"/>
  <c r="AH83" s="1"/>
  <c r="AG60"/>
  <c r="AG83" s="1"/>
  <c r="AF60"/>
  <c r="AF83" s="1"/>
  <c r="AE60"/>
  <c r="AE83" s="1"/>
  <c r="AD60"/>
  <c r="AD83" s="1"/>
  <c r="AC60"/>
  <c r="AC83" s="1"/>
  <c r="AB60"/>
  <c r="AB83" s="1"/>
  <c r="AA60"/>
  <c r="AA83" s="1"/>
  <c r="Z60"/>
  <c r="Z83" s="1"/>
  <c r="Y60"/>
  <c r="Y83" s="1"/>
  <c r="X60"/>
  <c r="X83" s="1"/>
  <c r="W60"/>
  <c r="W83" s="1"/>
  <c r="V60"/>
  <c r="V83" s="1"/>
  <c r="T60"/>
  <c r="T83" s="1"/>
  <c r="S60"/>
  <c r="S83" s="1"/>
  <c r="Q60"/>
  <c r="Q83" s="1"/>
  <c r="P60"/>
  <c r="P83" s="1"/>
  <c r="O60"/>
  <c r="O83" s="1"/>
  <c r="N60"/>
  <c r="N83" s="1"/>
  <c r="M60"/>
  <c r="M83" s="1"/>
  <c r="L60"/>
  <c r="L83" s="1"/>
  <c r="K60"/>
  <c r="K83" s="1"/>
  <c r="J60"/>
  <c r="J83" s="1"/>
  <c r="I60"/>
  <c r="I83" s="1"/>
  <c r="H60"/>
  <c r="H83" s="1"/>
  <c r="G60"/>
  <c r="G83" s="1"/>
  <c r="F60"/>
  <c r="F83" s="1"/>
  <c r="E60"/>
  <c r="E83" s="1"/>
  <c r="D60"/>
  <c r="D83" s="1"/>
  <c r="AL59"/>
  <c r="AL82" s="1"/>
  <c r="AK59"/>
  <c r="AK82" s="1"/>
  <c r="AI59"/>
  <c r="AI82" s="1"/>
  <c r="AH59"/>
  <c r="AH82" s="1"/>
  <c r="AG59"/>
  <c r="AG82" s="1"/>
  <c r="AF59"/>
  <c r="AF82" s="1"/>
  <c r="AE59"/>
  <c r="AE82" s="1"/>
  <c r="AD59"/>
  <c r="AD82" s="1"/>
  <c r="AC59"/>
  <c r="AC82" s="1"/>
  <c r="AB59"/>
  <c r="AB82" s="1"/>
  <c r="AA59"/>
  <c r="AA82" s="1"/>
  <c r="Z59"/>
  <c r="Y59"/>
  <c r="Y82" s="1"/>
  <c r="X59"/>
  <c r="X82" s="1"/>
  <c r="W59"/>
  <c r="W82" s="1"/>
  <c r="V59"/>
  <c r="V82" s="1"/>
  <c r="T59"/>
  <c r="T82" s="1"/>
  <c r="S59"/>
  <c r="S82" s="1"/>
  <c r="R59"/>
  <c r="Q59"/>
  <c r="Q82" s="1"/>
  <c r="P59"/>
  <c r="P82" s="1"/>
  <c r="O59"/>
  <c r="O82" s="1"/>
  <c r="N59"/>
  <c r="N82" s="1"/>
  <c r="M59"/>
  <c r="M82" s="1"/>
  <c r="L59"/>
  <c r="L82" s="1"/>
  <c r="K59"/>
  <c r="K82" s="1"/>
  <c r="J59"/>
  <c r="J82" s="1"/>
  <c r="I59"/>
  <c r="I82" s="1"/>
  <c r="H59"/>
  <c r="H82" s="1"/>
  <c r="G59"/>
  <c r="G82" s="1"/>
  <c r="F59"/>
  <c r="F82" s="1"/>
  <c r="E59"/>
  <c r="E82" s="1"/>
  <c r="D59"/>
  <c r="D82" s="1"/>
  <c r="AL58"/>
  <c r="AL81" s="1"/>
  <c r="AK58"/>
  <c r="AK81" s="1"/>
  <c r="AN81" s="1"/>
  <c r="AI58"/>
  <c r="AI81" s="1"/>
  <c r="AH58"/>
  <c r="AH81" s="1"/>
  <c r="AG58"/>
  <c r="AG81" s="1"/>
  <c r="AF58"/>
  <c r="AF81" s="1"/>
  <c r="AE58"/>
  <c r="AE81" s="1"/>
  <c r="AD58"/>
  <c r="AD81" s="1"/>
  <c r="AC58"/>
  <c r="AC81" s="1"/>
  <c r="AB58"/>
  <c r="AB81" s="1"/>
  <c r="AA58"/>
  <c r="AA81" s="1"/>
  <c r="Z58"/>
  <c r="Z81" s="1"/>
  <c r="Y58"/>
  <c r="Y81" s="1"/>
  <c r="X58"/>
  <c r="X81" s="1"/>
  <c r="W58"/>
  <c r="W81" s="1"/>
  <c r="V58"/>
  <c r="V81" s="1"/>
  <c r="T58"/>
  <c r="T81" s="1"/>
  <c r="S58"/>
  <c r="S81" s="1"/>
  <c r="R58"/>
  <c r="Q58"/>
  <c r="Q81" s="1"/>
  <c r="P58"/>
  <c r="P81" s="1"/>
  <c r="O58"/>
  <c r="O81" s="1"/>
  <c r="N58"/>
  <c r="N81" s="1"/>
  <c r="M58"/>
  <c r="M81" s="1"/>
  <c r="L58"/>
  <c r="L81" s="1"/>
  <c r="K58"/>
  <c r="K81" s="1"/>
  <c r="J58"/>
  <c r="J81" s="1"/>
  <c r="I58"/>
  <c r="I81" s="1"/>
  <c r="H58"/>
  <c r="H81" s="1"/>
  <c r="G58"/>
  <c r="G81" s="1"/>
  <c r="F58"/>
  <c r="F81" s="1"/>
  <c r="E58"/>
  <c r="E81" s="1"/>
  <c r="D58"/>
  <c r="D81" s="1"/>
  <c r="AL57"/>
  <c r="AL80" s="1"/>
  <c r="AK57"/>
  <c r="AK80" s="1"/>
  <c r="AI57"/>
  <c r="AI80" s="1"/>
  <c r="AH57"/>
  <c r="AH80" s="1"/>
  <c r="AG57"/>
  <c r="AG80" s="1"/>
  <c r="AF57"/>
  <c r="AF80" s="1"/>
  <c r="AE57"/>
  <c r="AE80" s="1"/>
  <c r="AD57"/>
  <c r="AD80" s="1"/>
  <c r="AC57"/>
  <c r="AC80" s="1"/>
  <c r="AB57"/>
  <c r="AB80" s="1"/>
  <c r="AA57"/>
  <c r="AA80" s="1"/>
  <c r="Z57"/>
  <c r="Y57"/>
  <c r="Y80" s="1"/>
  <c r="X57"/>
  <c r="X80" s="1"/>
  <c r="W57"/>
  <c r="W80" s="1"/>
  <c r="V57"/>
  <c r="V80" s="1"/>
  <c r="T57"/>
  <c r="T80" s="1"/>
  <c r="S57"/>
  <c r="S80" s="1"/>
  <c r="Q57"/>
  <c r="Q80" s="1"/>
  <c r="P57"/>
  <c r="P80" s="1"/>
  <c r="O57"/>
  <c r="O80" s="1"/>
  <c r="N57"/>
  <c r="N80" s="1"/>
  <c r="M57"/>
  <c r="M80" s="1"/>
  <c r="L57"/>
  <c r="L80" s="1"/>
  <c r="K57"/>
  <c r="K80" s="1"/>
  <c r="J57"/>
  <c r="J80" s="1"/>
  <c r="I57"/>
  <c r="I80" s="1"/>
  <c r="H57"/>
  <c r="H80" s="1"/>
  <c r="G57"/>
  <c r="G80" s="1"/>
  <c r="F57"/>
  <c r="F80" s="1"/>
  <c r="E57"/>
  <c r="E80" s="1"/>
  <c r="D57"/>
  <c r="D80" s="1"/>
  <c r="AL56"/>
  <c r="AL79" s="1"/>
  <c r="AK56"/>
  <c r="AK79" s="1"/>
  <c r="AI56"/>
  <c r="AI79" s="1"/>
  <c r="AH56"/>
  <c r="AH79" s="1"/>
  <c r="AG56"/>
  <c r="AG79" s="1"/>
  <c r="AF56"/>
  <c r="AF79" s="1"/>
  <c r="AE56"/>
  <c r="AE79" s="1"/>
  <c r="AD56"/>
  <c r="AD79" s="1"/>
  <c r="AC56"/>
  <c r="AC79" s="1"/>
  <c r="AB56"/>
  <c r="AB79" s="1"/>
  <c r="AA56"/>
  <c r="AA79" s="1"/>
  <c r="Z56"/>
  <c r="Z79" s="1"/>
  <c r="Y56"/>
  <c r="Y79" s="1"/>
  <c r="X56"/>
  <c r="X79" s="1"/>
  <c r="W56"/>
  <c r="W79" s="1"/>
  <c r="V56"/>
  <c r="V79" s="1"/>
  <c r="T56"/>
  <c r="T79" s="1"/>
  <c r="S56"/>
  <c r="S79" s="1"/>
  <c r="Q56"/>
  <c r="Q79" s="1"/>
  <c r="P56"/>
  <c r="P79" s="1"/>
  <c r="O56"/>
  <c r="O79" s="1"/>
  <c r="N56"/>
  <c r="N79" s="1"/>
  <c r="M56"/>
  <c r="M79" s="1"/>
  <c r="L56"/>
  <c r="L79" s="1"/>
  <c r="K56"/>
  <c r="K79" s="1"/>
  <c r="J56"/>
  <c r="J79" s="1"/>
  <c r="I56"/>
  <c r="I79" s="1"/>
  <c r="H56"/>
  <c r="H79" s="1"/>
  <c r="G56"/>
  <c r="G79" s="1"/>
  <c r="F56"/>
  <c r="F79" s="1"/>
  <c r="E56"/>
  <c r="E79" s="1"/>
  <c r="D56"/>
  <c r="D79" s="1"/>
  <c r="AL55"/>
  <c r="AL78" s="1"/>
  <c r="AK55"/>
  <c r="AK78" s="1"/>
  <c r="AN78" s="1"/>
  <c r="AI55"/>
  <c r="AI78" s="1"/>
  <c r="AH55"/>
  <c r="AH78" s="1"/>
  <c r="AG55"/>
  <c r="AG78" s="1"/>
  <c r="AF55"/>
  <c r="AF78" s="1"/>
  <c r="AE55"/>
  <c r="AE78" s="1"/>
  <c r="AD55"/>
  <c r="AD78" s="1"/>
  <c r="AC55"/>
  <c r="AC78" s="1"/>
  <c r="AB55"/>
  <c r="AB78" s="1"/>
  <c r="AA55"/>
  <c r="AA78" s="1"/>
  <c r="Z55"/>
  <c r="Y55"/>
  <c r="Y78" s="1"/>
  <c r="X55"/>
  <c r="X78" s="1"/>
  <c r="W55"/>
  <c r="W78" s="1"/>
  <c r="V55"/>
  <c r="V78" s="1"/>
  <c r="T55"/>
  <c r="T78" s="1"/>
  <c r="S55"/>
  <c r="S78" s="1"/>
  <c r="Q55"/>
  <c r="Q78" s="1"/>
  <c r="P55"/>
  <c r="P78" s="1"/>
  <c r="O55"/>
  <c r="O78" s="1"/>
  <c r="N55"/>
  <c r="N78" s="1"/>
  <c r="M55"/>
  <c r="M78" s="1"/>
  <c r="L55"/>
  <c r="L78" s="1"/>
  <c r="K55"/>
  <c r="K78" s="1"/>
  <c r="J55"/>
  <c r="J78" s="1"/>
  <c r="I55"/>
  <c r="I78" s="1"/>
  <c r="H55"/>
  <c r="H78" s="1"/>
  <c r="G55"/>
  <c r="G78" s="1"/>
  <c r="F55"/>
  <c r="F78" s="1"/>
  <c r="E55"/>
  <c r="E78" s="1"/>
  <c r="D55"/>
  <c r="D78" s="1"/>
  <c r="AL54"/>
  <c r="AL77" s="1"/>
  <c r="AK54"/>
  <c r="AK77" s="1"/>
  <c r="AI54"/>
  <c r="AI77" s="1"/>
  <c r="AH54"/>
  <c r="AH77" s="1"/>
  <c r="AG54"/>
  <c r="AF54"/>
  <c r="AF77" s="1"/>
  <c r="AE54"/>
  <c r="AE77" s="1"/>
  <c r="AD54"/>
  <c r="AD77" s="1"/>
  <c r="AC54"/>
  <c r="AC77" s="1"/>
  <c r="AB54"/>
  <c r="AB77" s="1"/>
  <c r="AA54"/>
  <c r="AA77" s="1"/>
  <c r="Z54"/>
  <c r="Z77" s="1"/>
  <c r="Y54"/>
  <c r="Y77" s="1"/>
  <c r="X54"/>
  <c r="X77" s="1"/>
  <c r="W54"/>
  <c r="W77" s="1"/>
  <c r="U77" s="1"/>
  <c r="V54"/>
  <c r="V77" s="1"/>
  <c r="T54"/>
  <c r="T77" s="1"/>
  <c r="S54"/>
  <c r="S77" s="1"/>
  <c r="Q54"/>
  <c r="Q77" s="1"/>
  <c r="P54"/>
  <c r="P77" s="1"/>
  <c r="O54"/>
  <c r="O77" s="1"/>
  <c r="N54"/>
  <c r="N77" s="1"/>
  <c r="M54"/>
  <c r="M77" s="1"/>
  <c r="L54"/>
  <c r="L77" s="1"/>
  <c r="K54"/>
  <c r="K77" s="1"/>
  <c r="J54"/>
  <c r="J77" s="1"/>
  <c r="I54"/>
  <c r="I77" s="1"/>
  <c r="H54"/>
  <c r="H77" s="1"/>
  <c r="G54"/>
  <c r="G77" s="1"/>
  <c r="F54"/>
  <c r="F77" s="1"/>
  <c r="E54"/>
  <c r="D54"/>
  <c r="D77" s="1"/>
  <c r="AL53"/>
  <c r="AL76" s="1"/>
  <c r="AK53"/>
  <c r="AK76" s="1"/>
  <c r="AN76" s="1"/>
  <c r="AI53"/>
  <c r="AI76" s="1"/>
  <c r="AH53"/>
  <c r="AH76" s="1"/>
  <c r="AG53"/>
  <c r="AG76" s="1"/>
  <c r="AF53"/>
  <c r="AF76" s="1"/>
  <c r="AE53"/>
  <c r="AE76" s="1"/>
  <c r="AD53"/>
  <c r="AD76" s="1"/>
  <c r="AC53"/>
  <c r="AC76" s="1"/>
  <c r="AB53"/>
  <c r="AB76" s="1"/>
  <c r="AA53"/>
  <c r="AA76" s="1"/>
  <c r="Z53"/>
  <c r="Z76" s="1"/>
  <c r="Y53"/>
  <c r="Y76" s="1"/>
  <c r="X53"/>
  <c r="X76" s="1"/>
  <c r="W53"/>
  <c r="W76" s="1"/>
  <c r="V53"/>
  <c r="V76" s="1"/>
  <c r="T53"/>
  <c r="T76" s="1"/>
  <c r="S53"/>
  <c r="S76" s="1"/>
  <c r="R53"/>
  <c r="Q53"/>
  <c r="Q76" s="1"/>
  <c r="P53"/>
  <c r="P76" s="1"/>
  <c r="O53"/>
  <c r="N53"/>
  <c r="N76" s="1"/>
  <c r="M53"/>
  <c r="M76" s="1"/>
  <c r="L53"/>
  <c r="L76" s="1"/>
  <c r="K53"/>
  <c r="K76" s="1"/>
  <c r="J53"/>
  <c r="J76" s="1"/>
  <c r="I53"/>
  <c r="I76" s="1"/>
  <c r="H53"/>
  <c r="H76" s="1"/>
  <c r="G53"/>
  <c r="G76" s="1"/>
  <c r="F53"/>
  <c r="F76" s="1"/>
  <c r="E53"/>
  <c r="E76" s="1"/>
  <c r="D53"/>
  <c r="D76" s="1"/>
  <c r="AL52"/>
  <c r="AK52"/>
  <c r="AK75" s="1"/>
  <c r="AI52"/>
  <c r="AI75" s="1"/>
  <c r="AH52"/>
  <c r="AH75" s="1"/>
  <c r="AG52"/>
  <c r="AF52"/>
  <c r="AF75" s="1"/>
  <c r="AE52"/>
  <c r="AE75" s="1"/>
  <c r="AD52"/>
  <c r="AD75" s="1"/>
  <c r="AC52"/>
  <c r="AC75" s="1"/>
  <c r="AB52"/>
  <c r="AB75" s="1"/>
  <c r="AA52"/>
  <c r="AA75" s="1"/>
  <c r="Z52"/>
  <c r="Z75" s="1"/>
  <c r="Y52"/>
  <c r="Y75" s="1"/>
  <c r="X52"/>
  <c r="X75" s="1"/>
  <c r="W52"/>
  <c r="W75" s="1"/>
  <c r="V52"/>
  <c r="V75" s="1"/>
  <c r="T52"/>
  <c r="T75" s="1"/>
  <c r="S52"/>
  <c r="S75" s="1"/>
  <c r="Q52"/>
  <c r="Q75" s="1"/>
  <c r="P52"/>
  <c r="P75" s="1"/>
  <c r="O52"/>
  <c r="O75" s="1"/>
  <c r="N52"/>
  <c r="N75" s="1"/>
  <c r="M52"/>
  <c r="M75" s="1"/>
  <c r="L52"/>
  <c r="K52"/>
  <c r="K75" s="1"/>
  <c r="J52"/>
  <c r="J75" s="1"/>
  <c r="I52"/>
  <c r="I75" s="1"/>
  <c r="H52"/>
  <c r="H75" s="1"/>
  <c r="G52"/>
  <c r="G75" s="1"/>
  <c r="F52"/>
  <c r="F75" s="1"/>
  <c r="E52"/>
  <c r="E75" s="1"/>
  <c r="D52"/>
  <c r="AL51"/>
  <c r="AL74" s="1"/>
  <c r="AI51"/>
  <c r="AI74" s="1"/>
  <c r="AH51"/>
  <c r="AH74" s="1"/>
  <c r="AG51"/>
  <c r="AG74" s="1"/>
  <c r="AF51"/>
  <c r="AF74" s="1"/>
  <c r="AE51"/>
  <c r="AE74" s="1"/>
  <c r="AD51"/>
  <c r="AD74" s="1"/>
  <c r="AC51"/>
  <c r="AC74" s="1"/>
  <c r="AB51"/>
  <c r="AB74" s="1"/>
  <c r="AA51"/>
  <c r="AA74" s="1"/>
  <c r="Z51"/>
  <c r="Z74" s="1"/>
  <c r="Y51"/>
  <c r="Y74" s="1"/>
  <c r="X51"/>
  <c r="X74" s="1"/>
  <c r="W51"/>
  <c r="W74" s="1"/>
  <c r="V51"/>
  <c r="V74" s="1"/>
  <c r="T51"/>
  <c r="T74" s="1"/>
  <c r="S51"/>
  <c r="S74" s="1"/>
  <c r="Q51"/>
  <c r="Q74" s="1"/>
  <c r="P51"/>
  <c r="P74" s="1"/>
  <c r="N51"/>
  <c r="N74" s="1"/>
  <c r="M51"/>
  <c r="M74" s="1"/>
  <c r="K51"/>
  <c r="K74" s="1"/>
  <c r="J51"/>
  <c r="J74" s="1"/>
  <c r="I51"/>
  <c r="I74" s="1"/>
  <c r="H51"/>
  <c r="H74" s="1"/>
  <c r="G51"/>
  <c r="G74" s="1"/>
  <c r="E51"/>
  <c r="E74" s="1"/>
  <c r="AL62" i="28"/>
  <c r="AL85" s="1"/>
  <c r="AK62"/>
  <c r="AK85" s="1"/>
  <c r="AI62"/>
  <c r="AI85" s="1"/>
  <c r="AH62"/>
  <c r="AH85" s="1"/>
  <c r="AG62"/>
  <c r="AG85" s="1"/>
  <c r="AF62"/>
  <c r="AF85" s="1"/>
  <c r="AE62"/>
  <c r="AE85" s="1"/>
  <c r="AD62"/>
  <c r="AD85" s="1"/>
  <c r="AC62"/>
  <c r="AC85" s="1"/>
  <c r="AB62"/>
  <c r="AB85" s="1"/>
  <c r="AA62"/>
  <c r="AA85" s="1"/>
  <c r="Z62"/>
  <c r="Z85" s="1"/>
  <c r="Y62"/>
  <c r="Y85" s="1"/>
  <c r="X62"/>
  <c r="X85" s="1"/>
  <c r="W62"/>
  <c r="W85" s="1"/>
  <c r="V62"/>
  <c r="V85" s="1"/>
  <c r="T62"/>
  <c r="T85" s="1"/>
  <c r="S62"/>
  <c r="S85" s="1"/>
  <c r="Q62"/>
  <c r="Q85" s="1"/>
  <c r="P62"/>
  <c r="P85" s="1"/>
  <c r="O62"/>
  <c r="O85" s="1"/>
  <c r="N62"/>
  <c r="N85" s="1"/>
  <c r="M62"/>
  <c r="M85" s="1"/>
  <c r="L62"/>
  <c r="L85" s="1"/>
  <c r="K62"/>
  <c r="K85" s="1"/>
  <c r="J62"/>
  <c r="J85" s="1"/>
  <c r="I62"/>
  <c r="I85" s="1"/>
  <c r="H62"/>
  <c r="H85" s="1"/>
  <c r="G62"/>
  <c r="G85" s="1"/>
  <c r="F62"/>
  <c r="F85" s="1"/>
  <c r="E62"/>
  <c r="E85" s="1"/>
  <c r="D62"/>
  <c r="D85" s="1"/>
  <c r="AL61"/>
  <c r="AL84" s="1"/>
  <c r="AK61"/>
  <c r="AK84" s="1"/>
  <c r="AN84" s="1"/>
  <c r="AI61"/>
  <c r="AI84" s="1"/>
  <c r="AH61"/>
  <c r="AH84" s="1"/>
  <c r="AG61"/>
  <c r="AG84" s="1"/>
  <c r="AF61"/>
  <c r="AF84" s="1"/>
  <c r="AE61"/>
  <c r="AE84" s="1"/>
  <c r="AD61"/>
  <c r="AD84" s="1"/>
  <c r="AC61"/>
  <c r="AC84" s="1"/>
  <c r="AB61"/>
  <c r="AB84" s="1"/>
  <c r="AA61"/>
  <c r="AA84" s="1"/>
  <c r="Z61"/>
  <c r="Z84" s="1"/>
  <c r="Y61"/>
  <c r="Y84" s="1"/>
  <c r="X61"/>
  <c r="X84" s="1"/>
  <c r="W61"/>
  <c r="W84" s="1"/>
  <c r="V61"/>
  <c r="V84" s="1"/>
  <c r="T61"/>
  <c r="T84" s="1"/>
  <c r="S61"/>
  <c r="S84" s="1"/>
  <c r="R61"/>
  <c r="Q61"/>
  <c r="Q84" s="1"/>
  <c r="P61"/>
  <c r="P84" s="1"/>
  <c r="O61"/>
  <c r="O84" s="1"/>
  <c r="N61"/>
  <c r="N84" s="1"/>
  <c r="M61"/>
  <c r="M84" s="1"/>
  <c r="L61"/>
  <c r="L84" s="1"/>
  <c r="K61"/>
  <c r="K84" s="1"/>
  <c r="J61"/>
  <c r="J84" s="1"/>
  <c r="I61"/>
  <c r="I84" s="1"/>
  <c r="H61"/>
  <c r="H84" s="1"/>
  <c r="G61"/>
  <c r="G84" s="1"/>
  <c r="F61"/>
  <c r="F84" s="1"/>
  <c r="E61"/>
  <c r="E84" s="1"/>
  <c r="D61"/>
  <c r="D84" s="1"/>
  <c r="AL60"/>
  <c r="AL83" s="1"/>
  <c r="AK60"/>
  <c r="AK83" s="1"/>
  <c r="AN83" s="1"/>
  <c r="AI60"/>
  <c r="AI83" s="1"/>
  <c r="AH60"/>
  <c r="AG60"/>
  <c r="AG83" s="1"/>
  <c r="AF60"/>
  <c r="AF83" s="1"/>
  <c r="AE60"/>
  <c r="AE83" s="1"/>
  <c r="AD60"/>
  <c r="AD83" s="1"/>
  <c r="AC60"/>
  <c r="AC83" s="1"/>
  <c r="AB60"/>
  <c r="AB83" s="1"/>
  <c r="AA60"/>
  <c r="AA83" s="1"/>
  <c r="Z60"/>
  <c r="Y60"/>
  <c r="Y83" s="1"/>
  <c r="X60"/>
  <c r="X83" s="1"/>
  <c r="W60"/>
  <c r="W83" s="1"/>
  <c r="V60"/>
  <c r="V83" s="1"/>
  <c r="T60"/>
  <c r="T83" s="1"/>
  <c r="S60"/>
  <c r="S83" s="1"/>
  <c r="Q60"/>
  <c r="Q83" s="1"/>
  <c r="P60"/>
  <c r="P83" s="1"/>
  <c r="O60"/>
  <c r="O83" s="1"/>
  <c r="N60"/>
  <c r="N83" s="1"/>
  <c r="M60"/>
  <c r="M83" s="1"/>
  <c r="L60"/>
  <c r="L83" s="1"/>
  <c r="K60"/>
  <c r="K83" s="1"/>
  <c r="J60"/>
  <c r="J83" s="1"/>
  <c r="I60"/>
  <c r="I83" s="1"/>
  <c r="H60"/>
  <c r="H83" s="1"/>
  <c r="G60"/>
  <c r="G83" s="1"/>
  <c r="F60"/>
  <c r="F83" s="1"/>
  <c r="E60"/>
  <c r="E83" s="1"/>
  <c r="D60"/>
  <c r="D83" s="1"/>
  <c r="AL59"/>
  <c r="AL82" s="1"/>
  <c r="AK59"/>
  <c r="AK82" s="1"/>
  <c r="AN82" s="1"/>
  <c r="AI59"/>
  <c r="AI82" s="1"/>
  <c r="AH59"/>
  <c r="AH82" s="1"/>
  <c r="AG59"/>
  <c r="AG82" s="1"/>
  <c r="AF59"/>
  <c r="AF82" s="1"/>
  <c r="AE59"/>
  <c r="AE82" s="1"/>
  <c r="AD59"/>
  <c r="AD82" s="1"/>
  <c r="AC59"/>
  <c r="AC82" s="1"/>
  <c r="AB59"/>
  <c r="AB82" s="1"/>
  <c r="AA59"/>
  <c r="AA82" s="1"/>
  <c r="Z59"/>
  <c r="Z82" s="1"/>
  <c r="Y59"/>
  <c r="Y82" s="1"/>
  <c r="X59"/>
  <c r="X82" s="1"/>
  <c r="W59"/>
  <c r="W82" s="1"/>
  <c r="V59"/>
  <c r="V82" s="1"/>
  <c r="T59"/>
  <c r="T82" s="1"/>
  <c r="S59"/>
  <c r="S82" s="1"/>
  <c r="R59"/>
  <c r="Q59"/>
  <c r="Q82" s="1"/>
  <c r="P59"/>
  <c r="P82" s="1"/>
  <c r="O59"/>
  <c r="O82" s="1"/>
  <c r="N59"/>
  <c r="N82" s="1"/>
  <c r="M59"/>
  <c r="M82" s="1"/>
  <c r="L59"/>
  <c r="L82" s="1"/>
  <c r="K59"/>
  <c r="K82" s="1"/>
  <c r="J59"/>
  <c r="J82" s="1"/>
  <c r="I59"/>
  <c r="I82" s="1"/>
  <c r="H59"/>
  <c r="H82" s="1"/>
  <c r="G59"/>
  <c r="G82" s="1"/>
  <c r="F59"/>
  <c r="F82" s="1"/>
  <c r="E59"/>
  <c r="E82" s="1"/>
  <c r="D59"/>
  <c r="D82" s="1"/>
  <c r="AL58"/>
  <c r="AL81" s="1"/>
  <c r="AK58"/>
  <c r="AK81" s="1"/>
  <c r="AI58"/>
  <c r="AI81" s="1"/>
  <c r="AH58"/>
  <c r="AH81" s="1"/>
  <c r="AG58"/>
  <c r="AG81" s="1"/>
  <c r="R81" s="1"/>
  <c r="AF58"/>
  <c r="AF81" s="1"/>
  <c r="AE58"/>
  <c r="AE81" s="1"/>
  <c r="AD58"/>
  <c r="AD81" s="1"/>
  <c r="AC58"/>
  <c r="AC81" s="1"/>
  <c r="AB58"/>
  <c r="AB81" s="1"/>
  <c r="AA58"/>
  <c r="AA81" s="1"/>
  <c r="Z58"/>
  <c r="Z81" s="1"/>
  <c r="Y58"/>
  <c r="Y81" s="1"/>
  <c r="X58"/>
  <c r="X81" s="1"/>
  <c r="W58"/>
  <c r="W81" s="1"/>
  <c r="V58"/>
  <c r="V81" s="1"/>
  <c r="T58"/>
  <c r="T81" s="1"/>
  <c r="S58"/>
  <c r="S81" s="1"/>
  <c r="Q58"/>
  <c r="Q81" s="1"/>
  <c r="P58"/>
  <c r="P81" s="1"/>
  <c r="O58"/>
  <c r="O81" s="1"/>
  <c r="N58"/>
  <c r="N81" s="1"/>
  <c r="M58"/>
  <c r="M81" s="1"/>
  <c r="L58"/>
  <c r="L81" s="1"/>
  <c r="K58"/>
  <c r="K81" s="1"/>
  <c r="J58"/>
  <c r="J81" s="1"/>
  <c r="I58"/>
  <c r="I81" s="1"/>
  <c r="H58"/>
  <c r="H81" s="1"/>
  <c r="G58"/>
  <c r="G81" s="1"/>
  <c r="F58"/>
  <c r="F81" s="1"/>
  <c r="E58"/>
  <c r="E81" s="1"/>
  <c r="D58"/>
  <c r="D81" s="1"/>
  <c r="AL57"/>
  <c r="AL80" s="1"/>
  <c r="AK57"/>
  <c r="AK80" s="1"/>
  <c r="AN80" s="1"/>
  <c r="AI57"/>
  <c r="AI80" s="1"/>
  <c r="AH57"/>
  <c r="AH80" s="1"/>
  <c r="AG57"/>
  <c r="AG80" s="1"/>
  <c r="AF57"/>
  <c r="AF80" s="1"/>
  <c r="AE57"/>
  <c r="AE80" s="1"/>
  <c r="AD57"/>
  <c r="AD80" s="1"/>
  <c r="AC57"/>
  <c r="AC80" s="1"/>
  <c r="AB57"/>
  <c r="AB80" s="1"/>
  <c r="AA57"/>
  <c r="AA80" s="1"/>
  <c r="Z57"/>
  <c r="Z80" s="1"/>
  <c r="Y57"/>
  <c r="Y80" s="1"/>
  <c r="X57"/>
  <c r="X80" s="1"/>
  <c r="W57"/>
  <c r="W80" s="1"/>
  <c r="V57"/>
  <c r="V80" s="1"/>
  <c r="T57"/>
  <c r="T80" s="1"/>
  <c r="S57"/>
  <c r="S80" s="1"/>
  <c r="Q57"/>
  <c r="Q80" s="1"/>
  <c r="P57"/>
  <c r="P80" s="1"/>
  <c r="O57"/>
  <c r="O80" s="1"/>
  <c r="N57"/>
  <c r="N80" s="1"/>
  <c r="M57"/>
  <c r="M80" s="1"/>
  <c r="L57"/>
  <c r="L80" s="1"/>
  <c r="K57"/>
  <c r="K80" s="1"/>
  <c r="J57"/>
  <c r="J80" s="1"/>
  <c r="I57"/>
  <c r="I80" s="1"/>
  <c r="H57"/>
  <c r="H80" s="1"/>
  <c r="G57"/>
  <c r="G80" s="1"/>
  <c r="F57"/>
  <c r="F80" s="1"/>
  <c r="E57"/>
  <c r="E80" s="1"/>
  <c r="D57"/>
  <c r="D80" s="1"/>
  <c r="AL56"/>
  <c r="AL79" s="1"/>
  <c r="AK56"/>
  <c r="AK79" s="1"/>
  <c r="AI56"/>
  <c r="AI79" s="1"/>
  <c r="AH56"/>
  <c r="AG56"/>
  <c r="AG79" s="1"/>
  <c r="AF56"/>
  <c r="AF79" s="1"/>
  <c r="AE56"/>
  <c r="AE79" s="1"/>
  <c r="AD56"/>
  <c r="AD79" s="1"/>
  <c r="AC56"/>
  <c r="AC79" s="1"/>
  <c r="AB56"/>
  <c r="AB79" s="1"/>
  <c r="AA56"/>
  <c r="AA79" s="1"/>
  <c r="Z56"/>
  <c r="Z79" s="1"/>
  <c r="Y56"/>
  <c r="Y79" s="1"/>
  <c r="X56"/>
  <c r="X79" s="1"/>
  <c r="W56"/>
  <c r="W79" s="1"/>
  <c r="V56"/>
  <c r="V79" s="1"/>
  <c r="T56"/>
  <c r="T79" s="1"/>
  <c r="S56"/>
  <c r="S79" s="1"/>
  <c r="Q56"/>
  <c r="Q79" s="1"/>
  <c r="P56"/>
  <c r="P79" s="1"/>
  <c r="O56"/>
  <c r="O79" s="1"/>
  <c r="N56"/>
  <c r="N79" s="1"/>
  <c r="M56"/>
  <c r="M79" s="1"/>
  <c r="L56"/>
  <c r="L79" s="1"/>
  <c r="K56"/>
  <c r="K79" s="1"/>
  <c r="J56"/>
  <c r="J79" s="1"/>
  <c r="I56"/>
  <c r="I79" s="1"/>
  <c r="H56"/>
  <c r="H79" s="1"/>
  <c r="G56"/>
  <c r="G79" s="1"/>
  <c r="F56"/>
  <c r="F79" s="1"/>
  <c r="E56"/>
  <c r="E79" s="1"/>
  <c r="D56"/>
  <c r="D79" s="1"/>
  <c r="AL55"/>
  <c r="AL78" s="1"/>
  <c r="AK55"/>
  <c r="AK78" s="1"/>
  <c r="AN78" s="1"/>
  <c r="AI55"/>
  <c r="AI78" s="1"/>
  <c r="AH55"/>
  <c r="AH78" s="1"/>
  <c r="AG55"/>
  <c r="AG78" s="1"/>
  <c r="AF55"/>
  <c r="AF78" s="1"/>
  <c r="AE55"/>
  <c r="AE78" s="1"/>
  <c r="AD55"/>
  <c r="AD78" s="1"/>
  <c r="AC55"/>
  <c r="AC78" s="1"/>
  <c r="AB55"/>
  <c r="AB78" s="1"/>
  <c r="AA55"/>
  <c r="AA78" s="1"/>
  <c r="Z55"/>
  <c r="Z78" s="1"/>
  <c r="Y55"/>
  <c r="Y78" s="1"/>
  <c r="X55"/>
  <c r="X78" s="1"/>
  <c r="W55"/>
  <c r="W78" s="1"/>
  <c r="V55"/>
  <c r="V78" s="1"/>
  <c r="T55"/>
  <c r="T78" s="1"/>
  <c r="S55"/>
  <c r="S78" s="1"/>
  <c r="R55"/>
  <c r="Q55"/>
  <c r="Q78" s="1"/>
  <c r="P55"/>
  <c r="P78" s="1"/>
  <c r="O55"/>
  <c r="O78" s="1"/>
  <c r="N55"/>
  <c r="N78" s="1"/>
  <c r="M55"/>
  <c r="M78" s="1"/>
  <c r="L55"/>
  <c r="L78" s="1"/>
  <c r="K55"/>
  <c r="K78" s="1"/>
  <c r="J55"/>
  <c r="J78" s="1"/>
  <c r="I55"/>
  <c r="I78" s="1"/>
  <c r="H55"/>
  <c r="H78" s="1"/>
  <c r="G55"/>
  <c r="G78" s="1"/>
  <c r="F55"/>
  <c r="F78" s="1"/>
  <c r="E55"/>
  <c r="E78" s="1"/>
  <c r="D55"/>
  <c r="D78" s="1"/>
  <c r="AL54"/>
  <c r="AL77" s="1"/>
  <c r="AK54"/>
  <c r="AK77" s="1"/>
  <c r="AI54"/>
  <c r="AI77" s="1"/>
  <c r="AH54"/>
  <c r="AH77" s="1"/>
  <c r="AG54"/>
  <c r="AG77" s="1"/>
  <c r="AF54"/>
  <c r="AF77" s="1"/>
  <c r="AE54"/>
  <c r="AE77" s="1"/>
  <c r="AD54"/>
  <c r="AD77" s="1"/>
  <c r="AC54"/>
  <c r="AC77" s="1"/>
  <c r="AB54"/>
  <c r="AB77" s="1"/>
  <c r="AA54"/>
  <c r="AA77" s="1"/>
  <c r="Z54"/>
  <c r="Z77" s="1"/>
  <c r="Y54"/>
  <c r="Y77" s="1"/>
  <c r="X54"/>
  <c r="X77" s="1"/>
  <c r="W54"/>
  <c r="W77" s="1"/>
  <c r="V54"/>
  <c r="V77" s="1"/>
  <c r="T54"/>
  <c r="T77" s="1"/>
  <c r="S54"/>
  <c r="S77" s="1"/>
  <c r="R54"/>
  <c r="Q54"/>
  <c r="Q77" s="1"/>
  <c r="P54"/>
  <c r="P77" s="1"/>
  <c r="O54"/>
  <c r="O77" s="1"/>
  <c r="N54"/>
  <c r="N77" s="1"/>
  <c r="M54"/>
  <c r="M77" s="1"/>
  <c r="L54"/>
  <c r="L77" s="1"/>
  <c r="K54"/>
  <c r="K77" s="1"/>
  <c r="J54"/>
  <c r="J77" s="1"/>
  <c r="I54"/>
  <c r="I77" s="1"/>
  <c r="H54"/>
  <c r="H77" s="1"/>
  <c r="G54"/>
  <c r="G77" s="1"/>
  <c r="F54"/>
  <c r="F77" s="1"/>
  <c r="E54"/>
  <c r="E77" s="1"/>
  <c r="D54"/>
  <c r="D77" s="1"/>
  <c r="AL53"/>
  <c r="AL76" s="1"/>
  <c r="AK53"/>
  <c r="AK76" s="1"/>
  <c r="AI53"/>
  <c r="AI76" s="1"/>
  <c r="AH53"/>
  <c r="AH76" s="1"/>
  <c r="AG53"/>
  <c r="AG76" s="1"/>
  <c r="AF53"/>
  <c r="AF76" s="1"/>
  <c r="AE53"/>
  <c r="AE76" s="1"/>
  <c r="AD53"/>
  <c r="AD76" s="1"/>
  <c r="AC53"/>
  <c r="AC76" s="1"/>
  <c r="AB53"/>
  <c r="AB76" s="1"/>
  <c r="AA53"/>
  <c r="AA76" s="1"/>
  <c r="Z53"/>
  <c r="Z76" s="1"/>
  <c r="Y53"/>
  <c r="Y76" s="1"/>
  <c r="X53"/>
  <c r="X76" s="1"/>
  <c r="W53"/>
  <c r="W76" s="1"/>
  <c r="V53"/>
  <c r="V76" s="1"/>
  <c r="T53"/>
  <c r="T76" s="1"/>
  <c r="S53"/>
  <c r="S76" s="1"/>
  <c r="Q53"/>
  <c r="Q76" s="1"/>
  <c r="P53"/>
  <c r="P76" s="1"/>
  <c r="O53"/>
  <c r="O76" s="1"/>
  <c r="N53"/>
  <c r="N76" s="1"/>
  <c r="M53"/>
  <c r="M76" s="1"/>
  <c r="L53"/>
  <c r="L76" s="1"/>
  <c r="K53"/>
  <c r="K76" s="1"/>
  <c r="J53"/>
  <c r="J76" s="1"/>
  <c r="I53"/>
  <c r="I76" s="1"/>
  <c r="H53"/>
  <c r="H76" s="1"/>
  <c r="G53"/>
  <c r="G76" s="1"/>
  <c r="F53"/>
  <c r="F76" s="1"/>
  <c r="E53"/>
  <c r="E76" s="1"/>
  <c r="D53"/>
  <c r="D76" s="1"/>
  <c r="AL52"/>
  <c r="AL75" s="1"/>
  <c r="AK52"/>
  <c r="AK75" s="1"/>
  <c r="AN75" s="1"/>
  <c r="AI52"/>
  <c r="AI75" s="1"/>
  <c r="AH52"/>
  <c r="AH75" s="1"/>
  <c r="AG52"/>
  <c r="AG75" s="1"/>
  <c r="AF52"/>
  <c r="AF75" s="1"/>
  <c r="AE52"/>
  <c r="AE75" s="1"/>
  <c r="AD52"/>
  <c r="AD75" s="1"/>
  <c r="AC52"/>
  <c r="AC75" s="1"/>
  <c r="AB52"/>
  <c r="AB75" s="1"/>
  <c r="AA52"/>
  <c r="AA75" s="1"/>
  <c r="Z52"/>
  <c r="Z75" s="1"/>
  <c r="Y52"/>
  <c r="Y75" s="1"/>
  <c r="X52"/>
  <c r="X75" s="1"/>
  <c r="W52"/>
  <c r="W75" s="1"/>
  <c r="V52"/>
  <c r="V75" s="1"/>
  <c r="T52"/>
  <c r="T75" s="1"/>
  <c r="S52"/>
  <c r="S75" s="1"/>
  <c r="Q52"/>
  <c r="Q75" s="1"/>
  <c r="P52"/>
  <c r="P75" s="1"/>
  <c r="O52"/>
  <c r="O75" s="1"/>
  <c r="N52"/>
  <c r="N75" s="1"/>
  <c r="M52"/>
  <c r="M75" s="1"/>
  <c r="L52"/>
  <c r="L75" s="1"/>
  <c r="K52"/>
  <c r="K75" s="1"/>
  <c r="J52"/>
  <c r="J75" s="1"/>
  <c r="I52"/>
  <c r="I75" s="1"/>
  <c r="H52"/>
  <c r="H75" s="1"/>
  <c r="G52"/>
  <c r="G75" s="1"/>
  <c r="F52"/>
  <c r="F75" s="1"/>
  <c r="E52"/>
  <c r="E75" s="1"/>
  <c r="D52"/>
  <c r="D75" s="1"/>
  <c r="AL51"/>
  <c r="AL74" s="1"/>
  <c r="AI51"/>
  <c r="AH51"/>
  <c r="AH74" s="1"/>
  <c r="AG51"/>
  <c r="AF51"/>
  <c r="AF74" s="1"/>
  <c r="AE51"/>
  <c r="AE74" s="1"/>
  <c r="AD51"/>
  <c r="AD74" s="1"/>
  <c r="AC51"/>
  <c r="AC74" s="1"/>
  <c r="AB51"/>
  <c r="AB74" s="1"/>
  <c r="AA51"/>
  <c r="AA74" s="1"/>
  <c r="Z51"/>
  <c r="Z74" s="1"/>
  <c r="Y51"/>
  <c r="Y74" s="1"/>
  <c r="X51"/>
  <c r="X74" s="1"/>
  <c r="W51"/>
  <c r="W74" s="1"/>
  <c r="V51"/>
  <c r="V74" s="1"/>
  <c r="T51"/>
  <c r="T74" s="1"/>
  <c r="S51"/>
  <c r="S74" s="1"/>
  <c r="Q51"/>
  <c r="Q74" s="1"/>
  <c r="P51"/>
  <c r="P74" s="1"/>
  <c r="N51"/>
  <c r="N74" s="1"/>
  <c r="M51"/>
  <c r="M74" s="1"/>
  <c r="K51"/>
  <c r="K74" s="1"/>
  <c r="J51"/>
  <c r="J74" s="1"/>
  <c r="I51"/>
  <c r="I74" s="1"/>
  <c r="H51"/>
  <c r="H74" s="1"/>
  <c r="G51"/>
  <c r="G74" s="1"/>
  <c r="E51"/>
  <c r="E74" s="1"/>
  <c r="AL62" i="27"/>
  <c r="AL85" s="1"/>
  <c r="AK62"/>
  <c r="AK85" s="1"/>
  <c r="AI62"/>
  <c r="AI85" s="1"/>
  <c r="AH62"/>
  <c r="AH85" s="1"/>
  <c r="AG62"/>
  <c r="AG85" s="1"/>
  <c r="AF62"/>
  <c r="AF85" s="1"/>
  <c r="AE62"/>
  <c r="AE85" s="1"/>
  <c r="AD62"/>
  <c r="AD85" s="1"/>
  <c r="AC62"/>
  <c r="AC85" s="1"/>
  <c r="AB62"/>
  <c r="AB85" s="1"/>
  <c r="AA62"/>
  <c r="AA85" s="1"/>
  <c r="Z62"/>
  <c r="Z85" s="1"/>
  <c r="Y62"/>
  <c r="Y85" s="1"/>
  <c r="X62"/>
  <c r="X85" s="1"/>
  <c r="W62"/>
  <c r="W85" s="1"/>
  <c r="V62"/>
  <c r="V85" s="1"/>
  <c r="T62"/>
  <c r="T85" s="1"/>
  <c r="S62"/>
  <c r="S85" s="1"/>
  <c r="Q62"/>
  <c r="Q85" s="1"/>
  <c r="P62"/>
  <c r="P85" s="1"/>
  <c r="O62"/>
  <c r="O85" s="1"/>
  <c r="N62"/>
  <c r="N85" s="1"/>
  <c r="M62"/>
  <c r="M85" s="1"/>
  <c r="L62"/>
  <c r="L85" s="1"/>
  <c r="K62"/>
  <c r="K85" s="1"/>
  <c r="J62"/>
  <c r="J85" s="1"/>
  <c r="I62"/>
  <c r="I85" s="1"/>
  <c r="H62"/>
  <c r="H85" s="1"/>
  <c r="G62"/>
  <c r="G85" s="1"/>
  <c r="F62"/>
  <c r="F85" s="1"/>
  <c r="E62"/>
  <c r="E85" s="1"/>
  <c r="D62"/>
  <c r="D85" s="1"/>
  <c r="AL61"/>
  <c r="AL84" s="1"/>
  <c r="AK61"/>
  <c r="AK84" s="1"/>
  <c r="AI61"/>
  <c r="AI84" s="1"/>
  <c r="AH61"/>
  <c r="AH84" s="1"/>
  <c r="AG61"/>
  <c r="AF61"/>
  <c r="AF84" s="1"/>
  <c r="AE61"/>
  <c r="AE84" s="1"/>
  <c r="AD61"/>
  <c r="AD84" s="1"/>
  <c r="AC61"/>
  <c r="AC84" s="1"/>
  <c r="AB61"/>
  <c r="AB84" s="1"/>
  <c r="AA61"/>
  <c r="AA84" s="1"/>
  <c r="Z61"/>
  <c r="Z84" s="1"/>
  <c r="Y61"/>
  <c r="Y84" s="1"/>
  <c r="X61"/>
  <c r="X84" s="1"/>
  <c r="W61"/>
  <c r="W84" s="1"/>
  <c r="U84" s="1"/>
  <c r="V61"/>
  <c r="V84" s="1"/>
  <c r="T61"/>
  <c r="T84" s="1"/>
  <c r="S61"/>
  <c r="S84" s="1"/>
  <c r="Q61"/>
  <c r="Q84" s="1"/>
  <c r="P61"/>
  <c r="P84" s="1"/>
  <c r="O61"/>
  <c r="O84" s="1"/>
  <c r="N61"/>
  <c r="N84" s="1"/>
  <c r="M61"/>
  <c r="M84" s="1"/>
  <c r="L61"/>
  <c r="L84" s="1"/>
  <c r="K61"/>
  <c r="K84" s="1"/>
  <c r="J61"/>
  <c r="J84" s="1"/>
  <c r="I61"/>
  <c r="I84" s="1"/>
  <c r="H61"/>
  <c r="H84" s="1"/>
  <c r="G61"/>
  <c r="G84" s="1"/>
  <c r="F61"/>
  <c r="F84" s="1"/>
  <c r="E61"/>
  <c r="E84" s="1"/>
  <c r="D61"/>
  <c r="D84" s="1"/>
  <c r="AL60"/>
  <c r="AL83" s="1"/>
  <c r="AK60"/>
  <c r="AK83" s="1"/>
  <c r="AI60"/>
  <c r="AI83" s="1"/>
  <c r="AH60"/>
  <c r="AH83" s="1"/>
  <c r="AG60"/>
  <c r="AG83" s="1"/>
  <c r="R83" s="1"/>
  <c r="AF60"/>
  <c r="AF83" s="1"/>
  <c r="AE60"/>
  <c r="AE83" s="1"/>
  <c r="AD60"/>
  <c r="AD83" s="1"/>
  <c r="AC60"/>
  <c r="AC83" s="1"/>
  <c r="AB60"/>
  <c r="AB83" s="1"/>
  <c r="AA60"/>
  <c r="AA83" s="1"/>
  <c r="Z60"/>
  <c r="Z83" s="1"/>
  <c r="Y60"/>
  <c r="Y83" s="1"/>
  <c r="X60"/>
  <c r="X83" s="1"/>
  <c r="W60"/>
  <c r="V60"/>
  <c r="V83" s="1"/>
  <c r="T60"/>
  <c r="T83" s="1"/>
  <c r="S60"/>
  <c r="S83" s="1"/>
  <c r="R60"/>
  <c r="Q60"/>
  <c r="Q83" s="1"/>
  <c r="P60"/>
  <c r="P83" s="1"/>
  <c r="O60"/>
  <c r="O83" s="1"/>
  <c r="N60"/>
  <c r="N83" s="1"/>
  <c r="M60"/>
  <c r="M83" s="1"/>
  <c r="L60"/>
  <c r="L83" s="1"/>
  <c r="K60"/>
  <c r="K83" s="1"/>
  <c r="J60"/>
  <c r="J83" s="1"/>
  <c r="I60"/>
  <c r="I83" s="1"/>
  <c r="H60"/>
  <c r="H83" s="1"/>
  <c r="G60"/>
  <c r="G83" s="1"/>
  <c r="F60"/>
  <c r="F83" s="1"/>
  <c r="E60"/>
  <c r="E83" s="1"/>
  <c r="D60"/>
  <c r="D83" s="1"/>
  <c r="AL59"/>
  <c r="AL82" s="1"/>
  <c r="AK59"/>
  <c r="AK82" s="1"/>
  <c r="AI59"/>
  <c r="AI82" s="1"/>
  <c r="AH59"/>
  <c r="AH82" s="1"/>
  <c r="AG59"/>
  <c r="AF59"/>
  <c r="AF82" s="1"/>
  <c r="AE59"/>
  <c r="AE82" s="1"/>
  <c r="AD59"/>
  <c r="AD82" s="1"/>
  <c r="AC59"/>
  <c r="AC82" s="1"/>
  <c r="AB59"/>
  <c r="AB82" s="1"/>
  <c r="AA59"/>
  <c r="AA82" s="1"/>
  <c r="Z59"/>
  <c r="Z82" s="1"/>
  <c r="Y59"/>
  <c r="Y82" s="1"/>
  <c r="X59"/>
  <c r="X82" s="1"/>
  <c r="W59"/>
  <c r="W82" s="1"/>
  <c r="V59"/>
  <c r="V82" s="1"/>
  <c r="T59"/>
  <c r="T82" s="1"/>
  <c r="S59"/>
  <c r="S82" s="1"/>
  <c r="Q59"/>
  <c r="Q82" s="1"/>
  <c r="P59"/>
  <c r="P82" s="1"/>
  <c r="O59"/>
  <c r="O82" s="1"/>
  <c r="N59"/>
  <c r="N82" s="1"/>
  <c r="M59"/>
  <c r="M82" s="1"/>
  <c r="L59"/>
  <c r="L82" s="1"/>
  <c r="K59"/>
  <c r="K82" s="1"/>
  <c r="J59"/>
  <c r="J82" s="1"/>
  <c r="I59"/>
  <c r="I82" s="1"/>
  <c r="H59"/>
  <c r="H82" s="1"/>
  <c r="G59"/>
  <c r="G82" s="1"/>
  <c r="F59"/>
  <c r="F82" s="1"/>
  <c r="E59"/>
  <c r="E82" s="1"/>
  <c r="D59"/>
  <c r="D82" s="1"/>
  <c r="AL58"/>
  <c r="AL81" s="1"/>
  <c r="AK58"/>
  <c r="AK81" s="1"/>
  <c r="AI58"/>
  <c r="AI81" s="1"/>
  <c r="AH58"/>
  <c r="AH81" s="1"/>
  <c r="AG58"/>
  <c r="AG81" s="1"/>
  <c r="AF58"/>
  <c r="AF81" s="1"/>
  <c r="AE58"/>
  <c r="AE81" s="1"/>
  <c r="AD58"/>
  <c r="AD81" s="1"/>
  <c r="AC58"/>
  <c r="AC81" s="1"/>
  <c r="AB58"/>
  <c r="AB81" s="1"/>
  <c r="AA58"/>
  <c r="AA81" s="1"/>
  <c r="Z58"/>
  <c r="Z81" s="1"/>
  <c r="Y58"/>
  <c r="Y81" s="1"/>
  <c r="X58"/>
  <c r="X81" s="1"/>
  <c r="W58"/>
  <c r="W81" s="1"/>
  <c r="V58"/>
  <c r="V81" s="1"/>
  <c r="T58"/>
  <c r="T81" s="1"/>
  <c r="S58"/>
  <c r="S81" s="1"/>
  <c r="Q58"/>
  <c r="Q81" s="1"/>
  <c r="P58"/>
  <c r="P81" s="1"/>
  <c r="O58"/>
  <c r="O81" s="1"/>
  <c r="N58"/>
  <c r="N81" s="1"/>
  <c r="M58"/>
  <c r="M81" s="1"/>
  <c r="L58"/>
  <c r="L81" s="1"/>
  <c r="K58"/>
  <c r="K81" s="1"/>
  <c r="J58"/>
  <c r="J81" s="1"/>
  <c r="I58"/>
  <c r="I81" s="1"/>
  <c r="H58"/>
  <c r="H81" s="1"/>
  <c r="G58"/>
  <c r="G81" s="1"/>
  <c r="F58"/>
  <c r="E58"/>
  <c r="E81" s="1"/>
  <c r="D58"/>
  <c r="D81" s="1"/>
  <c r="AL57"/>
  <c r="AL80" s="1"/>
  <c r="AK57"/>
  <c r="AK80" s="1"/>
  <c r="AN80" s="1"/>
  <c r="AI57"/>
  <c r="AI80" s="1"/>
  <c r="AH57"/>
  <c r="AH80" s="1"/>
  <c r="AG57"/>
  <c r="AG80" s="1"/>
  <c r="AF57"/>
  <c r="AF80" s="1"/>
  <c r="AE57"/>
  <c r="AE80" s="1"/>
  <c r="AD57"/>
  <c r="AD80" s="1"/>
  <c r="AC57"/>
  <c r="AC80" s="1"/>
  <c r="AB57"/>
  <c r="AB80" s="1"/>
  <c r="AA57"/>
  <c r="AA80" s="1"/>
  <c r="Z57"/>
  <c r="Z80" s="1"/>
  <c r="Y57"/>
  <c r="Y80" s="1"/>
  <c r="X57"/>
  <c r="X80" s="1"/>
  <c r="W57"/>
  <c r="W80" s="1"/>
  <c r="V57"/>
  <c r="V80" s="1"/>
  <c r="T57"/>
  <c r="T80" s="1"/>
  <c r="S57"/>
  <c r="S80" s="1"/>
  <c r="Q57"/>
  <c r="Q80" s="1"/>
  <c r="P57"/>
  <c r="P80" s="1"/>
  <c r="O57"/>
  <c r="O80" s="1"/>
  <c r="N57"/>
  <c r="N80" s="1"/>
  <c r="M57"/>
  <c r="M80" s="1"/>
  <c r="L57"/>
  <c r="L80" s="1"/>
  <c r="K57"/>
  <c r="K80" s="1"/>
  <c r="J57"/>
  <c r="J80" s="1"/>
  <c r="I57"/>
  <c r="I80" s="1"/>
  <c r="H57"/>
  <c r="H80" s="1"/>
  <c r="G57"/>
  <c r="G80" s="1"/>
  <c r="F57"/>
  <c r="F80" s="1"/>
  <c r="E57"/>
  <c r="E80" s="1"/>
  <c r="D57"/>
  <c r="D80" s="1"/>
  <c r="AL56"/>
  <c r="AL79" s="1"/>
  <c r="AK56"/>
  <c r="AK79" s="1"/>
  <c r="AI56"/>
  <c r="AI79" s="1"/>
  <c r="AH56"/>
  <c r="AH79" s="1"/>
  <c r="AG56"/>
  <c r="AF56"/>
  <c r="AF79" s="1"/>
  <c r="AE56"/>
  <c r="AE79" s="1"/>
  <c r="AD56"/>
  <c r="AD79" s="1"/>
  <c r="AC56"/>
  <c r="AC79" s="1"/>
  <c r="AB56"/>
  <c r="AB79" s="1"/>
  <c r="AA56"/>
  <c r="AA79" s="1"/>
  <c r="Z56"/>
  <c r="Z79" s="1"/>
  <c r="Y56"/>
  <c r="Y79" s="1"/>
  <c r="X56"/>
  <c r="X79" s="1"/>
  <c r="W56"/>
  <c r="W79" s="1"/>
  <c r="V56"/>
  <c r="V79" s="1"/>
  <c r="T56"/>
  <c r="T79" s="1"/>
  <c r="S56"/>
  <c r="S79" s="1"/>
  <c r="Q56"/>
  <c r="Q79" s="1"/>
  <c r="P56"/>
  <c r="P79" s="1"/>
  <c r="O56"/>
  <c r="O79" s="1"/>
  <c r="N56"/>
  <c r="N79" s="1"/>
  <c r="M56"/>
  <c r="M79" s="1"/>
  <c r="L56"/>
  <c r="L79" s="1"/>
  <c r="K56"/>
  <c r="K79" s="1"/>
  <c r="J56"/>
  <c r="J79" s="1"/>
  <c r="I56"/>
  <c r="I79" s="1"/>
  <c r="H56"/>
  <c r="H79" s="1"/>
  <c r="G56"/>
  <c r="G79" s="1"/>
  <c r="F56"/>
  <c r="F79" s="1"/>
  <c r="E56"/>
  <c r="E79" s="1"/>
  <c r="D56"/>
  <c r="D79" s="1"/>
  <c r="AL55"/>
  <c r="AL78" s="1"/>
  <c r="AK55"/>
  <c r="AK78" s="1"/>
  <c r="AI55"/>
  <c r="AI78" s="1"/>
  <c r="AH55"/>
  <c r="AH78" s="1"/>
  <c r="AG55"/>
  <c r="AG78" s="1"/>
  <c r="AF55"/>
  <c r="AF78" s="1"/>
  <c r="AE55"/>
  <c r="AE78" s="1"/>
  <c r="AD55"/>
  <c r="AD78" s="1"/>
  <c r="AC55"/>
  <c r="AC78" s="1"/>
  <c r="AB55"/>
  <c r="AB78" s="1"/>
  <c r="AA55"/>
  <c r="AA78" s="1"/>
  <c r="Z55"/>
  <c r="Z78" s="1"/>
  <c r="Y55"/>
  <c r="Y78" s="1"/>
  <c r="X55"/>
  <c r="X78" s="1"/>
  <c r="W55"/>
  <c r="W78" s="1"/>
  <c r="V55"/>
  <c r="V78" s="1"/>
  <c r="T55"/>
  <c r="T78" s="1"/>
  <c r="S55"/>
  <c r="S78" s="1"/>
  <c r="R55"/>
  <c r="Q55"/>
  <c r="Q78" s="1"/>
  <c r="P55"/>
  <c r="P78" s="1"/>
  <c r="O55"/>
  <c r="O78" s="1"/>
  <c r="N55"/>
  <c r="N78" s="1"/>
  <c r="M55"/>
  <c r="M78" s="1"/>
  <c r="L55"/>
  <c r="L78" s="1"/>
  <c r="K55"/>
  <c r="K78" s="1"/>
  <c r="J55"/>
  <c r="J78" s="1"/>
  <c r="I55"/>
  <c r="I78" s="1"/>
  <c r="H55"/>
  <c r="H78" s="1"/>
  <c r="G55"/>
  <c r="G78" s="1"/>
  <c r="F55"/>
  <c r="F78" s="1"/>
  <c r="E55"/>
  <c r="E78" s="1"/>
  <c r="D55"/>
  <c r="D78" s="1"/>
  <c r="AL54"/>
  <c r="AL77" s="1"/>
  <c r="AK54"/>
  <c r="AK77" s="1"/>
  <c r="AI54"/>
  <c r="AI77" s="1"/>
  <c r="AH54"/>
  <c r="AH77" s="1"/>
  <c r="AG54"/>
  <c r="AF54"/>
  <c r="AF77" s="1"/>
  <c r="AE54"/>
  <c r="AE77" s="1"/>
  <c r="AD54"/>
  <c r="AD77" s="1"/>
  <c r="AC54"/>
  <c r="AC77" s="1"/>
  <c r="AB54"/>
  <c r="AB77" s="1"/>
  <c r="AA54"/>
  <c r="AA77" s="1"/>
  <c r="Z54"/>
  <c r="Z77" s="1"/>
  <c r="Y54"/>
  <c r="Y77" s="1"/>
  <c r="X54"/>
  <c r="X77" s="1"/>
  <c r="W54"/>
  <c r="W77" s="1"/>
  <c r="U77" s="1"/>
  <c r="V54"/>
  <c r="V77" s="1"/>
  <c r="T54"/>
  <c r="T77" s="1"/>
  <c r="S54"/>
  <c r="S77" s="1"/>
  <c r="Q54"/>
  <c r="Q77" s="1"/>
  <c r="P54"/>
  <c r="P77" s="1"/>
  <c r="O54"/>
  <c r="O77" s="1"/>
  <c r="N54"/>
  <c r="N77" s="1"/>
  <c r="M54"/>
  <c r="M77" s="1"/>
  <c r="L54"/>
  <c r="L77" s="1"/>
  <c r="K54"/>
  <c r="K77" s="1"/>
  <c r="J54"/>
  <c r="J77" s="1"/>
  <c r="I54"/>
  <c r="I77" s="1"/>
  <c r="H54"/>
  <c r="H77" s="1"/>
  <c r="G54"/>
  <c r="G77" s="1"/>
  <c r="F54"/>
  <c r="F77" s="1"/>
  <c r="E54"/>
  <c r="D54"/>
  <c r="D77" s="1"/>
  <c r="AL53"/>
  <c r="AL76" s="1"/>
  <c r="AK53"/>
  <c r="AK76" s="1"/>
  <c r="AN76" s="1"/>
  <c r="AI53"/>
  <c r="AI76" s="1"/>
  <c r="AH53"/>
  <c r="AH76" s="1"/>
  <c r="AG53"/>
  <c r="AG76" s="1"/>
  <c r="AF53"/>
  <c r="AF76" s="1"/>
  <c r="AE53"/>
  <c r="AE76" s="1"/>
  <c r="AD53"/>
  <c r="AD76" s="1"/>
  <c r="AC53"/>
  <c r="AC76" s="1"/>
  <c r="AB53"/>
  <c r="AB76" s="1"/>
  <c r="AA53"/>
  <c r="AA76" s="1"/>
  <c r="Z53"/>
  <c r="Z76" s="1"/>
  <c r="Y53"/>
  <c r="Y76" s="1"/>
  <c r="X53"/>
  <c r="X76" s="1"/>
  <c r="W53"/>
  <c r="W76" s="1"/>
  <c r="V53"/>
  <c r="V76" s="1"/>
  <c r="T53"/>
  <c r="T76" s="1"/>
  <c r="S53"/>
  <c r="S76" s="1"/>
  <c r="Q53"/>
  <c r="Q76" s="1"/>
  <c r="P53"/>
  <c r="P76" s="1"/>
  <c r="O53"/>
  <c r="O76" s="1"/>
  <c r="N53"/>
  <c r="N76" s="1"/>
  <c r="M53"/>
  <c r="M76" s="1"/>
  <c r="L53"/>
  <c r="L76" s="1"/>
  <c r="K53"/>
  <c r="K76" s="1"/>
  <c r="J53"/>
  <c r="J76" s="1"/>
  <c r="I53"/>
  <c r="I76" s="1"/>
  <c r="H53"/>
  <c r="H76" s="1"/>
  <c r="G53"/>
  <c r="G76" s="1"/>
  <c r="F53"/>
  <c r="F76" s="1"/>
  <c r="E53"/>
  <c r="E76" s="1"/>
  <c r="D53"/>
  <c r="D76" s="1"/>
  <c r="AL52"/>
  <c r="AL75" s="1"/>
  <c r="AK52"/>
  <c r="AK75" s="1"/>
  <c r="AI52"/>
  <c r="AI75" s="1"/>
  <c r="AH52"/>
  <c r="AH75" s="1"/>
  <c r="AG52"/>
  <c r="AF52"/>
  <c r="AF75" s="1"/>
  <c r="AE52"/>
  <c r="AE75" s="1"/>
  <c r="AD52"/>
  <c r="AD75" s="1"/>
  <c r="AC52"/>
  <c r="AC75" s="1"/>
  <c r="AB52"/>
  <c r="AB75" s="1"/>
  <c r="AA52"/>
  <c r="AA75" s="1"/>
  <c r="Z52"/>
  <c r="Z75" s="1"/>
  <c r="Y52"/>
  <c r="Y75" s="1"/>
  <c r="X52"/>
  <c r="X75" s="1"/>
  <c r="W52"/>
  <c r="W75" s="1"/>
  <c r="V52"/>
  <c r="V75" s="1"/>
  <c r="T52"/>
  <c r="T75" s="1"/>
  <c r="S52"/>
  <c r="S75" s="1"/>
  <c r="Q52"/>
  <c r="Q75" s="1"/>
  <c r="P52"/>
  <c r="P75" s="1"/>
  <c r="O52"/>
  <c r="O75" s="1"/>
  <c r="N52"/>
  <c r="N75" s="1"/>
  <c r="M52"/>
  <c r="L52"/>
  <c r="L75" s="1"/>
  <c r="K52"/>
  <c r="K75" s="1"/>
  <c r="J52"/>
  <c r="J75" s="1"/>
  <c r="I52"/>
  <c r="I75" s="1"/>
  <c r="H52"/>
  <c r="H75" s="1"/>
  <c r="G52"/>
  <c r="G75" s="1"/>
  <c r="F52"/>
  <c r="F75" s="1"/>
  <c r="E52"/>
  <c r="D52"/>
  <c r="D75" s="1"/>
  <c r="AL51"/>
  <c r="AL74" s="1"/>
  <c r="AI51"/>
  <c r="AI74" s="1"/>
  <c r="AH51"/>
  <c r="AH74" s="1"/>
  <c r="AG51"/>
  <c r="AG74" s="1"/>
  <c r="AF51"/>
  <c r="AF74" s="1"/>
  <c r="AE51"/>
  <c r="AE74" s="1"/>
  <c r="AD51"/>
  <c r="AD74" s="1"/>
  <c r="AC51"/>
  <c r="AC74" s="1"/>
  <c r="AB51"/>
  <c r="AB74" s="1"/>
  <c r="AA51"/>
  <c r="AA74" s="1"/>
  <c r="Z51"/>
  <c r="Z74" s="1"/>
  <c r="Y51"/>
  <c r="Y74" s="1"/>
  <c r="X51"/>
  <c r="X74" s="1"/>
  <c r="W51"/>
  <c r="V51"/>
  <c r="V74" s="1"/>
  <c r="S51"/>
  <c r="S74" s="1"/>
  <c r="R51"/>
  <c r="Q51"/>
  <c r="Q74" s="1"/>
  <c r="P51"/>
  <c r="P74" s="1"/>
  <c r="N51"/>
  <c r="K51"/>
  <c r="K74" s="1"/>
  <c r="J51"/>
  <c r="J74" s="1"/>
  <c r="I51"/>
  <c r="I74" s="1"/>
  <c r="H51"/>
  <c r="H74" s="1"/>
  <c r="G51"/>
  <c r="G74" s="1"/>
  <c r="AL62" i="26"/>
  <c r="AL85" s="1"/>
  <c r="AK62"/>
  <c r="AK85" s="1"/>
  <c r="AI62"/>
  <c r="AI85" s="1"/>
  <c r="AH62"/>
  <c r="AH85" s="1"/>
  <c r="AG62"/>
  <c r="AG85" s="1"/>
  <c r="AF62"/>
  <c r="AF85" s="1"/>
  <c r="AE62"/>
  <c r="AE85" s="1"/>
  <c r="AD62"/>
  <c r="AD85" s="1"/>
  <c r="AC62"/>
  <c r="AC85" s="1"/>
  <c r="AB62"/>
  <c r="AB85" s="1"/>
  <c r="AA62"/>
  <c r="AA85" s="1"/>
  <c r="Z62"/>
  <c r="Z85" s="1"/>
  <c r="Y62"/>
  <c r="Y85" s="1"/>
  <c r="X62"/>
  <c r="X85" s="1"/>
  <c r="W62"/>
  <c r="W85" s="1"/>
  <c r="V62"/>
  <c r="V85" s="1"/>
  <c r="T62"/>
  <c r="T85" s="1"/>
  <c r="S62"/>
  <c r="S85" s="1"/>
  <c r="Q62"/>
  <c r="Q85" s="1"/>
  <c r="P62"/>
  <c r="P85" s="1"/>
  <c r="O62"/>
  <c r="O85" s="1"/>
  <c r="N62"/>
  <c r="N85" s="1"/>
  <c r="M62"/>
  <c r="M85" s="1"/>
  <c r="L62"/>
  <c r="L85" s="1"/>
  <c r="K62"/>
  <c r="K85" s="1"/>
  <c r="J62"/>
  <c r="J85" s="1"/>
  <c r="I62"/>
  <c r="I85" s="1"/>
  <c r="H62"/>
  <c r="H85" s="1"/>
  <c r="G62"/>
  <c r="G85" s="1"/>
  <c r="F62"/>
  <c r="F85" s="1"/>
  <c r="E62"/>
  <c r="E85" s="1"/>
  <c r="D62"/>
  <c r="D85" s="1"/>
  <c r="AL61"/>
  <c r="AL84" s="1"/>
  <c r="AK61"/>
  <c r="AK84" s="1"/>
  <c r="AI61"/>
  <c r="AI84" s="1"/>
  <c r="AH61"/>
  <c r="AG61"/>
  <c r="AG84" s="1"/>
  <c r="AF61"/>
  <c r="AF84" s="1"/>
  <c r="AE61"/>
  <c r="AE84" s="1"/>
  <c r="AD61"/>
  <c r="AD84" s="1"/>
  <c r="AC61"/>
  <c r="AC84" s="1"/>
  <c r="AB61"/>
  <c r="AB84" s="1"/>
  <c r="AA61"/>
  <c r="AA84" s="1"/>
  <c r="Z61"/>
  <c r="Z84" s="1"/>
  <c r="Y61"/>
  <c r="Y84" s="1"/>
  <c r="X61"/>
  <c r="X84" s="1"/>
  <c r="W61"/>
  <c r="W84" s="1"/>
  <c r="V61"/>
  <c r="T61"/>
  <c r="T84" s="1"/>
  <c r="S61"/>
  <c r="S84" s="1"/>
  <c r="Q61"/>
  <c r="Q84" s="1"/>
  <c r="P61"/>
  <c r="P84" s="1"/>
  <c r="O61"/>
  <c r="O84" s="1"/>
  <c r="N61"/>
  <c r="N84" s="1"/>
  <c r="M61"/>
  <c r="M84" s="1"/>
  <c r="L61"/>
  <c r="L84" s="1"/>
  <c r="K61"/>
  <c r="K84" s="1"/>
  <c r="J61"/>
  <c r="J84" s="1"/>
  <c r="I61"/>
  <c r="I84" s="1"/>
  <c r="H61"/>
  <c r="H84" s="1"/>
  <c r="G61"/>
  <c r="G84" s="1"/>
  <c r="F61"/>
  <c r="F84" s="1"/>
  <c r="E61"/>
  <c r="E84" s="1"/>
  <c r="D61"/>
  <c r="D84" s="1"/>
  <c r="AL60"/>
  <c r="AL83" s="1"/>
  <c r="AK60"/>
  <c r="AK83" s="1"/>
  <c r="AN83" s="1"/>
  <c r="AI60"/>
  <c r="AI83" s="1"/>
  <c r="AH60"/>
  <c r="AH83" s="1"/>
  <c r="AG60"/>
  <c r="AG83" s="1"/>
  <c r="AF60"/>
  <c r="AF83" s="1"/>
  <c r="AE60"/>
  <c r="AE83" s="1"/>
  <c r="AD60"/>
  <c r="AD83" s="1"/>
  <c r="AC60"/>
  <c r="AC83" s="1"/>
  <c r="AB60"/>
  <c r="AB83" s="1"/>
  <c r="AA60"/>
  <c r="AA83" s="1"/>
  <c r="Z60"/>
  <c r="Z83" s="1"/>
  <c r="Y60"/>
  <c r="Y83" s="1"/>
  <c r="X60"/>
  <c r="X83" s="1"/>
  <c r="W60"/>
  <c r="W83" s="1"/>
  <c r="V60"/>
  <c r="V83" s="1"/>
  <c r="T60"/>
  <c r="T83" s="1"/>
  <c r="S60"/>
  <c r="S83" s="1"/>
  <c r="Q60"/>
  <c r="Q83" s="1"/>
  <c r="P60"/>
  <c r="P83" s="1"/>
  <c r="O60"/>
  <c r="O83" s="1"/>
  <c r="N60"/>
  <c r="N83" s="1"/>
  <c r="M60"/>
  <c r="M83" s="1"/>
  <c r="L60"/>
  <c r="L83" s="1"/>
  <c r="K60"/>
  <c r="K83" s="1"/>
  <c r="J60"/>
  <c r="J83" s="1"/>
  <c r="I60"/>
  <c r="I83" s="1"/>
  <c r="H60"/>
  <c r="H83" s="1"/>
  <c r="G60"/>
  <c r="G83" s="1"/>
  <c r="F60"/>
  <c r="F83" s="1"/>
  <c r="E60"/>
  <c r="E83" s="1"/>
  <c r="D60"/>
  <c r="D83" s="1"/>
  <c r="AL59"/>
  <c r="AL82" s="1"/>
  <c r="AK59"/>
  <c r="AK82" s="1"/>
  <c r="AN82" s="1"/>
  <c r="AI59"/>
  <c r="AI82" s="1"/>
  <c r="AH59"/>
  <c r="AH82" s="1"/>
  <c r="AG59"/>
  <c r="AG82" s="1"/>
  <c r="AF59"/>
  <c r="AF82" s="1"/>
  <c r="AE59"/>
  <c r="AE82" s="1"/>
  <c r="AD59"/>
  <c r="AD82" s="1"/>
  <c r="AC59"/>
  <c r="AC82" s="1"/>
  <c r="AB59"/>
  <c r="AB82" s="1"/>
  <c r="AA59"/>
  <c r="AA82" s="1"/>
  <c r="Z59"/>
  <c r="Z82" s="1"/>
  <c r="Y59"/>
  <c r="Y82" s="1"/>
  <c r="X59"/>
  <c r="X82" s="1"/>
  <c r="W59"/>
  <c r="W82" s="1"/>
  <c r="V59"/>
  <c r="V82" s="1"/>
  <c r="T59"/>
  <c r="T82" s="1"/>
  <c r="S59"/>
  <c r="S82" s="1"/>
  <c r="R59"/>
  <c r="Q59"/>
  <c r="Q82" s="1"/>
  <c r="P59"/>
  <c r="P82" s="1"/>
  <c r="O59"/>
  <c r="O82" s="1"/>
  <c r="N59"/>
  <c r="N82" s="1"/>
  <c r="M59"/>
  <c r="M82" s="1"/>
  <c r="L59"/>
  <c r="L82" s="1"/>
  <c r="K59"/>
  <c r="K82" s="1"/>
  <c r="J59"/>
  <c r="J82" s="1"/>
  <c r="I59"/>
  <c r="I82" s="1"/>
  <c r="H59"/>
  <c r="H82" s="1"/>
  <c r="G59"/>
  <c r="G82" s="1"/>
  <c r="F59"/>
  <c r="F82" s="1"/>
  <c r="E59"/>
  <c r="E82" s="1"/>
  <c r="D59"/>
  <c r="D82" s="1"/>
  <c r="AL58"/>
  <c r="AL81" s="1"/>
  <c r="AK58"/>
  <c r="AK81" s="1"/>
  <c r="AI58"/>
  <c r="AI81" s="1"/>
  <c r="AH58"/>
  <c r="AH81" s="1"/>
  <c r="AG58"/>
  <c r="AG81" s="1"/>
  <c r="R81" s="1"/>
  <c r="AF58"/>
  <c r="AF81" s="1"/>
  <c r="AE58"/>
  <c r="AE81" s="1"/>
  <c r="AD58"/>
  <c r="AD81" s="1"/>
  <c r="AC58"/>
  <c r="AC81" s="1"/>
  <c r="AB58"/>
  <c r="AB81" s="1"/>
  <c r="AA58"/>
  <c r="AA81" s="1"/>
  <c r="Z58"/>
  <c r="Z81" s="1"/>
  <c r="Y58"/>
  <c r="Y81" s="1"/>
  <c r="X58"/>
  <c r="X81" s="1"/>
  <c r="W58"/>
  <c r="W81" s="1"/>
  <c r="V58"/>
  <c r="V81" s="1"/>
  <c r="T58"/>
  <c r="T81" s="1"/>
  <c r="S58"/>
  <c r="S81" s="1"/>
  <c r="Q58"/>
  <c r="Q81" s="1"/>
  <c r="P58"/>
  <c r="P81" s="1"/>
  <c r="O58"/>
  <c r="O81" s="1"/>
  <c r="N58"/>
  <c r="N81" s="1"/>
  <c r="M58"/>
  <c r="M81" s="1"/>
  <c r="L58"/>
  <c r="L81" s="1"/>
  <c r="K58"/>
  <c r="K81" s="1"/>
  <c r="J58"/>
  <c r="J81" s="1"/>
  <c r="I58"/>
  <c r="I81" s="1"/>
  <c r="H58"/>
  <c r="H81" s="1"/>
  <c r="G58"/>
  <c r="G81" s="1"/>
  <c r="F58"/>
  <c r="F81" s="1"/>
  <c r="E58"/>
  <c r="E81" s="1"/>
  <c r="D58"/>
  <c r="D81" s="1"/>
  <c r="AL57"/>
  <c r="AL80" s="1"/>
  <c r="AK57"/>
  <c r="AK80" s="1"/>
  <c r="AI57"/>
  <c r="AI80" s="1"/>
  <c r="AH57"/>
  <c r="AH80" s="1"/>
  <c r="AG57"/>
  <c r="AG80" s="1"/>
  <c r="AF57"/>
  <c r="AF80" s="1"/>
  <c r="AE57"/>
  <c r="AE80" s="1"/>
  <c r="AD57"/>
  <c r="AD80" s="1"/>
  <c r="AC57"/>
  <c r="AC80" s="1"/>
  <c r="AB57"/>
  <c r="AB80" s="1"/>
  <c r="AA57"/>
  <c r="AA80" s="1"/>
  <c r="Z57"/>
  <c r="Z80" s="1"/>
  <c r="Y57"/>
  <c r="Y80" s="1"/>
  <c r="X57"/>
  <c r="X80" s="1"/>
  <c r="W57"/>
  <c r="W80" s="1"/>
  <c r="V57"/>
  <c r="V80" s="1"/>
  <c r="T57"/>
  <c r="T80" s="1"/>
  <c r="S57"/>
  <c r="S80" s="1"/>
  <c r="Q57"/>
  <c r="Q80" s="1"/>
  <c r="P57"/>
  <c r="P80" s="1"/>
  <c r="O57"/>
  <c r="O80" s="1"/>
  <c r="N57"/>
  <c r="N80" s="1"/>
  <c r="M57"/>
  <c r="M80" s="1"/>
  <c r="L57"/>
  <c r="L80" s="1"/>
  <c r="K57"/>
  <c r="K80" s="1"/>
  <c r="J57"/>
  <c r="J80" s="1"/>
  <c r="I57"/>
  <c r="I80" s="1"/>
  <c r="H57"/>
  <c r="H80" s="1"/>
  <c r="G57"/>
  <c r="G80" s="1"/>
  <c r="F57"/>
  <c r="F80" s="1"/>
  <c r="E57"/>
  <c r="E80" s="1"/>
  <c r="D57"/>
  <c r="D80" s="1"/>
  <c r="AL56"/>
  <c r="AL79" s="1"/>
  <c r="AK56"/>
  <c r="AK79" s="1"/>
  <c r="AI56"/>
  <c r="AI79" s="1"/>
  <c r="AH56"/>
  <c r="AH79" s="1"/>
  <c r="AG56"/>
  <c r="AG79" s="1"/>
  <c r="AF56"/>
  <c r="AF79" s="1"/>
  <c r="AE56"/>
  <c r="AE79" s="1"/>
  <c r="AD56"/>
  <c r="AD79" s="1"/>
  <c r="AC56"/>
  <c r="AC79" s="1"/>
  <c r="AB56"/>
  <c r="AB79" s="1"/>
  <c r="AA56"/>
  <c r="AA79" s="1"/>
  <c r="Z56"/>
  <c r="Z79" s="1"/>
  <c r="Y56"/>
  <c r="Y79" s="1"/>
  <c r="X56"/>
  <c r="X79" s="1"/>
  <c r="W56"/>
  <c r="W79" s="1"/>
  <c r="V56"/>
  <c r="V79" s="1"/>
  <c r="T56"/>
  <c r="T79" s="1"/>
  <c r="S56"/>
  <c r="S79" s="1"/>
  <c r="Q56"/>
  <c r="Q79" s="1"/>
  <c r="P56"/>
  <c r="P79" s="1"/>
  <c r="O56"/>
  <c r="N56"/>
  <c r="N79" s="1"/>
  <c r="M56"/>
  <c r="M79" s="1"/>
  <c r="L56"/>
  <c r="L79" s="1"/>
  <c r="K56"/>
  <c r="K79" s="1"/>
  <c r="J56"/>
  <c r="J79" s="1"/>
  <c r="I56"/>
  <c r="I79" s="1"/>
  <c r="H56"/>
  <c r="H79" s="1"/>
  <c r="G56"/>
  <c r="G79" s="1"/>
  <c r="F56"/>
  <c r="F79" s="1"/>
  <c r="E56"/>
  <c r="E79" s="1"/>
  <c r="D56"/>
  <c r="D79" s="1"/>
  <c r="AL55"/>
  <c r="AL78" s="1"/>
  <c r="AK55"/>
  <c r="AK78" s="1"/>
  <c r="AI55"/>
  <c r="AI78" s="1"/>
  <c r="AH55"/>
  <c r="AH78" s="1"/>
  <c r="AG55"/>
  <c r="AF55"/>
  <c r="AF78" s="1"/>
  <c r="AE55"/>
  <c r="AE78" s="1"/>
  <c r="AD55"/>
  <c r="AD78" s="1"/>
  <c r="AC55"/>
  <c r="AC78" s="1"/>
  <c r="AB55"/>
  <c r="AB78" s="1"/>
  <c r="AA55"/>
  <c r="AA78" s="1"/>
  <c r="Z55"/>
  <c r="Z78" s="1"/>
  <c r="Y55"/>
  <c r="Y78" s="1"/>
  <c r="X55"/>
  <c r="X78" s="1"/>
  <c r="W55"/>
  <c r="W78" s="1"/>
  <c r="U78" s="1"/>
  <c r="V55"/>
  <c r="V78" s="1"/>
  <c r="T55"/>
  <c r="S55"/>
  <c r="S78" s="1"/>
  <c r="Q55"/>
  <c r="Q78" s="1"/>
  <c r="P55"/>
  <c r="P78" s="1"/>
  <c r="O55"/>
  <c r="O78" s="1"/>
  <c r="N55"/>
  <c r="N78" s="1"/>
  <c r="M55"/>
  <c r="M78" s="1"/>
  <c r="L55"/>
  <c r="K55"/>
  <c r="K78" s="1"/>
  <c r="J55"/>
  <c r="J78" s="1"/>
  <c r="I55"/>
  <c r="I78" s="1"/>
  <c r="H55"/>
  <c r="H78" s="1"/>
  <c r="G55"/>
  <c r="G78" s="1"/>
  <c r="F55"/>
  <c r="F78" s="1"/>
  <c r="E55"/>
  <c r="E78" s="1"/>
  <c r="D55"/>
  <c r="AL54"/>
  <c r="AL77" s="1"/>
  <c r="AK54"/>
  <c r="AK77" s="1"/>
  <c r="AN77" s="1"/>
  <c r="AI54"/>
  <c r="AI77" s="1"/>
  <c r="AH54"/>
  <c r="AH77" s="1"/>
  <c r="AG54"/>
  <c r="AG77" s="1"/>
  <c r="AF54"/>
  <c r="AF77" s="1"/>
  <c r="AE54"/>
  <c r="AE77" s="1"/>
  <c r="AD54"/>
  <c r="AD77" s="1"/>
  <c r="AC54"/>
  <c r="AC77" s="1"/>
  <c r="AB54"/>
  <c r="AB77" s="1"/>
  <c r="AA54"/>
  <c r="AA77" s="1"/>
  <c r="Z54"/>
  <c r="Z77" s="1"/>
  <c r="Y54"/>
  <c r="Y77" s="1"/>
  <c r="X54"/>
  <c r="X77" s="1"/>
  <c r="W54"/>
  <c r="W77" s="1"/>
  <c r="U54"/>
  <c r="V54"/>
  <c r="V77" s="1"/>
  <c r="T54"/>
  <c r="T77" s="1"/>
  <c r="S54"/>
  <c r="S77" s="1"/>
  <c r="Q54"/>
  <c r="Q77" s="1"/>
  <c r="P54"/>
  <c r="P77" s="1"/>
  <c r="O54"/>
  <c r="O77" s="1"/>
  <c r="N54"/>
  <c r="N77" s="1"/>
  <c r="M54"/>
  <c r="M77" s="1"/>
  <c r="L54"/>
  <c r="L77" s="1"/>
  <c r="K54"/>
  <c r="K77" s="1"/>
  <c r="J54"/>
  <c r="J77" s="1"/>
  <c r="I54"/>
  <c r="I77" s="1"/>
  <c r="H54"/>
  <c r="H77" s="1"/>
  <c r="G54"/>
  <c r="G77" s="1"/>
  <c r="F54"/>
  <c r="F77" s="1"/>
  <c r="E54"/>
  <c r="E77" s="1"/>
  <c r="D54"/>
  <c r="D77" s="1"/>
  <c r="AL53"/>
  <c r="AL76" s="1"/>
  <c r="AK53"/>
  <c r="AK76" s="1"/>
  <c r="AI53"/>
  <c r="AI76" s="1"/>
  <c r="AH53"/>
  <c r="AH76" s="1"/>
  <c r="AG53"/>
  <c r="AG76" s="1"/>
  <c r="R76" s="1"/>
  <c r="AF53"/>
  <c r="AF76" s="1"/>
  <c r="AE53"/>
  <c r="AE76" s="1"/>
  <c r="AD53"/>
  <c r="AD76" s="1"/>
  <c r="AC53"/>
  <c r="AC76" s="1"/>
  <c r="AB53"/>
  <c r="AB76" s="1"/>
  <c r="AA53"/>
  <c r="AA76" s="1"/>
  <c r="Z53"/>
  <c r="Z76" s="1"/>
  <c r="Y53"/>
  <c r="Y76" s="1"/>
  <c r="X53"/>
  <c r="X76" s="1"/>
  <c r="W53"/>
  <c r="V53"/>
  <c r="V76" s="1"/>
  <c r="T53"/>
  <c r="T76" s="1"/>
  <c r="S53"/>
  <c r="S76" s="1"/>
  <c r="R53"/>
  <c r="Q53"/>
  <c r="Q76" s="1"/>
  <c r="P53"/>
  <c r="P76" s="1"/>
  <c r="O53"/>
  <c r="O76" s="1"/>
  <c r="N53"/>
  <c r="N76" s="1"/>
  <c r="M53"/>
  <c r="M76" s="1"/>
  <c r="L53"/>
  <c r="L76" s="1"/>
  <c r="K53"/>
  <c r="K76" s="1"/>
  <c r="J53"/>
  <c r="J76" s="1"/>
  <c r="I53"/>
  <c r="I76" s="1"/>
  <c r="H53"/>
  <c r="H76" s="1"/>
  <c r="G53"/>
  <c r="G76" s="1"/>
  <c r="F53"/>
  <c r="F76" s="1"/>
  <c r="E53"/>
  <c r="E76" s="1"/>
  <c r="D53"/>
  <c r="D76" s="1"/>
  <c r="AL52"/>
  <c r="AL75" s="1"/>
  <c r="AK52"/>
  <c r="AK75" s="1"/>
  <c r="AN75" s="1"/>
  <c r="AI52"/>
  <c r="AI75" s="1"/>
  <c r="AH52"/>
  <c r="AH75" s="1"/>
  <c r="AG52"/>
  <c r="AG75" s="1"/>
  <c r="AF52"/>
  <c r="AF75" s="1"/>
  <c r="AE52"/>
  <c r="AE75" s="1"/>
  <c r="AD52"/>
  <c r="AD75" s="1"/>
  <c r="AC52"/>
  <c r="AC75" s="1"/>
  <c r="AB52"/>
  <c r="AB75" s="1"/>
  <c r="AA52"/>
  <c r="AA75" s="1"/>
  <c r="Z52"/>
  <c r="Z75" s="1"/>
  <c r="Y52"/>
  <c r="Y75" s="1"/>
  <c r="X52"/>
  <c r="X75" s="1"/>
  <c r="W52"/>
  <c r="W75" s="1"/>
  <c r="V52"/>
  <c r="V75" s="1"/>
  <c r="T52"/>
  <c r="T75" s="1"/>
  <c r="S52"/>
  <c r="S75" s="1"/>
  <c r="Q52"/>
  <c r="Q75" s="1"/>
  <c r="P52"/>
  <c r="P75" s="1"/>
  <c r="O52"/>
  <c r="O75" s="1"/>
  <c r="N52"/>
  <c r="N75" s="1"/>
  <c r="M52"/>
  <c r="M75" s="1"/>
  <c r="L52"/>
  <c r="L75" s="1"/>
  <c r="K52"/>
  <c r="K75" s="1"/>
  <c r="J52"/>
  <c r="J75" s="1"/>
  <c r="I52"/>
  <c r="I75" s="1"/>
  <c r="H52"/>
  <c r="H75" s="1"/>
  <c r="G52"/>
  <c r="G75" s="1"/>
  <c r="F52"/>
  <c r="E52"/>
  <c r="E75" s="1"/>
  <c r="D52"/>
  <c r="D75" s="1"/>
  <c r="AL51"/>
  <c r="AL74" s="1"/>
  <c r="AI51"/>
  <c r="AI74" s="1"/>
  <c r="AH51"/>
  <c r="AH74" s="1"/>
  <c r="AG51"/>
  <c r="AG74" s="1"/>
  <c r="AF51"/>
  <c r="AF74" s="1"/>
  <c r="AE51"/>
  <c r="AE74" s="1"/>
  <c r="AD51"/>
  <c r="AD74" s="1"/>
  <c r="AC51"/>
  <c r="AC74" s="1"/>
  <c r="AB51"/>
  <c r="AB74" s="1"/>
  <c r="AA51"/>
  <c r="AA74" s="1"/>
  <c r="Z51"/>
  <c r="Z74" s="1"/>
  <c r="Y51"/>
  <c r="Y74" s="1"/>
  <c r="X51"/>
  <c r="X74" s="1"/>
  <c r="W51"/>
  <c r="W74" s="1"/>
  <c r="V51"/>
  <c r="V74" s="1"/>
  <c r="S51"/>
  <c r="S74" s="1"/>
  <c r="R51"/>
  <c r="Q51"/>
  <c r="Q74" s="1"/>
  <c r="Q86" s="1"/>
  <c r="P51"/>
  <c r="P74" s="1"/>
  <c r="N51"/>
  <c r="N74" s="1"/>
  <c r="K51"/>
  <c r="K74" s="1"/>
  <c r="J51"/>
  <c r="J74" s="1"/>
  <c r="I51"/>
  <c r="I74" s="1"/>
  <c r="H51"/>
  <c r="H74" s="1"/>
  <c r="G51"/>
  <c r="G74" s="1"/>
  <c r="AL62" i="25"/>
  <c r="AL85" s="1"/>
  <c r="AK62"/>
  <c r="AK85" s="1"/>
  <c r="AI62"/>
  <c r="AI85" s="1"/>
  <c r="AH62"/>
  <c r="AH85" s="1"/>
  <c r="AG62"/>
  <c r="AG85" s="1"/>
  <c r="R85" s="1"/>
  <c r="AF62"/>
  <c r="AF85" s="1"/>
  <c r="AE62"/>
  <c r="AE85" s="1"/>
  <c r="AD62"/>
  <c r="AD85" s="1"/>
  <c r="AC62"/>
  <c r="AC85" s="1"/>
  <c r="AB62"/>
  <c r="AB85" s="1"/>
  <c r="AA62"/>
  <c r="AA85" s="1"/>
  <c r="Z62"/>
  <c r="Z85" s="1"/>
  <c r="Y62"/>
  <c r="Y85" s="1"/>
  <c r="X62"/>
  <c r="X85" s="1"/>
  <c r="W62"/>
  <c r="V62"/>
  <c r="V85" s="1"/>
  <c r="T62"/>
  <c r="T85" s="1"/>
  <c r="S62"/>
  <c r="S85" s="1"/>
  <c r="R62"/>
  <c r="Q62"/>
  <c r="Q85" s="1"/>
  <c r="P62"/>
  <c r="P85" s="1"/>
  <c r="O62"/>
  <c r="O85" s="1"/>
  <c r="N62"/>
  <c r="N85" s="1"/>
  <c r="M62"/>
  <c r="M85" s="1"/>
  <c r="L62"/>
  <c r="L85" s="1"/>
  <c r="K62"/>
  <c r="K85" s="1"/>
  <c r="J62"/>
  <c r="J85" s="1"/>
  <c r="I62"/>
  <c r="I85" s="1"/>
  <c r="H62"/>
  <c r="H85" s="1"/>
  <c r="G62"/>
  <c r="G85" s="1"/>
  <c r="F62"/>
  <c r="F85" s="1"/>
  <c r="E62"/>
  <c r="E85" s="1"/>
  <c r="D62"/>
  <c r="D85" s="1"/>
  <c r="AL61"/>
  <c r="AL84" s="1"/>
  <c r="AK61"/>
  <c r="AK84" s="1"/>
  <c r="AI61"/>
  <c r="AI84" s="1"/>
  <c r="AH61"/>
  <c r="AH84" s="1"/>
  <c r="AG61"/>
  <c r="AF61"/>
  <c r="AF84" s="1"/>
  <c r="AE61"/>
  <c r="AE84" s="1"/>
  <c r="AD61"/>
  <c r="AD84" s="1"/>
  <c r="AC61"/>
  <c r="AC84" s="1"/>
  <c r="AB61"/>
  <c r="AB84" s="1"/>
  <c r="AA61"/>
  <c r="AA84" s="1"/>
  <c r="Z61"/>
  <c r="Z84" s="1"/>
  <c r="Y61"/>
  <c r="Y84" s="1"/>
  <c r="X61"/>
  <c r="X84" s="1"/>
  <c r="W61"/>
  <c r="W84" s="1"/>
  <c r="V61"/>
  <c r="V84" s="1"/>
  <c r="T61"/>
  <c r="T84" s="1"/>
  <c r="S61"/>
  <c r="S84" s="1"/>
  <c r="Q61"/>
  <c r="Q84" s="1"/>
  <c r="P61"/>
  <c r="P84" s="1"/>
  <c r="O61"/>
  <c r="O84" s="1"/>
  <c r="N61"/>
  <c r="N84" s="1"/>
  <c r="M61"/>
  <c r="M84" s="1"/>
  <c r="L61"/>
  <c r="L84" s="1"/>
  <c r="K61"/>
  <c r="K84" s="1"/>
  <c r="J61"/>
  <c r="J84" s="1"/>
  <c r="I61"/>
  <c r="I84" s="1"/>
  <c r="H61"/>
  <c r="H84" s="1"/>
  <c r="G61"/>
  <c r="G84" s="1"/>
  <c r="F61"/>
  <c r="F84" s="1"/>
  <c r="E61"/>
  <c r="E84" s="1"/>
  <c r="D61"/>
  <c r="D84" s="1"/>
  <c r="AL60"/>
  <c r="AL83" s="1"/>
  <c r="AK60"/>
  <c r="AK83" s="1"/>
  <c r="AI60"/>
  <c r="AI83" s="1"/>
  <c r="AH60"/>
  <c r="AH83" s="1"/>
  <c r="AG60"/>
  <c r="AG83" s="1"/>
  <c r="AF60"/>
  <c r="AF83" s="1"/>
  <c r="AE60"/>
  <c r="AE83" s="1"/>
  <c r="AD60"/>
  <c r="AD83" s="1"/>
  <c r="AC60"/>
  <c r="AC83" s="1"/>
  <c r="AB60"/>
  <c r="AB83" s="1"/>
  <c r="AA60"/>
  <c r="AA83" s="1"/>
  <c r="Z60"/>
  <c r="Y60"/>
  <c r="Y83" s="1"/>
  <c r="X60"/>
  <c r="X83" s="1"/>
  <c r="W60"/>
  <c r="W83" s="1"/>
  <c r="V60"/>
  <c r="V83" s="1"/>
  <c r="T60"/>
  <c r="T83" s="1"/>
  <c r="S60"/>
  <c r="S83" s="1"/>
  <c r="Q60"/>
  <c r="Q83" s="1"/>
  <c r="P60"/>
  <c r="P83" s="1"/>
  <c r="O60"/>
  <c r="O83" s="1"/>
  <c r="N60"/>
  <c r="N83" s="1"/>
  <c r="M60"/>
  <c r="M83" s="1"/>
  <c r="L60"/>
  <c r="L83" s="1"/>
  <c r="K60"/>
  <c r="K83" s="1"/>
  <c r="J60"/>
  <c r="J83" s="1"/>
  <c r="I60"/>
  <c r="I83" s="1"/>
  <c r="H60"/>
  <c r="H83" s="1"/>
  <c r="G60"/>
  <c r="G83" s="1"/>
  <c r="F60"/>
  <c r="F83" s="1"/>
  <c r="E60"/>
  <c r="E83" s="1"/>
  <c r="D60"/>
  <c r="D83" s="1"/>
  <c r="AL59"/>
  <c r="AL82" s="1"/>
  <c r="AK59"/>
  <c r="AK82" s="1"/>
  <c r="AN82" s="1"/>
  <c r="AI59"/>
  <c r="AI82" s="1"/>
  <c r="AH59"/>
  <c r="AH82" s="1"/>
  <c r="AG59"/>
  <c r="AG82" s="1"/>
  <c r="AF59"/>
  <c r="AF82" s="1"/>
  <c r="AE59"/>
  <c r="AE82" s="1"/>
  <c r="AD59"/>
  <c r="AD82" s="1"/>
  <c r="AC59"/>
  <c r="AC82" s="1"/>
  <c r="AB59"/>
  <c r="AB82" s="1"/>
  <c r="AA59"/>
  <c r="AA82" s="1"/>
  <c r="Z59"/>
  <c r="Z82" s="1"/>
  <c r="Y59"/>
  <c r="Y82" s="1"/>
  <c r="X59"/>
  <c r="X82" s="1"/>
  <c r="W59"/>
  <c r="W82" s="1"/>
  <c r="V59"/>
  <c r="V82" s="1"/>
  <c r="T59"/>
  <c r="T82" s="1"/>
  <c r="S59"/>
  <c r="S82" s="1"/>
  <c r="Q59"/>
  <c r="Q82" s="1"/>
  <c r="P59"/>
  <c r="P82" s="1"/>
  <c r="O59"/>
  <c r="O82" s="1"/>
  <c r="N59"/>
  <c r="N82" s="1"/>
  <c r="M59"/>
  <c r="M82" s="1"/>
  <c r="L59"/>
  <c r="L82" s="1"/>
  <c r="K59"/>
  <c r="K82" s="1"/>
  <c r="J59"/>
  <c r="J82" s="1"/>
  <c r="I59"/>
  <c r="I82" s="1"/>
  <c r="H59"/>
  <c r="H82" s="1"/>
  <c r="G59"/>
  <c r="G82" s="1"/>
  <c r="F59"/>
  <c r="F82" s="1"/>
  <c r="E59"/>
  <c r="E82" s="1"/>
  <c r="D59"/>
  <c r="AL58"/>
  <c r="AL81" s="1"/>
  <c r="AK58"/>
  <c r="AK81" s="1"/>
  <c r="AN81" s="1"/>
  <c r="AI58"/>
  <c r="AI81" s="1"/>
  <c r="AH58"/>
  <c r="AH81" s="1"/>
  <c r="AG58"/>
  <c r="AG81" s="1"/>
  <c r="AF58"/>
  <c r="AF81" s="1"/>
  <c r="AE58"/>
  <c r="AE81" s="1"/>
  <c r="AD58"/>
  <c r="AD81" s="1"/>
  <c r="AC58"/>
  <c r="AC81" s="1"/>
  <c r="AB58"/>
  <c r="AB81" s="1"/>
  <c r="AA58"/>
  <c r="AA81" s="1"/>
  <c r="Z58"/>
  <c r="Z81" s="1"/>
  <c r="Y58"/>
  <c r="Y81" s="1"/>
  <c r="X58"/>
  <c r="X81" s="1"/>
  <c r="W58"/>
  <c r="V58"/>
  <c r="V81" s="1"/>
  <c r="T58"/>
  <c r="T81" s="1"/>
  <c r="S58"/>
  <c r="S81" s="1"/>
  <c r="Q58"/>
  <c r="Q81" s="1"/>
  <c r="P58"/>
  <c r="P81" s="1"/>
  <c r="O58"/>
  <c r="O81" s="1"/>
  <c r="N58"/>
  <c r="N81" s="1"/>
  <c r="M58"/>
  <c r="M81" s="1"/>
  <c r="L58"/>
  <c r="L81" s="1"/>
  <c r="K58"/>
  <c r="K81" s="1"/>
  <c r="J58"/>
  <c r="J81" s="1"/>
  <c r="I58"/>
  <c r="I81" s="1"/>
  <c r="H58"/>
  <c r="H81" s="1"/>
  <c r="G58"/>
  <c r="G81" s="1"/>
  <c r="F58"/>
  <c r="F81" s="1"/>
  <c r="E58"/>
  <c r="E81" s="1"/>
  <c r="D58"/>
  <c r="D81" s="1"/>
  <c r="AL57"/>
  <c r="AL80" s="1"/>
  <c r="AK57"/>
  <c r="AK80" s="1"/>
  <c r="AI57"/>
  <c r="AI80" s="1"/>
  <c r="AH57"/>
  <c r="AH80" s="1"/>
  <c r="AG57"/>
  <c r="AF57"/>
  <c r="AF80" s="1"/>
  <c r="AE57"/>
  <c r="AE80" s="1"/>
  <c r="AD57"/>
  <c r="AD80" s="1"/>
  <c r="AC57"/>
  <c r="AC80" s="1"/>
  <c r="AB57"/>
  <c r="AB80" s="1"/>
  <c r="AA57"/>
  <c r="AA80" s="1"/>
  <c r="Z57"/>
  <c r="Z80" s="1"/>
  <c r="Y57"/>
  <c r="Y80" s="1"/>
  <c r="X57"/>
  <c r="X80" s="1"/>
  <c r="W57"/>
  <c r="W80" s="1"/>
  <c r="V57"/>
  <c r="V80" s="1"/>
  <c r="T57"/>
  <c r="T80" s="1"/>
  <c r="S57"/>
  <c r="S80" s="1"/>
  <c r="Q57"/>
  <c r="Q80" s="1"/>
  <c r="P57"/>
  <c r="P80" s="1"/>
  <c r="O57"/>
  <c r="O80" s="1"/>
  <c r="N57"/>
  <c r="N80" s="1"/>
  <c r="M57"/>
  <c r="M80" s="1"/>
  <c r="L57"/>
  <c r="L80" s="1"/>
  <c r="K57"/>
  <c r="K80" s="1"/>
  <c r="J57"/>
  <c r="J80" s="1"/>
  <c r="I57"/>
  <c r="I80" s="1"/>
  <c r="H57"/>
  <c r="H80" s="1"/>
  <c r="G57"/>
  <c r="G80" s="1"/>
  <c r="F57"/>
  <c r="F80" s="1"/>
  <c r="E57"/>
  <c r="E80" s="1"/>
  <c r="D57"/>
  <c r="D80" s="1"/>
  <c r="AL56"/>
  <c r="AL79" s="1"/>
  <c r="AK56"/>
  <c r="AK79" s="1"/>
  <c r="AN79" s="1"/>
  <c r="AI56"/>
  <c r="AI79" s="1"/>
  <c r="AH56"/>
  <c r="AH79" s="1"/>
  <c r="AG56"/>
  <c r="AG79" s="1"/>
  <c r="AF56"/>
  <c r="AF79" s="1"/>
  <c r="AE56"/>
  <c r="AE79" s="1"/>
  <c r="AD56"/>
  <c r="AD79" s="1"/>
  <c r="AC56"/>
  <c r="AC79" s="1"/>
  <c r="AB56"/>
  <c r="AB79" s="1"/>
  <c r="AA56"/>
  <c r="AA79" s="1"/>
  <c r="Z56"/>
  <c r="Z79" s="1"/>
  <c r="Y56"/>
  <c r="Y79" s="1"/>
  <c r="X56"/>
  <c r="X79" s="1"/>
  <c r="W56"/>
  <c r="V56"/>
  <c r="V79" s="1"/>
  <c r="T56"/>
  <c r="T79" s="1"/>
  <c r="S56"/>
  <c r="S79" s="1"/>
  <c r="Q56"/>
  <c r="Q79" s="1"/>
  <c r="P56"/>
  <c r="P79" s="1"/>
  <c r="O56"/>
  <c r="O79" s="1"/>
  <c r="N56"/>
  <c r="N79" s="1"/>
  <c r="M56"/>
  <c r="M79" s="1"/>
  <c r="L56"/>
  <c r="L79" s="1"/>
  <c r="K56"/>
  <c r="K79" s="1"/>
  <c r="J56"/>
  <c r="J79" s="1"/>
  <c r="I56"/>
  <c r="I79" s="1"/>
  <c r="H56"/>
  <c r="H79" s="1"/>
  <c r="G56"/>
  <c r="G79" s="1"/>
  <c r="F56"/>
  <c r="F79" s="1"/>
  <c r="E56"/>
  <c r="E79" s="1"/>
  <c r="D56"/>
  <c r="D79" s="1"/>
  <c r="AL55"/>
  <c r="AL78" s="1"/>
  <c r="AK55"/>
  <c r="AK78" s="1"/>
  <c r="AI55"/>
  <c r="AI78" s="1"/>
  <c r="AH55"/>
  <c r="AH78" s="1"/>
  <c r="AG55"/>
  <c r="AG78" s="1"/>
  <c r="AF55"/>
  <c r="AF78" s="1"/>
  <c r="AE55"/>
  <c r="AE78" s="1"/>
  <c r="AD55"/>
  <c r="AD78" s="1"/>
  <c r="AC55"/>
  <c r="AC78" s="1"/>
  <c r="AB55"/>
  <c r="AB78" s="1"/>
  <c r="AA55"/>
  <c r="AA78" s="1"/>
  <c r="Z55"/>
  <c r="Y55"/>
  <c r="Y78" s="1"/>
  <c r="X55"/>
  <c r="X78" s="1"/>
  <c r="W55"/>
  <c r="W78" s="1"/>
  <c r="U78" s="1"/>
  <c r="V55"/>
  <c r="V78" s="1"/>
  <c r="T55"/>
  <c r="T78" s="1"/>
  <c r="S55"/>
  <c r="S78" s="1"/>
  <c r="Q55"/>
  <c r="Q78" s="1"/>
  <c r="P55"/>
  <c r="P78" s="1"/>
  <c r="O55"/>
  <c r="O78" s="1"/>
  <c r="N55"/>
  <c r="N78" s="1"/>
  <c r="M55"/>
  <c r="M78" s="1"/>
  <c r="L55"/>
  <c r="L78" s="1"/>
  <c r="K55"/>
  <c r="K78" s="1"/>
  <c r="J55"/>
  <c r="J78" s="1"/>
  <c r="I55"/>
  <c r="I78" s="1"/>
  <c r="H55"/>
  <c r="H78" s="1"/>
  <c r="G55"/>
  <c r="G78" s="1"/>
  <c r="F55"/>
  <c r="F78" s="1"/>
  <c r="E55"/>
  <c r="E78" s="1"/>
  <c r="D55"/>
  <c r="D78" s="1"/>
  <c r="AL54"/>
  <c r="AL77" s="1"/>
  <c r="AK54"/>
  <c r="AK77" s="1"/>
  <c r="AI54"/>
  <c r="AI77" s="1"/>
  <c r="AH54"/>
  <c r="AH77" s="1"/>
  <c r="AG54"/>
  <c r="AF54"/>
  <c r="AF77" s="1"/>
  <c r="AE54"/>
  <c r="AE77" s="1"/>
  <c r="AD54"/>
  <c r="AD77" s="1"/>
  <c r="AC54"/>
  <c r="AC77" s="1"/>
  <c r="AB54"/>
  <c r="AB77" s="1"/>
  <c r="AA54"/>
  <c r="AA77" s="1"/>
  <c r="Z54"/>
  <c r="Z77" s="1"/>
  <c r="Y54"/>
  <c r="Y77" s="1"/>
  <c r="X54"/>
  <c r="X77" s="1"/>
  <c r="W54"/>
  <c r="W77" s="1"/>
  <c r="V54"/>
  <c r="V77" s="1"/>
  <c r="T54"/>
  <c r="T77" s="1"/>
  <c r="S54"/>
  <c r="S77" s="1"/>
  <c r="Q54"/>
  <c r="Q77" s="1"/>
  <c r="P54"/>
  <c r="P77" s="1"/>
  <c r="O54"/>
  <c r="O77" s="1"/>
  <c r="N54"/>
  <c r="N77" s="1"/>
  <c r="M54"/>
  <c r="M77" s="1"/>
  <c r="L54"/>
  <c r="L77" s="1"/>
  <c r="K54"/>
  <c r="K77" s="1"/>
  <c r="J54"/>
  <c r="J77" s="1"/>
  <c r="I54"/>
  <c r="I77" s="1"/>
  <c r="H54"/>
  <c r="H77" s="1"/>
  <c r="G54"/>
  <c r="G77" s="1"/>
  <c r="F54"/>
  <c r="F77" s="1"/>
  <c r="E54"/>
  <c r="E77" s="1"/>
  <c r="D54"/>
  <c r="D77" s="1"/>
  <c r="AL53"/>
  <c r="AL76" s="1"/>
  <c r="AK53"/>
  <c r="AK76" s="1"/>
  <c r="AI53"/>
  <c r="AI76" s="1"/>
  <c r="AH53"/>
  <c r="AG53"/>
  <c r="AG76" s="1"/>
  <c r="AF53"/>
  <c r="AF76" s="1"/>
  <c r="AE53"/>
  <c r="AE76" s="1"/>
  <c r="AD53"/>
  <c r="AD76" s="1"/>
  <c r="AC53"/>
  <c r="AC76" s="1"/>
  <c r="AB53"/>
  <c r="AB76" s="1"/>
  <c r="AA53"/>
  <c r="AA76" s="1"/>
  <c r="Z53"/>
  <c r="Y53"/>
  <c r="Y76" s="1"/>
  <c r="X53"/>
  <c r="X76" s="1"/>
  <c r="W53"/>
  <c r="W76" s="1"/>
  <c r="V53"/>
  <c r="V76" s="1"/>
  <c r="T53"/>
  <c r="T76" s="1"/>
  <c r="S53"/>
  <c r="S76" s="1"/>
  <c r="Q53"/>
  <c r="Q76" s="1"/>
  <c r="P53"/>
  <c r="P76" s="1"/>
  <c r="O53"/>
  <c r="O76" s="1"/>
  <c r="N53"/>
  <c r="N76" s="1"/>
  <c r="M53"/>
  <c r="M76" s="1"/>
  <c r="L53"/>
  <c r="L76" s="1"/>
  <c r="K53"/>
  <c r="K76" s="1"/>
  <c r="J53"/>
  <c r="J76" s="1"/>
  <c r="I53"/>
  <c r="I76" s="1"/>
  <c r="H53"/>
  <c r="H76" s="1"/>
  <c r="G53"/>
  <c r="G76" s="1"/>
  <c r="F53"/>
  <c r="F76" s="1"/>
  <c r="E53"/>
  <c r="E76" s="1"/>
  <c r="D53"/>
  <c r="D76" s="1"/>
  <c r="AL52"/>
  <c r="AL75" s="1"/>
  <c r="AK52"/>
  <c r="AK75" s="1"/>
  <c r="AI52"/>
  <c r="AI75" s="1"/>
  <c r="AH52"/>
  <c r="AH75" s="1"/>
  <c r="AG52"/>
  <c r="AG75" s="1"/>
  <c r="AF52"/>
  <c r="AF75" s="1"/>
  <c r="AE52"/>
  <c r="AE75" s="1"/>
  <c r="AD52"/>
  <c r="AD75" s="1"/>
  <c r="AC52"/>
  <c r="AC75" s="1"/>
  <c r="AB52"/>
  <c r="AB75" s="1"/>
  <c r="AA52"/>
  <c r="AA75" s="1"/>
  <c r="Z52"/>
  <c r="Z75" s="1"/>
  <c r="Y52"/>
  <c r="Y75" s="1"/>
  <c r="X52"/>
  <c r="X75" s="1"/>
  <c r="W52"/>
  <c r="W75" s="1"/>
  <c r="V52"/>
  <c r="V75" s="1"/>
  <c r="T52"/>
  <c r="T75" s="1"/>
  <c r="S52"/>
  <c r="S75" s="1"/>
  <c r="Q52"/>
  <c r="Q75" s="1"/>
  <c r="P52"/>
  <c r="P75" s="1"/>
  <c r="O52"/>
  <c r="O75" s="1"/>
  <c r="N52"/>
  <c r="N75" s="1"/>
  <c r="M52"/>
  <c r="M75" s="1"/>
  <c r="L52"/>
  <c r="L75" s="1"/>
  <c r="K52"/>
  <c r="K75" s="1"/>
  <c r="J52"/>
  <c r="J75" s="1"/>
  <c r="I52"/>
  <c r="I75" s="1"/>
  <c r="H52"/>
  <c r="H75" s="1"/>
  <c r="G52"/>
  <c r="G75" s="1"/>
  <c r="F52"/>
  <c r="F75" s="1"/>
  <c r="E52"/>
  <c r="E75" s="1"/>
  <c r="D52"/>
  <c r="D75" s="1"/>
  <c r="AL51"/>
  <c r="AL74" s="1"/>
  <c r="AK51"/>
  <c r="AK74" s="1"/>
  <c r="AI51"/>
  <c r="AI74" s="1"/>
  <c r="AH51"/>
  <c r="AH74" s="1"/>
  <c r="AG51"/>
  <c r="AF51"/>
  <c r="AF74" s="1"/>
  <c r="AE51"/>
  <c r="AE74" s="1"/>
  <c r="AD51"/>
  <c r="AD74" s="1"/>
  <c r="AC51"/>
  <c r="AC74" s="1"/>
  <c r="AB51"/>
  <c r="AB74" s="1"/>
  <c r="AA51"/>
  <c r="AA74" s="1"/>
  <c r="Z51"/>
  <c r="Z74" s="1"/>
  <c r="Y51"/>
  <c r="Y74" s="1"/>
  <c r="X51"/>
  <c r="X74" s="1"/>
  <c r="W51"/>
  <c r="W74" s="1"/>
  <c r="V51"/>
  <c r="V74" s="1"/>
  <c r="T51"/>
  <c r="T74" s="1"/>
  <c r="S51"/>
  <c r="S74" s="1"/>
  <c r="Q51"/>
  <c r="Q74" s="1"/>
  <c r="P51"/>
  <c r="P74" s="1"/>
  <c r="O51"/>
  <c r="O74" s="1"/>
  <c r="N51"/>
  <c r="N74" s="1"/>
  <c r="M51"/>
  <c r="M74" s="1"/>
  <c r="L51"/>
  <c r="L74" s="1"/>
  <c r="K51"/>
  <c r="K74" s="1"/>
  <c r="J51"/>
  <c r="J74" s="1"/>
  <c r="I51"/>
  <c r="I74" s="1"/>
  <c r="H51"/>
  <c r="H74" s="1"/>
  <c r="G51"/>
  <c r="G74" s="1"/>
  <c r="F51"/>
  <c r="F74" s="1"/>
  <c r="E51"/>
  <c r="E74" s="1"/>
  <c r="D51"/>
  <c r="D74" s="1"/>
  <c r="AL62" i="24"/>
  <c r="AL85" s="1"/>
  <c r="AK62"/>
  <c r="AK85" s="1"/>
  <c r="AI62"/>
  <c r="AI85" s="1"/>
  <c r="AH62"/>
  <c r="AH85" s="1"/>
  <c r="AG62"/>
  <c r="AG85" s="1"/>
  <c r="AF62"/>
  <c r="AF85" s="1"/>
  <c r="AE62"/>
  <c r="AE85" s="1"/>
  <c r="AD62"/>
  <c r="AD85" s="1"/>
  <c r="AC62"/>
  <c r="AC85" s="1"/>
  <c r="AB62"/>
  <c r="AB85" s="1"/>
  <c r="AA62"/>
  <c r="AA85" s="1"/>
  <c r="Z62"/>
  <c r="Z85" s="1"/>
  <c r="Y62"/>
  <c r="Y85" s="1"/>
  <c r="X62"/>
  <c r="X85" s="1"/>
  <c r="W62"/>
  <c r="W85" s="1"/>
  <c r="V62"/>
  <c r="V85" s="1"/>
  <c r="T62"/>
  <c r="T85" s="1"/>
  <c r="S62"/>
  <c r="S85" s="1"/>
  <c r="Q62"/>
  <c r="Q85" s="1"/>
  <c r="P62"/>
  <c r="P85" s="1"/>
  <c r="O62"/>
  <c r="O85" s="1"/>
  <c r="N62"/>
  <c r="N85" s="1"/>
  <c r="M62"/>
  <c r="M85" s="1"/>
  <c r="L62"/>
  <c r="L85" s="1"/>
  <c r="K62"/>
  <c r="K85" s="1"/>
  <c r="J62"/>
  <c r="J85" s="1"/>
  <c r="I62"/>
  <c r="I85" s="1"/>
  <c r="H62"/>
  <c r="H85" s="1"/>
  <c r="G62"/>
  <c r="G85" s="1"/>
  <c r="F62"/>
  <c r="F85" s="1"/>
  <c r="E62"/>
  <c r="E85" s="1"/>
  <c r="D62"/>
  <c r="D85" s="1"/>
  <c r="AL61"/>
  <c r="AL84" s="1"/>
  <c r="AK61"/>
  <c r="AK84" s="1"/>
  <c r="AI61"/>
  <c r="AI84" s="1"/>
  <c r="AH61"/>
  <c r="AH84" s="1"/>
  <c r="AG61"/>
  <c r="AG84" s="1"/>
  <c r="AF61"/>
  <c r="AF84" s="1"/>
  <c r="AE61"/>
  <c r="AE84" s="1"/>
  <c r="AD61"/>
  <c r="AD84" s="1"/>
  <c r="AC61"/>
  <c r="AC84" s="1"/>
  <c r="AB61"/>
  <c r="AB84" s="1"/>
  <c r="AA61"/>
  <c r="AA84" s="1"/>
  <c r="Z61"/>
  <c r="Z84" s="1"/>
  <c r="Y61"/>
  <c r="Y84" s="1"/>
  <c r="X61"/>
  <c r="X84" s="1"/>
  <c r="W61"/>
  <c r="W84" s="1"/>
  <c r="V61"/>
  <c r="V84" s="1"/>
  <c r="T61"/>
  <c r="T84" s="1"/>
  <c r="S61"/>
  <c r="S84" s="1"/>
  <c r="Q61"/>
  <c r="Q84" s="1"/>
  <c r="P61"/>
  <c r="P84" s="1"/>
  <c r="O61"/>
  <c r="O84" s="1"/>
  <c r="N61"/>
  <c r="N84" s="1"/>
  <c r="M61"/>
  <c r="M84" s="1"/>
  <c r="L61"/>
  <c r="L84" s="1"/>
  <c r="K61"/>
  <c r="K84" s="1"/>
  <c r="J61"/>
  <c r="J84" s="1"/>
  <c r="I61"/>
  <c r="I84" s="1"/>
  <c r="H61"/>
  <c r="H84" s="1"/>
  <c r="G61"/>
  <c r="G84" s="1"/>
  <c r="F61"/>
  <c r="F84" s="1"/>
  <c r="E61"/>
  <c r="E84" s="1"/>
  <c r="D61"/>
  <c r="D84" s="1"/>
  <c r="AL60"/>
  <c r="AL83" s="1"/>
  <c r="AK60"/>
  <c r="AK83" s="1"/>
  <c r="AI60"/>
  <c r="AI83" s="1"/>
  <c r="AH60"/>
  <c r="AH83" s="1"/>
  <c r="AG60"/>
  <c r="AF60"/>
  <c r="AF83" s="1"/>
  <c r="AE60"/>
  <c r="AE83" s="1"/>
  <c r="AD60"/>
  <c r="AD83" s="1"/>
  <c r="AC60"/>
  <c r="AC83" s="1"/>
  <c r="AB60"/>
  <c r="AB83" s="1"/>
  <c r="AA60"/>
  <c r="AA83" s="1"/>
  <c r="Z60"/>
  <c r="Z83" s="1"/>
  <c r="Y60"/>
  <c r="Y83" s="1"/>
  <c r="X60"/>
  <c r="X83" s="1"/>
  <c r="W60"/>
  <c r="W83" s="1"/>
  <c r="V60"/>
  <c r="V83" s="1"/>
  <c r="T60"/>
  <c r="T83" s="1"/>
  <c r="S60"/>
  <c r="S83" s="1"/>
  <c r="Q60"/>
  <c r="Q83" s="1"/>
  <c r="P60"/>
  <c r="P83" s="1"/>
  <c r="O60"/>
  <c r="O83" s="1"/>
  <c r="N60"/>
  <c r="N83" s="1"/>
  <c r="M60"/>
  <c r="M83" s="1"/>
  <c r="L60"/>
  <c r="L83" s="1"/>
  <c r="K60"/>
  <c r="K83" s="1"/>
  <c r="J60"/>
  <c r="J83" s="1"/>
  <c r="I60"/>
  <c r="I83" s="1"/>
  <c r="H60"/>
  <c r="H83" s="1"/>
  <c r="G60"/>
  <c r="G83" s="1"/>
  <c r="F60"/>
  <c r="F83" s="1"/>
  <c r="E60"/>
  <c r="E83" s="1"/>
  <c r="D60"/>
  <c r="D83" s="1"/>
  <c r="AL59"/>
  <c r="AL82" s="1"/>
  <c r="AK59"/>
  <c r="AK82" s="1"/>
  <c r="AI59"/>
  <c r="AI82" s="1"/>
  <c r="AH59"/>
  <c r="AH82" s="1"/>
  <c r="AG59"/>
  <c r="AG82" s="1"/>
  <c r="AF59"/>
  <c r="AF82" s="1"/>
  <c r="AE59"/>
  <c r="AE82" s="1"/>
  <c r="AD59"/>
  <c r="AD82" s="1"/>
  <c r="AC59"/>
  <c r="AC82" s="1"/>
  <c r="AB59"/>
  <c r="AB82" s="1"/>
  <c r="AA59"/>
  <c r="AA82" s="1"/>
  <c r="Z59"/>
  <c r="Y59"/>
  <c r="Y82" s="1"/>
  <c r="X59"/>
  <c r="X82" s="1"/>
  <c r="W59"/>
  <c r="W82" s="1"/>
  <c r="V59"/>
  <c r="V82" s="1"/>
  <c r="T59"/>
  <c r="T82" s="1"/>
  <c r="S59"/>
  <c r="S82" s="1"/>
  <c r="Q59"/>
  <c r="Q82" s="1"/>
  <c r="P59"/>
  <c r="P82" s="1"/>
  <c r="O59"/>
  <c r="O82" s="1"/>
  <c r="N59"/>
  <c r="N82" s="1"/>
  <c r="M59"/>
  <c r="M82" s="1"/>
  <c r="L59"/>
  <c r="L82" s="1"/>
  <c r="K59"/>
  <c r="K82" s="1"/>
  <c r="J59"/>
  <c r="J82" s="1"/>
  <c r="I59"/>
  <c r="I82" s="1"/>
  <c r="H59"/>
  <c r="H82" s="1"/>
  <c r="G59"/>
  <c r="G82" s="1"/>
  <c r="F59"/>
  <c r="F82" s="1"/>
  <c r="E59"/>
  <c r="E82" s="1"/>
  <c r="D59"/>
  <c r="D82" s="1"/>
  <c r="AL58"/>
  <c r="AL81" s="1"/>
  <c r="AK58"/>
  <c r="AK81" s="1"/>
  <c r="AI58"/>
  <c r="AI81" s="1"/>
  <c r="AH58"/>
  <c r="AH81" s="1"/>
  <c r="AG58"/>
  <c r="AG81" s="1"/>
  <c r="AF58"/>
  <c r="AF81" s="1"/>
  <c r="AE58"/>
  <c r="AE81" s="1"/>
  <c r="AD58"/>
  <c r="AD81" s="1"/>
  <c r="AC58"/>
  <c r="AC81" s="1"/>
  <c r="AB58"/>
  <c r="AB81" s="1"/>
  <c r="AA58"/>
  <c r="AA81" s="1"/>
  <c r="Z58"/>
  <c r="Z81" s="1"/>
  <c r="Y58"/>
  <c r="Y81" s="1"/>
  <c r="X58"/>
  <c r="X81" s="1"/>
  <c r="W58"/>
  <c r="W81" s="1"/>
  <c r="V58"/>
  <c r="V81" s="1"/>
  <c r="T58"/>
  <c r="T81" s="1"/>
  <c r="S58"/>
  <c r="S81" s="1"/>
  <c r="Q58"/>
  <c r="Q81" s="1"/>
  <c r="P58"/>
  <c r="P81" s="1"/>
  <c r="O58"/>
  <c r="O81" s="1"/>
  <c r="N58"/>
  <c r="N81" s="1"/>
  <c r="M58"/>
  <c r="M81" s="1"/>
  <c r="L58"/>
  <c r="L81" s="1"/>
  <c r="K58"/>
  <c r="K81" s="1"/>
  <c r="J58"/>
  <c r="J81" s="1"/>
  <c r="I58"/>
  <c r="I81" s="1"/>
  <c r="H58"/>
  <c r="H81" s="1"/>
  <c r="G58"/>
  <c r="G81" s="1"/>
  <c r="F58"/>
  <c r="F81" s="1"/>
  <c r="E58"/>
  <c r="E81" s="1"/>
  <c r="D58"/>
  <c r="D81" s="1"/>
  <c r="AL57"/>
  <c r="AL80" s="1"/>
  <c r="AK57"/>
  <c r="AK80" s="1"/>
  <c r="AN80" s="1"/>
  <c r="AI57"/>
  <c r="AI80" s="1"/>
  <c r="AH57"/>
  <c r="AH80" s="1"/>
  <c r="AG57"/>
  <c r="AG80" s="1"/>
  <c r="R80" s="1"/>
  <c r="AF57"/>
  <c r="AF80" s="1"/>
  <c r="AE57"/>
  <c r="AE80" s="1"/>
  <c r="AD57"/>
  <c r="AD80" s="1"/>
  <c r="AC57"/>
  <c r="AC80" s="1"/>
  <c r="AB57"/>
  <c r="AB80" s="1"/>
  <c r="AA57"/>
  <c r="AA80" s="1"/>
  <c r="Z57"/>
  <c r="Z80" s="1"/>
  <c r="Y57"/>
  <c r="Y80" s="1"/>
  <c r="X57"/>
  <c r="X80" s="1"/>
  <c r="W57"/>
  <c r="W80" s="1"/>
  <c r="V57"/>
  <c r="V80" s="1"/>
  <c r="T57"/>
  <c r="T80" s="1"/>
  <c r="S57"/>
  <c r="S80" s="1"/>
  <c r="Q57"/>
  <c r="Q80" s="1"/>
  <c r="P57"/>
  <c r="P80" s="1"/>
  <c r="O57"/>
  <c r="O80" s="1"/>
  <c r="N57"/>
  <c r="N80" s="1"/>
  <c r="M57"/>
  <c r="M80" s="1"/>
  <c r="L57"/>
  <c r="L80" s="1"/>
  <c r="K57"/>
  <c r="K80" s="1"/>
  <c r="J57"/>
  <c r="J80" s="1"/>
  <c r="I57"/>
  <c r="I80" s="1"/>
  <c r="H57"/>
  <c r="H80" s="1"/>
  <c r="G57"/>
  <c r="G80" s="1"/>
  <c r="F57"/>
  <c r="F80" s="1"/>
  <c r="E57"/>
  <c r="E80" s="1"/>
  <c r="D57"/>
  <c r="D80" s="1"/>
  <c r="AL56"/>
  <c r="AL79" s="1"/>
  <c r="AK56"/>
  <c r="AK79" s="1"/>
  <c r="AI56"/>
  <c r="AI79" s="1"/>
  <c r="AH56"/>
  <c r="AH79" s="1"/>
  <c r="AG56"/>
  <c r="AF56"/>
  <c r="AF79" s="1"/>
  <c r="AE56"/>
  <c r="AE79" s="1"/>
  <c r="AD56"/>
  <c r="AD79" s="1"/>
  <c r="AC56"/>
  <c r="AC79" s="1"/>
  <c r="AB56"/>
  <c r="AB79" s="1"/>
  <c r="AA56"/>
  <c r="AA79" s="1"/>
  <c r="Z56"/>
  <c r="Z79" s="1"/>
  <c r="Y56"/>
  <c r="Y79" s="1"/>
  <c r="X56"/>
  <c r="X79" s="1"/>
  <c r="W56"/>
  <c r="W79" s="1"/>
  <c r="V56"/>
  <c r="V79" s="1"/>
  <c r="T56"/>
  <c r="T79" s="1"/>
  <c r="S56"/>
  <c r="S79" s="1"/>
  <c r="Q56"/>
  <c r="Q79" s="1"/>
  <c r="P56"/>
  <c r="P79" s="1"/>
  <c r="O56"/>
  <c r="O79" s="1"/>
  <c r="N56"/>
  <c r="N79" s="1"/>
  <c r="M56"/>
  <c r="M79" s="1"/>
  <c r="L56"/>
  <c r="L79" s="1"/>
  <c r="K56"/>
  <c r="K79" s="1"/>
  <c r="J56"/>
  <c r="J79" s="1"/>
  <c r="I56"/>
  <c r="I79" s="1"/>
  <c r="H56"/>
  <c r="H79" s="1"/>
  <c r="G56"/>
  <c r="G79" s="1"/>
  <c r="F56"/>
  <c r="F79" s="1"/>
  <c r="E56"/>
  <c r="E79" s="1"/>
  <c r="D56"/>
  <c r="D79" s="1"/>
  <c r="AL55"/>
  <c r="AL78" s="1"/>
  <c r="AK55"/>
  <c r="AK78" s="1"/>
  <c r="AI55"/>
  <c r="AI78" s="1"/>
  <c r="AH55"/>
  <c r="AH78" s="1"/>
  <c r="AG55"/>
  <c r="AG78" s="1"/>
  <c r="AF55"/>
  <c r="AF78" s="1"/>
  <c r="AE55"/>
  <c r="AE78" s="1"/>
  <c r="AD55"/>
  <c r="AD78" s="1"/>
  <c r="AC55"/>
  <c r="AC78" s="1"/>
  <c r="AB55"/>
  <c r="AB78" s="1"/>
  <c r="AA55"/>
  <c r="AA78" s="1"/>
  <c r="Z55"/>
  <c r="Y55"/>
  <c r="Y78" s="1"/>
  <c r="X55"/>
  <c r="X78" s="1"/>
  <c r="W55"/>
  <c r="W78" s="1"/>
  <c r="V55"/>
  <c r="V78" s="1"/>
  <c r="T55"/>
  <c r="T78" s="1"/>
  <c r="S55"/>
  <c r="S78" s="1"/>
  <c r="Q55"/>
  <c r="Q78" s="1"/>
  <c r="P55"/>
  <c r="P78" s="1"/>
  <c r="O55"/>
  <c r="O78" s="1"/>
  <c r="N55"/>
  <c r="N78" s="1"/>
  <c r="M55"/>
  <c r="M78" s="1"/>
  <c r="L55"/>
  <c r="L78" s="1"/>
  <c r="K55"/>
  <c r="K78" s="1"/>
  <c r="J55"/>
  <c r="J78" s="1"/>
  <c r="I55"/>
  <c r="I78" s="1"/>
  <c r="H55"/>
  <c r="H78" s="1"/>
  <c r="G55"/>
  <c r="G78" s="1"/>
  <c r="F55"/>
  <c r="F78" s="1"/>
  <c r="E55"/>
  <c r="E78" s="1"/>
  <c r="D55"/>
  <c r="D78" s="1"/>
  <c r="AL54"/>
  <c r="AL77" s="1"/>
  <c r="AK54"/>
  <c r="AK77" s="1"/>
  <c r="AI54"/>
  <c r="AI77" s="1"/>
  <c r="AH54"/>
  <c r="AH77" s="1"/>
  <c r="AG54"/>
  <c r="AG77" s="1"/>
  <c r="AF54"/>
  <c r="AF77" s="1"/>
  <c r="AE54"/>
  <c r="AE77" s="1"/>
  <c r="AD54"/>
  <c r="AD77" s="1"/>
  <c r="AC54"/>
  <c r="AC77" s="1"/>
  <c r="AB54"/>
  <c r="AB77" s="1"/>
  <c r="AA54"/>
  <c r="AA77" s="1"/>
  <c r="Z54"/>
  <c r="Z77" s="1"/>
  <c r="Y54"/>
  <c r="Y77" s="1"/>
  <c r="X54"/>
  <c r="X77" s="1"/>
  <c r="W54"/>
  <c r="W77" s="1"/>
  <c r="V54"/>
  <c r="V77" s="1"/>
  <c r="T54"/>
  <c r="T77" s="1"/>
  <c r="S54"/>
  <c r="S77" s="1"/>
  <c r="R54"/>
  <c r="Q54"/>
  <c r="Q77" s="1"/>
  <c r="P54"/>
  <c r="P77" s="1"/>
  <c r="O54"/>
  <c r="O77" s="1"/>
  <c r="N54"/>
  <c r="N77" s="1"/>
  <c r="M54"/>
  <c r="M77" s="1"/>
  <c r="L54"/>
  <c r="L77" s="1"/>
  <c r="K54"/>
  <c r="K77" s="1"/>
  <c r="J54"/>
  <c r="J77" s="1"/>
  <c r="I54"/>
  <c r="I77" s="1"/>
  <c r="H54"/>
  <c r="H77" s="1"/>
  <c r="G54"/>
  <c r="G77" s="1"/>
  <c r="F54"/>
  <c r="E54"/>
  <c r="E77" s="1"/>
  <c r="D54"/>
  <c r="D77" s="1"/>
  <c r="AL53"/>
  <c r="AL76" s="1"/>
  <c r="AK53"/>
  <c r="AK76" s="1"/>
  <c r="AN76" s="1"/>
  <c r="AI53"/>
  <c r="AI76" s="1"/>
  <c r="AH53"/>
  <c r="AH76" s="1"/>
  <c r="AG53"/>
  <c r="AG76" s="1"/>
  <c r="AF53"/>
  <c r="AF76" s="1"/>
  <c r="AE53"/>
  <c r="AE76" s="1"/>
  <c r="AD53"/>
  <c r="AD76" s="1"/>
  <c r="AC53"/>
  <c r="AC76" s="1"/>
  <c r="AB53"/>
  <c r="AB76" s="1"/>
  <c r="AA53"/>
  <c r="AA76" s="1"/>
  <c r="Z53"/>
  <c r="Z76" s="1"/>
  <c r="Y53"/>
  <c r="Y76" s="1"/>
  <c r="X53"/>
  <c r="X76" s="1"/>
  <c r="W53"/>
  <c r="W76" s="1"/>
  <c r="V53"/>
  <c r="V76" s="1"/>
  <c r="T53"/>
  <c r="T76" s="1"/>
  <c r="S53"/>
  <c r="S76" s="1"/>
  <c r="R53"/>
  <c r="Q53"/>
  <c r="Q76" s="1"/>
  <c r="P53"/>
  <c r="P76" s="1"/>
  <c r="O53"/>
  <c r="O76" s="1"/>
  <c r="N53"/>
  <c r="N76" s="1"/>
  <c r="M53"/>
  <c r="M76" s="1"/>
  <c r="L53"/>
  <c r="L76" s="1"/>
  <c r="K53"/>
  <c r="K76" s="1"/>
  <c r="J53"/>
  <c r="J76" s="1"/>
  <c r="I53"/>
  <c r="I76" s="1"/>
  <c r="H53"/>
  <c r="H76" s="1"/>
  <c r="G53"/>
  <c r="G76" s="1"/>
  <c r="F53"/>
  <c r="F76" s="1"/>
  <c r="E53"/>
  <c r="E76" s="1"/>
  <c r="D53"/>
  <c r="D76" s="1"/>
  <c r="AL52"/>
  <c r="AL75" s="1"/>
  <c r="AK52"/>
  <c r="AK75" s="1"/>
  <c r="AI52"/>
  <c r="AI75" s="1"/>
  <c r="AH52"/>
  <c r="AH75" s="1"/>
  <c r="AG52"/>
  <c r="AF52"/>
  <c r="AF75" s="1"/>
  <c r="AE52"/>
  <c r="AE75" s="1"/>
  <c r="AD52"/>
  <c r="AD75" s="1"/>
  <c r="AC52"/>
  <c r="AC75" s="1"/>
  <c r="AB52"/>
  <c r="AB75" s="1"/>
  <c r="AA52"/>
  <c r="AA75" s="1"/>
  <c r="Z52"/>
  <c r="Z75" s="1"/>
  <c r="Y52"/>
  <c r="Y75" s="1"/>
  <c r="X52"/>
  <c r="X75" s="1"/>
  <c r="W52"/>
  <c r="W75" s="1"/>
  <c r="V52"/>
  <c r="V75" s="1"/>
  <c r="T52"/>
  <c r="S52"/>
  <c r="S75" s="1"/>
  <c r="Q52"/>
  <c r="Q75" s="1"/>
  <c r="P52"/>
  <c r="P75" s="1"/>
  <c r="O52"/>
  <c r="O75" s="1"/>
  <c r="N52"/>
  <c r="N75" s="1"/>
  <c r="M52"/>
  <c r="M75" s="1"/>
  <c r="L52"/>
  <c r="K52"/>
  <c r="K75" s="1"/>
  <c r="J52"/>
  <c r="J75" s="1"/>
  <c r="I52"/>
  <c r="I75" s="1"/>
  <c r="H52"/>
  <c r="H75" s="1"/>
  <c r="G52"/>
  <c r="G75" s="1"/>
  <c r="F52"/>
  <c r="F75" s="1"/>
  <c r="E52"/>
  <c r="E75" s="1"/>
  <c r="D52"/>
  <c r="AL51"/>
  <c r="AL74" s="1"/>
  <c r="AI51"/>
  <c r="AH51"/>
  <c r="AH74" s="1"/>
  <c r="AG51"/>
  <c r="AF51"/>
  <c r="AF74" s="1"/>
  <c r="AE51"/>
  <c r="AE74" s="1"/>
  <c r="AD51"/>
  <c r="AD74" s="1"/>
  <c r="AC51"/>
  <c r="AC74" s="1"/>
  <c r="AB51"/>
  <c r="AB74" s="1"/>
  <c r="AA51"/>
  <c r="AA74" s="1"/>
  <c r="Z51"/>
  <c r="Y51"/>
  <c r="Y74" s="1"/>
  <c r="X51"/>
  <c r="X74" s="1"/>
  <c r="W51"/>
  <c r="W74" s="1"/>
  <c r="V51"/>
  <c r="V74" s="1"/>
  <c r="S51"/>
  <c r="S74" s="1"/>
  <c r="Q51"/>
  <c r="Q74" s="1"/>
  <c r="P51"/>
  <c r="P74" s="1"/>
  <c r="N51"/>
  <c r="N74" s="1"/>
  <c r="K51"/>
  <c r="K74" s="1"/>
  <c r="J51"/>
  <c r="J74" s="1"/>
  <c r="I51"/>
  <c r="I74" s="1"/>
  <c r="H51"/>
  <c r="H74" s="1"/>
  <c r="G51"/>
  <c r="G74" s="1"/>
  <c r="AL62" i="23"/>
  <c r="AL85" s="1"/>
  <c r="AK62"/>
  <c r="AK85" s="1"/>
  <c r="AI62"/>
  <c r="AI85" s="1"/>
  <c r="AH62"/>
  <c r="AH85" s="1"/>
  <c r="AG62"/>
  <c r="AG85" s="1"/>
  <c r="R85" s="1"/>
  <c r="AF62"/>
  <c r="AF85" s="1"/>
  <c r="AE62"/>
  <c r="AE85" s="1"/>
  <c r="AD62"/>
  <c r="AD85" s="1"/>
  <c r="AC62"/>
  <c r="AC85" s="1"/>
  <c r="AB62"/>
  <c r="AB85" s="1"/>
  <c r="AA62"/>
  <c r="AA85" s="1"/>
  <c r="Z62"/>
  <c r="Z85" s="1"/>
  <c r="Y62"/>
  <c r="Y85" s="1"/>
  <c r="X62"/>
  <c r="X85" s="1"/>
  <c r="W62"/>
  <c r="W85" s="1"/>
  <c r="V62"/>
  <c r="V85" s="1"/>
  <c r="T62"/>
  <c r="T85" s="1"/>
  <c r="S62"/>
  <c r="S85" s="1"/>
  <c r="Q62"/>
  <c r="Q85" s="1"/>
  <c r="P62"/>
  <c r="P85" s="1"/>
  <c r="O62"/>
  <c r="O85" s="1"/>
  <c r="N62"/>
  <c r="N85" s="1"/>
  <c r="M62"/>
  <c r="M85" s="1"/>
  <c r="L62"/>
  <c r="L85" s="1"/>
  <c r="K62"/>
  <c r="K85" s="1"/>
  <c r="J62"/>
  <c r="J85" s="1"/>
  <c r="I62"/>
  <c r="I85" s="1"/>
  <c r="H62"/>
  <c r="H85" s="1"/>
  <c r="G62"/>
  <c r="G85" s="1"/>
  <c r="F62"/>
  <c r="F85" s="1"/>
  <c r="E62"/>
  <c r="E85" s="1"/>
  <c r="D62"/>
  <c r="D85" s="1"/>
  <c r="AL61"/>
  <c r="AL84" s="1"/>
  <c r="AK61"/>
  <c r="AK84" s="1"/>
  <c r="AI61"/>
  <c r="AI84" s="1"/>
  <c r="AH61"/>
  <c r="AH84" s="1"/>
  <c r="AG61"/>
  <c r="AF61"/>
  <c r="AF84" s="1"/>
  <c r="AE61"/>
  <c r="AE84" s="1"/>
  <c r="AD61"/>
  <c r="AD84" s="1"/>
  <c r="AC61"/>
  <c r="AC84" s="1"/>
  <c r="AB61"/>
  <c r="AB84" s="1"/>
  <c r="AA61"/>
  <c r="AA84" s="1"/>
  <c r="Z61"/>
  <c r="Z84" s="1"/>
  <c r="Y61"/>
  <c r="Y84" s="1"/>
  <c r="X61"/>
  <c r="X84" s="1"/>
  <c r="W61"/>
  <c r="W84" s="1"/>
  <c r="V61"/>
  <c r="V84" s="1"/>
  <c r="T61"/>
  <c r="T84" s="1"/>
  <c r="S61"/>
  <c r="S84" s="1"/>
  <c r="Q61"/>
  <c r="Q84" s="1"/>
  <c r="P61"/>
  <c r="P84" s="1"/>
  <c r="O61"/>
  <c r="O84" s="1"/>
  <c r="N61"/>
  <c r="N84" s="1"/>
  <c r="M61"/>
  <c r="M84" s="1"/>
  <c r="L61"/>
  <c r="L84" s="1"/>
  <c r="K61"/>
  <c r="K84" s="1"/>
  <c r="J61"/>
  <c r="J84" s="1"/>
  <c r="I61"/>
  <c r="I84" s="1"/>
  <c r="H61"/>
  <c r="H84" s="1"/>
  <c r="G61"/>
  <c r="G84" s="1"/>
  <c r="F61"/>
  <c r="F84" s="1"/>
  <c r="E61"/>
  <c r="E84" s="1"/>
  <c r="D61"/>
  <c r="D84" s="1"/>
  <c r="AL60"/>
  <c r="AL83" s="1"/>
  <c r="AK60"/>
  <c r="AK83" s="1"/>
  <c r="AI60"/>
  <c r="AI83" s="1"/>
  <c r="AH60"/>
  <c r="AH83" s="1"/>
  <c r="AG60"/>
  <c r="AG83" s="1"/>
  <c r="AF60"/>
  <c r="AF83" s="1"/>
  <c r="AE60"/>
  <c r="AE83" s="1"/>
  <c r="AD60"/>
  <c r="AD83" s="1"/>
  <c r="AC60"/>
  <c r="AC83" s="1"/>
  <c r="AB60"/>
  <c r="AB83" s="1"/>
  <c r="AA60"/>
  <c r="AA83" s="1"/>
  <c r="Z60"/>
  <c r="Z83" s="1"/>
  <c r="Y60"/>
  <c r="Y83" s="1"/>
  <c r="X60"/>
  <c r="X83" s="1"/>
  <c r="W60"/>
  <c r="W83" s="1"/>
  <c r="V60"/>
  <c r="V83" s="1"/>
  <c r="T60"/>
  <c r="T83" s="1"/>
  <c r="S60"/>
  <c r="S83" s="1"/>
  <c r="Q60"/>
  <c r="Q83" s="1"/>
  <c r="P60"/>
  <c r="P83" s="1"/>
  <c r="O60"/>
  <c r="O83" s="1"/>
  <c r="N60"/>
  <c r="N83" s="1"/>
  <c r="M60"/>
  <c r="M83" s="1"/>
  <c r="L60"/>
  <c r="L83" s="1"/>
  <c r="K60"/>
  <c r="K83" s="1"/>
  <c r="J60"/>
  <c r="J83" s="1"/>
  <c r="I60"/>
  <c r="I83" s="1"/>
  <c r="H60"/>
  <c r="H83" s="1"/>
  <c r="G60"/>
  <c r="G83" s="1"/>
  <c r="F60"/>
  <c r="F83" s="1"/>
  <c r="E60"/>
  <c r="E83" s="1"/>
  <c r="D60"/>
  <c r="D83" s="1"/>
  <c r="AL59"/>
  <c r="AL82" s="1"/>
  <c r="AK59"/>
  <c r="AK82" s="1"/>
  <c r="AI59"/>
  <c r="AI82" s="1"/>
  <c r="AH59"/>
  <c r="AH82" s="1"/>
  <c r="AG59"/>
  <c r="AG82" s="1"/>
  <c r="AF59"/>
  <c r="AF82" s="1"/>
  <c r="AE59"/>
  <c r="AE82" s="1"/>
  <c r="AD59"/>
  <c r="AD82" s="1"/>
  <c r="AC59"/>
  <c r="AC82" s="1"/>
  <c r="AB59"/>
  <c r="AB82" s="1"/>
  <c r="AA59"/>
  <c r="AA82" s="1"/>
  <c r="Z59"/>
  <c r="Z82" s="1"/>
  <c r="Y59"/>
  <c r="Y82" s="1"/>
  <c r="X59"/>
  <c r="X82" s="1"/>
  <c r="W59"/>
  <c r="W82" s="1"/>
  <c r="U82" s="1"/>
  <c r="V59"/>
  <c r="V82" s="1"/>
  <c r="T59"/>
  <c r="T82" s="1"/>
  <c r="S59"/>
  <c r="S82" s="1"/>
  <c r="Q59"/>
  <c r="Q82" s="1"/>
  <c r="P59"/>
  <c r="P82" s="1"/>
  <c r="O59"/>
  <c r="O82" s="1"/>
  <c r="N59"/>
  <c r="N82" s="1"/>
  <c r="M59"/>
  <c r="M82" s="1"/>
  <c r="L59"/>
  <c r="L82" s="1"/>
  <c r="K59"/>
  <c r="K82" s="1"/>
  <c r="J59"/>
  <c r="J82" s="1"/>
  <c r="I59"/>
  <c r="I82" s="1"/>
  <c r="H59"/>
  <c r="H82" s="1"/>
  <c r="G59"/>
  <c r="G82" s="1"/>
  <c r="F59"/>
  <c r="F82" s="1"/>
  <c r="E59"/>
  <c r="E82" s="1"/>
  <c r="D59"/>
  <c r="D82" s="1"/>
  <c r="AL58"/>
  <c r="AL81" s="1"/>
  <c r="AK58"/>
  <c r="AK81" s="1"/>
  <c r="AN81" s="1"/>
  <c r="AI58"/>
  <c r="AI81" s="1"/>
  <c r="AH58"/>
  <c r="AH81" s="1"/>
  <c r="AG58"/>
  <c r="AG81" s="1"/>
  <c r="AF58"/>
  <c r="AF81" s="1"/>
  <c r="AE58"/>
  <c r="AE81" s="1"/>
  <c r="AD58"/>
  <c r="AD81" s="1"/>
  <c r="AC58"/>
  <c r="AC81" s="1"/>
  <c r="AB58"/>
  <c r="AB81" s="1"/>
  <c r="AA58"/>
  <c r="AA81" s="1"/>
  <c r="Z58"/>
  <c r="Z81" s="1"/>
  <c r="Y58"/>
  <c r="Y81" s="1"/>
  <c r="X58"/>
  <c r="X81" s="1"/>
  <c r="W58"/>
  <c r="W81" s="1"/>
  <c r="V58"/>
  <c r="V81" s="1"/>
  <c r="T58"/>
  <c r="T81" s="1"/>
  <c r="S58"/>
  <c r="S81" s="1"/>
  <c r="Q58"/>
  <c r="Q81" s="1"/>
  <c r="P58"/>
  <c r="P81" s="1"/>
  <c r="O58"/>
  <c r="O81" s="1"/>
  <c r="N58"/>
  <c r="N81" s="1"/>
  <c r="M58"/>
  <c r="M81" s="1"/>
  <c r="L58"/>
  <c r="L81" s="1"/>
  <c r="K58"/>
  <c r="K81" s="1"/>
  <c r="J58"/>
  <c r="J81" s="1"/>
  <c r="I58"/>
  <c r="I81" s="1"/>
  <c r="H58"/>
  <c r="H81" s="1"/>
  <c r="G58"/>
  <c r="G81" s="1"/>
  <c r="F58"/>
  <c r="F81" s="1"/>
  <c r="E58"/>
  <c r="E81" s="1"/>
  <c r="D58"/>
  <c r="D81" s="1"/>
  <c r="AL57"/>
  <c r="AL80" s="1"/>
  <c r="AK57"/>
  <c r="AK80" s="1"/>
  <c r="AN80" s="1"/>
  <c r="AI57"/>
  <c r="AI80" s="1"/>
  <c r="AH57"/>
  <c r="AH80" s="1"/>
  <c r="AG57"/>
  <c r="AG80" s="1"/>
  <c r="AF57"/>
  <c r="AF80" s="1"/>
  <c r="AE57"/>
  <c r="AE80" s="1"/>
  <c r="AD57"/>
  <c r="AD80" s="1"/>
  <c r="AC57"/>
  <c r="AC80" s="1"/>
  <c r="AB57"/>
  <c r="AB80" s="1"/>
  <c r="AA57"/>
  <c r="AA80" s="1"/>
  <c r="Z57"/>
  <c r="Z80" s="1"/>
  <c r="Y57"/>
  <c r="Y80" s="1"/>
  <c r="X57"/>
  <c r="X80" s="1"/>
  <c r="W57"/>
  <c r="W80" s="1"/>
  <c r="V57"/>
  <c r="V80" s="1"/>
  <c r="T57"/>
  <c r="T80" s="1"/>
  <c r="S57"/>
  <c r="S80" s="1"/>
  <c r="R57"/>
  <c r="Q57"/>
  <c r="Q80" s="1"/>
  <c r="P57"/>
  <c r="P80" s="1"/>
  <c r="O57"/>
  <c r="O80" s="1"/>
  <c r="N57"/>
  <c r="N80" s="1"/>
  <c r="M57"/>
  <c r="M80" s="1"/>
  <c r="L57"/>
  <c r="L80" s="1"/>
  <c r="K57"/>
  <c r="K80" s="1"/>
  <c r="J57"/>
  <c r="J80" s="1"/>
  <c r="I57"/>
  <c r="I80" s="1"/>
  <c r="H57"/>
  <c r="H80" s="1"/>
  <c r="G57"/>
  <c r="G80" s="1"/>
  <c r="F57"/>
  <c r="F80" s="1"/>
  <c r="E57"/>
  <c r="E80" s="1"/>
  <c r="D57"/>
  <c r="D80" s="1"/>
  <c r="AL56"/>
  <c r="AL79" s="1"/>
  <c r="AK56"/>
  <c r="AK79" s="1"/>
  <c r="AN79" s="1"/>
  <c r="AI56"/>
  <c r="AI79" s="1"/>
  <c r="AH56"/>
  <c r="AH79" s="1"/>
  <c r="AG56"/>
  <c r="AG79" s="1"/>
  <c r="R79" s="1"/>
  <c r="AF56"/>
  <c r="AF79" s="1"/>
  <c r="AE56"/>
  <c r="AE79" s="1"/>
  <c r="AD56"/>
  <c r="AD79" s="1"/>
  <c r="AC56"/>
  <c r="AC79" s="1"/>
  <c r="AB56"/>
  <c r="AB79" s="1"/>
  <c r="AA56"/>
  <c r="AA79" s="1"/>
  <c r="Z56"/>
  <c r="Z79" s="1"/>
  <c r="Y56"/>
  <c r="Y79" s="1"/>
  <c r="X56"/>
  <c r="X79" s="1"/>
  <c r="W56"/>
  <c r="W79" s="1"/>
  <c r="V56"/>
  <c r="V79" s="1"/>
  <c r="T56"/>
  <c r="T79" s="1"/>
  <c r="S56"/>
  <c r="S79" s="1"/>
  <c r="Q56"/>
  <c r="Q79" s="1"/>
  <c r="P56"/>
  <c r="P79" s="1"/>
  <c r="O56"/>
  <c r="O79" s="1"/>
  <c r="N56"/>
  <c r="N79" s="1"/>
  <c r="M56"/>
  <c r="M79" s="1"/>
  <c r="L56"/>
  <c r="L79" s="1"/>
  <c r="K56"/>
  <c r="K79" s="1"/>
  <c r="J56"/>
  <c r="J79" s="1"/>
  <c r="I56"/>
  <c r="I79" s="1"/>
  <c r="H56"/>
  <c r="H79" s="1"/>
  <c r="G56"/>
  <c r="G79" s="1"/>
  <c r="F56"/>
  <c r="F79" s="1"/>
  <c r="E56"/>
  <c r="E79" s="1"/>
  <c r="D56"/>
  <c r="D79" s="1"/>
  <c r="AL55"/>
  <c r="AL78" s="1"/>
  <c r="AK55"/>
  <c r="AK78" s="1"/>
  <c r="AN78" s="1"/>
  <c r="AI55"/>
  <c r="AI78" s="1"/>
  <c r="AH55"/>
  <c r="AH78" s="1"/>
  <c r="AG55"/>
  <c r="AG78" s="1"/>
  <c r="AF55"/>
  <c r="AF78" s="1"/>
  <c r="AE55"/>
  <c r="AE78" s="1"/>
  <c r="AD55"/>
  <c r="AD78" s="1"/>
  <c r="AC55"/>
  <c r="AC78" s="1"/>
  <c r="AB55"/>
  <c r="AB78" s="1"/>
  <c r="AA55"/>
  <c r="AA78" s="1"/>
  <c r="Z55"/>
  <c r="Z78" s="1"/>
  <c r="Y55"/>
  <c r="Y78" s="1"/>
  <c r="X55"/>
  <c r="X78" s="1"/>
  <c r="W55"/>
  <c r="W78" s="1"/>
  <c r="V55"/>
  <c r="V78" s="1"/>
  <c r="T55"/>
  <c r="T78" s="1"/>
  <c r="S55"/>
  <c r="S78" s="1"/>
  <c r="R55"/>
  <c r="Q55"/>
  <c r="Q78" s="1"/>
  <c r="P55"/>
  <c r="P78" s="1"/>
  <c r="O55"/>
  <c r="O78" s="1"/>
  <c r="N55"/>
  <c r="N78" s="1"/>
  <c r="M55"/>
  <c r="M78" s="1"/>
  <c r="L55"/>
  <c r="L78" s="1"/>
  <c r="K55"/>
  <c r="K78" s="1"/>
  <c r="J55"/>
  <c r="J78" s="1"/>
  <c r="I55"/>
  <c r="I78" s="1"/>
  <c r="H55"/>
  <c r="H78" s="1"/>
  <c r="G55"/>
  <c r="G78" s="1"/>
  <c r="F55"/>
  <c r="F78" s="1"/>
  <c r="E55"/>
  <c r="E78" s="1"/>
  <c r="D55"/>
  <c r="D78" s="1"/>
  <c r="AL54"/>
  <c r="AL77" s="1"/>
  <c r="AK54"/>
  <c r="AK77" s="1"/>
  <c r="AI54"/>
  <c r="AI77" s="1"/>
  <c r="AH54"/>
  <c r="AH77" s="1"/>
  <c r="AG54"/>
  <c r="AG77" s="1"/>
  <c r="R77" s="1"/>
  <c r="AF54"/>
  <c r="AF77" s="1"/>
  <c r="AE54"/>
  <c r="AE77" s="1"/>
  <c r="AD54"/>
  <c r="AD77" s="1"/>
  <c r="AC54"/>
  <c r="AC77" s="1"/>
  <c r="AB54"/>
  <c r="AB77" s="1"/>
  <c r="AA54"/>
  <c r="AA77" s="1"/>
  <c r="Z54"/>
  <c r="Z77" s="1"/>
  <c r="Y54"/>
  <c r="Y77" s="1"/>
  <c r="X54"/>
  <c r="X77" s="1"/>
  <c r="W54"/>
  <c r="W77" s="1"/>
  <c r="V54"/>
  <c r="V77" s="1"/>
  <c r="T54"/>
  <c r="T77" s="1"/>
  <c r="S54"/>
  <c r="S77" s="1"/>
  <c r="Q54"/>
  <c r="Q77" s="1"/>
  <c r="P54"/>
  <c r="P77" s="1"/>
  <c r="O54"/>
  <c r="N54"/>
  <c r="N77" s="1"/>
  <c r="M54"/>
  <c r="M77" s="1"/>
  <c r="L54"/>
  <c r="L77" s="1"/>
  <c r="K54"/>
  <c r="K77" s="1"/>
  <c r="J54"/>
  <c r="J77" s="1"/>
  <c r="I54"/>
  <c r="I77" s="1"/>
  <c r="H54"/>
  <c r="H77" s="1"/>
  <c r="G54"/>
  <c r="G77" s="1"/>
  <c r="F54"/>
  <c r="F77" s="1"/>
  <c r="E54"/>
  <c r="E77" s="1"/>
  <c r="D54"/>
  <c r="D77" s="1"/>
  <c r="AL53"/>
  <c r="AL76" s="1"/>
  <c r="AK53"/>
  <c r="AK76" s="1"/>
  <c r="AI53"/>
  <c r="AI76" s="1"/>
  <c r="AH53"/>
  <c r="AH76" s="1"/>
  <c r="AG53"/>
  <c r="AF53"/>
  <c r="AF76" s="1"/>
  <c r="AE53"/>
  <c r="AE76" s="1"/>
  <c r="AD53"/>
  <c r="AD76" s="1"/>
  <c r="AC53"/>
  <c r="AC76" s="1"/>
  <c r="AB53"/>
  <c r="AB76" s="1"/>
  <c r="AA53"/>
  <c r="AA76" s="1"/>
  <c r="Z53"/>
  <c r="Z76" s="1"/>
  <c r="Y53"/>
  <c r="Y76" s="1"/>
  <c r="X53"/>
  <c r="X76" s="1"/>
  <c r="W53"/>
  <c r="W76" s="1"/>
  <c r="V53"/>
  <c r="V76" s="1"/>
  <c r="T53"/>
  <c r="T76" s="1"/>
  <c r="S53"/>
  <c r="S76" s="1"/>
  <c r="Q53"/>
  <c r="Q76" s="1"/>
  <c r="P53"/>
  <c r="P76" s="1"/>
  <c r="O53"/>
  <c r="O76" s="1"/>
  <c r="N53"/>
  <c r="N76" s="1"/>
  <c r="M53"/>
  <c r="M76" s="1"/>
  <c r="L53"/>
  <c r="L76" s="1"/>
  <c r="K53"/>
  <c r="K76" s="1"/>
  <c r="J53"/>
  <c r="J76" s="1"/>
  <c r="I53"/>
  <c r="I76" s="1"/>
  <c r="H53"/>
  <c r="H76" s="1"/>
  <c r="G53"/>
  <c r="G76" s="1"/>
  <c r="F53"/>
  <c r="F76" s="1"/>
  <c r="E53"/>
  <c r="E76" s="1"/>
  <c r="D53"/>
  <c r="D76" s="1"/>
  <c r="AL52"/>
  <c r="AL75" s="1"/>
  <c r="AK52"/>
  <c r="AK75" s="1"/>
  <c r="AI52"/>
  <c r="AI75" s="1"/>
  <c r="AH52"/>
  <c r="AH75" s="1"/>
  <c r="AG52"/>
  <c r="AG75" s="1"/>
  <c r="AF52"/>
  <c r="AF75" s="1"/>
  <c r="AE52"/>
  <c r="AE75" s="1"/>
  <c r="AD52"/>
  <c r="AD75" s="1"/>
  <c r="AC52"/>
  <c r="AC75" s="1"/>
  <c r="AB52"/>
  <c r="AB75" s="1"/>
  <c r="AA52"/>
  <c r="AA75" s="1"/>
  <c r="Z52"/>
  <c r="Z75" s="1"/>
  <c r="Y52"/>
  <c r="Y75" s="1"/>
  <c r="X52"/>
  <c r="X75" s="1"/>
  <c r="W52"/>
  <c r="W75" s="1"/>
  <c r="V52"/>
  <c r="V75" s="1"/>
  <c r="T52"/>
  <c r="T75" s="1"/>
  <c r="S52"/>
  <c r="S75" s="1"/>
  <c r="Q52"/>
  <c r="Q75" s="1"/>
  <c r="P52"/>
  <c r="P75" s="1"/>
  <c r="O52"/>
  <c r="O75" s="1"/>
  <c r="N52"/>
  <c r="N75" s="1"/>
  <c r="M52"/>
  <c r="M75" s="1"/>
  <c r="L52"/>
  <c r="K52"/>
  <c r="K75" s="1"/>
  <c r="J52"/>
  <c r="J75" s="1"/>
  <c r="I52"/>
  <c r="I75" s="1"/>
  <c r="H52"/>
  <c r="H75" s="1"/>
  <c r="G52"/>
  <c r="G75" s="1"/>
  <c r="F52"/>
  <c r="F75" s="1"/>
  <c r="E52"/>
  <c r="E75" s="1"/>
  <c r="D52"/>
  <c r="D75" s="1"/>
  <c r="AL51"/>
  <c r="AL74" s="1"/>
  <c r="AK51"/>
  <c r="AK74" s="1"/>
  <c r="AI51"/>
  <c r="AI74" s="1"/>
  <c r="AH51"/>
  <c r="AH74" s="1"/>
  <c r="AG51"/>
  <c r="AG74" s="1"/>
  <c r="AF51"/>
  <c r="AF74" s="1"/>
  <c r="AE51"/>
  <c r="AE74" s="1"/>
  <c r="AD51"/>
  <c r="AD74" s="1"/>
  <c r="AC51"/>
  <c r="AC74" s="1"/>
  <c r="AB51"/>
  <c r="AB74" s="1"/>
  <c r="AA51"/>
  <c r="AA74" s="1"/>
  <c r="Z51"/>
  <c r="Z74" s="1"/>
  <c r="Y51"/>
  <c r="Y74" s="1"/>
  <c r="X51"/>
  <c r="X74" s="1"/>
  <c r="W51"/>
  <c r="W74" s="1"/>
  <c r="V51"/>
  <c r="V74" s="1"/>
  <c r="T51"/>
  <c r="T74" s="1"/>
  <c r="S51"/>
  <c r="S74" s="1"/>
  <c r="Q51"/>
  <c r="Q74" s="1"/>
  <c r="P51"/>
  <c r="P74" s="1"/>
  <c r="N51"/>
  <c r="N74" s="1"/>
  <c r="M51"/>
  <c r="M74" s="1"/>
  <c r="K51"/>
  <c r="K74" s="1"/>
  <c r="J51"/>
  <c r="J74" s="1"/>
  <c r="I51"/>
  <c r="I74" s="1"/>
  <c r="H51"/>
  <c r="H74" s="1"/>
  <c r="G51"/>
  <c r="G74" s="1"/>
  <c r="E51"/>
  <c r="E74" s="1"/>
  <c r="D51"/>
  <c r="D74" s="1"/>
  <c r="D86" s="1"/>
  <c r="AL62" i="22"/>
  <c r="AL85" s="1"/>
  <c r="AK62"/>
  <c r="AK85" s="1"/>
  <c r="AI62"/>
  <c r="AI85" s="1"/>
  <c r="AH62"/>
  <c r="AG62"/>
  <c r="AG85" s="1"/>
  <c r="AF62"/>
  <c r="AF85" s="1"/>
  <c r="AE62"/>
  <c r="AE85" s="1"/>
  <c r="AD62"/>
  <c r="AD85" s="1"/>
  <c r="AC62"/>
  <c r="AC85" s="1"/>
  <c r="AB62"/>
  <c r="AB85" s="1"/>
  <c r="AA62"/>
  <c r="AA85" s="1"/>
  <c r="Z62"/>
  <c r="Y62"/>
  <c r="Y85" s="1"/>
  <c r="X62"/>
  <c r="X85" s="1"/>
  <c r="W62"/>
  <c r="W85" s="1"/>
  <c r="U85" s="1"/>
  <c r="V62"/>
  <c r="V85" s="1"/>
  <c r="T62"/>
  <c r="T85" s="1"/>
  <c r="S62"/>
  <c r="S85" s="1"/>
  <c r="Q62"/>
  <c r="Q85" s="1"/>
  <c r="P62"/>
  <c r="P85" s="1"/>
  <c r="O62"/>
  <c r="O85" s="1"/>
  <c r="N62"/>
  <c r="N85" s="1"/>
  <c r="M62"/>
  <c r="M85" s="1"/>
  <c r="L62"/>
  <c r="L85" s="1"/>
  <c r="K62"/>
  <c r="K85" s="1"/>
  <c r="J62"/>
  <c r="J85" s="1"/>
  <c r="I62"/>
  <c r="I85" s="1"/>
  <c r="H62"/>
  <c r="H85" s="1"/>
  <c r="G62"/>
  <c r="G85" s="1"/>
  <c r="F62"/>
  <c r="F85" s="1"/>
  <c r="E62"/>
  <c r="E85" s="1"/>
  <c r="D62"/>
  <c r="D85" s="1"/>
  <c r="AL61"/>
  <c r="AL84" s="1"/>
  <c r="AK61"/>
  <c r="AK84" s="1"/>
  <c r="AN84" s="1"/>
  <c r="AI61"/>
  <c r="AI84" s="1"/>
  <c r="AH61"/>
  <c r="AH84" s="1"/>
  <c r="AG61"/>
  <c r="AG84" s="1"/>
  <c r="R84" s="1"/>
  <c r="AF61"/>
  <c r="AF84" s="1"/>
  <c r="AE61"/>
  <c r="AE84" s="1"/>
  <c r="AD61"/>
  <c r="AD84" s="1"/>
  <c r="AC61"/>
  <c r="AC84" s="1"/>
  <c r="AB61"/>
  <c r="AB84" s="1"/>
  <c r="AA61"/>
  <c r="AA84" s="1"/>
  <c r="Z61"/>
  <c r="Z84" s="1"/>
  <c r="Y61"/>
  <c r="Y84" s="1"/>
  <c r="X61"/>
  <c r="X84" s="1"/>
  <c r="W61"/>
  <c r="W84" s="1"/>
  <c r="V61"/>
  <c r="V84" s="1"/>
  <c r="T61"/>
  <c r="T84" s="1"/>
  <c r="S61"/>
  <c r="S84" s="1"/>
  <c r="Q61"/>
  <c r="Q84" s="1"/>
  <c r="P61"/>
  <c r="P84" s="1"/>
  <c r="O61"/>
  <c r="O84" s="1"/>
  <c r="N61"/>
  <c r="N84" s="1"/>
  <c r="M61"/>
  <c r="M84" s="1"/>
  <c r="L61"/>
  <c r="L84" s="1"/>
  <c r="K61"/>
  <c r="K84" s="1"/>
  <c r="J61"/>
  <c r="J84" s="1"/>
  <c r="I61"/>
  <c r="I84" s="1"/>
  <c r="H61"/>
  <c r="H84" s="1"/>
  <c r="G61"/>
  <c r="G84" s="1"/>
  <c r="F61"/>
  <c r="F84" s="1"/>
  <c r="E61"/>
  <c r="E84" s="1"/>
  <c r="D61"/>
  <c r="AL60"/>
  <c r="AL83" s="1"/>
  <c r="AK60"/>
  <c r="AK83" s="1"/>
  <c r="AN60"/>
  <c r="AI60"/>
  <c r="AI83" s="1"/>
  <c r="AH60"/>
  <c r="AH83" s="1"/>
  <c r="AG60"/>
  <c r="AG83" s="1"/>
  <c r="AF60"/>
  <c r="AF83" s="1"/>
  <c r="AE60"/>
  <c r="AE83" s="1"/>
  <c r="AD60"/>
  <c r="AD83" s="1"/>
  <c r="AC60"/>
  <c r="AC83" s="1"/>
  <c r="AB60"/>
  <c r="AB83" s="1"/>
  <c r="AA60"/>
  <c r="AA83" s="1"/>
  <c r="Z60"/>
  <c r="Z83" s="1"/>
  <c r="Y60"/>
  <c r="Y83" s="1"/>
  <c r="X60"/>
  <c r="X83" s="1"/>
  <c r="W60"/>
  <c r="W83" s="1"/>
  <c r="V60"/>
  <c r="V83" s="1"/>
  <c r="T60"/>
  <c r="T83" s="1"/>
  <c r="S60"/>
  <c r="S83" s="1"/>
  <c r="Q60"/>
  <c r="Q83" s="1"/>
  <c r="P60"/>
  <c r="P83" s="1"/>
  <c r="O60"/>
  <c r="O83" s="1"/>
  <c r="N60"/>
  <c r="N83" s="1"/>
  <c r="M60"/>
  <c r="M83" s="1"/>
  <c r="L60"/>
  <c r="L83" s="1"/>
  <c r="K60"/>
  <c r="K83" s="1"/>
  <c r="J60"/>
  <c r="J83" s="1"/>
  <c r="I60"/>
  <c r="I83" s="1"/>
  <c r="H60"/>
  <c r="H83" s="1"/>
  <c r="G60"/>
  <c r="G83" s="1"/>
  <c r="F60"/>
  <c r="F83" s="1"/>
  <c r="E60"/>
  <c r="E83" s="1"/>
  <c r="D60"/>
  <c r="AL59"/>
  <c r="AL82" s="1"/>
  <c r="AK59"/>
  <c r="AK82" s="1"/>
  <c r="AN82" s="1"/>
  <c r="AI59"/>
  <c r="AI82" s="1"/>
  <c r="AH59"/>
  <c r="AH82" s="1"/>
  <c r="AG59"/>
  <c r="AG82" s="1"/>
  <c r="AF59"/>
  <c r="AF82" s="1"/>
  <c r="AE59"/>
  <c r="AE82" s="1"/>
  <c r="AD59"/>
  <c r="AD82" s="1"/>
  <c r="AC59"/>
  <c r="AC82" s="1"/>
  <c r="AB59"/>
  <c r="AB82" s="1"/>
  <c r="AA59"/>
  <c r="AA82" s="1"/>
  <c r="Z59"/>
  <c r="Z82" s="1"/>
  <c r="Y59"/>
  <c r="Y82" s="1"/>
  <c r="X59"/>
  <c r="X82" s="1"/>
  <c r="W59"/>
  <c r="W82" s="1"/>
  <c r="V59"/>
  <c r="V82" s="1"/>
  <c r="T59"/>
  <c r="T82" s="1"/>
  <c r="S59"/>
  <c r="S82" s="1"/>
  <c r="R59"/>
  <c r="Q59"/>
  <c r="Q82" s="1"/>
  <c r="P59"/>
  <c r="P82" s="1"/>
  <c r="O59"/>
  <c r="O82" s="1"/>
  <c r="N59"/>
  <c r="N82" s="1"/>
  <c r="M59"/>
  <c r="M82" s="1"/>
  <c r="L59"/>
  <c r="L82" s="1"/>
  <c r="K59"/>
  <c r="K82" s="1"/>
  <c r="J59"/>
  <c r="J82" s="1"/>
  <c r="I59"/>
  <c r="I82" s="1"/>
  <c r="H59"/>
  <c r="H82" s="1"/>
  <c r="G59"/>
  <c r="G82" s="1"/>
  <c r="F59"/>
  <c r="F82" s="1"/>
  <c r="E59"/>
  <c r="E82" s="1"/>
  <c r="D59"/>
  <c r="D82" s="1"/>
  <c r="AL58"/>
  <c r="AL81" s="1"/>
  <c r="AK58"/>
  <c r="AK81" s="1"/>
  <c r="AI58"/>
  <c r="AI81" s="1"/>
  <c r="AH58"/>
  <c r="AH81" s="1"/>
  <c r="AG58"/>
  <c r="AF58"/>
  <c r="AF81" s="1"/>
  <c r="AE58"/>
  <c r="AE81" s="1"/>
  <c r="AD58"/>
  <c r="AD81" s="1"/>
  <c r="AC58"/>
  <c r="AC81" s="1"/>
  <c r="AB58"/>
  <c r="AB81" s="1"/>
  <c r="AA58"/>
  <c r="AA81" s="1"/>
  <c r="Z58"/>
  <c r="Z81" s="1"/>
  <c r="Y58"/>
  <c r="Y81" s="1"/>
  <c r="X58"/>
  <c r="X81" s="1"/>
  <c r="W58"/>
  <c r="W81" s="1"/>
  <c r="V58"/>
  <c r="V81" s="1"/>
  <c r="T58"/>
  <c r="T81" s="1"/>
  <c r="S58"/>
  <c r="S81" s="1"/>
  <c r="Q58"/>
  <c r="Q81" s="1"/>
  <c r="P58"/>
  <c r="P81" s="1"/>
  <c r="O58"/>
  <c r="O81" s="1"/>
  <c r="N58"/>
  <c r="N81" s="1"/>
  <c r="M58"/>
  <c r="M81" s="1"/>
  <c r="L58"/>
  <c r="L81" s="1"/>
  <c r="K58"/>
  <c r="K81" s="1"/>
  <c r="J58"/>
  <c r="J81" s="1"/>
  <c r="I58"/>
  <c r="I81" s="1"/>
  <c r="H58"/>
  <c r="H81" s="1"/>
  <c r="G58"/>
  <c r="G81" s="1"/>
  <c r="F58"/>
  <c r="F81" s="1"/>
  <c r="E58"/>
  <c r="E81" s="1"/>
  <c r="D58"/>
  <c r="D81" s="1"/>
  <c r="AL57"/>
  <c r="AL80" s="1"/>
  <c r="AK57"/>
  <c r="AK80" s="1"/>
  <c r="AI57"/>
  <c r="AI80" s="1"/>
  <c r="AH57"/>
  <c r="AH80" s="1"/>
  <c r="AG57"/>
  <c r="AG80" s="1"/>
  <c r="AF57"/>
  <c r="AF80" s="1"/>
  <c r="AE57"/>
  <c r="AE80" s="1"/>
  <c r="AD57"/>
  <c r="AD80" s="1"/>
  <c r="AC57"/>
  <c r="AC80" s="1"/>
  <c r="AB57"/>
  <c r="AB80" s="1"/>
  <c r="AA57"/>
  <c r="AA80" s="1"/>
  <c r="Z57"/>
  <c r="Y57"/>
  <c r="Y80" s="1"/>
  <c r="X57"/>
  <c r="X80" s="1"/>
  <c r="W57"/>
  <c r="W80" s="1"/>
  <c r="V57"/>
  <c r="V80" s="1"/>
  <c r="T57"/>
  <c r="T80" s="1"/>
  <c r="S57"/>
  <c r="S80" s="1"/>
  <c r="Q57"/>
  <c r="Q80" s="1"/>
  <c r="P57"/>
  <c r="P80" s="1"/>
  <c r="O57"/>
  <c r="O80" s="1"/>
  <c r="N57"/>
  <c r="N80" s="1"/>
  <c r="M57"/>
  <c r="M80" s="1"/>
  <c r="L57"/>
  <c r="L80" s="1"/>
  <c r="K57"/>
  <c r="K80" s="1"/>
  <c r="J57"/>
  <c r="J80" s="1"/>
  <c r="I57"/>
  <c r="I80" s="1"/>
  <c r="H57"/>
  <c r="H80" s="1"/>
  <c r="G57"/>
  <c r="G80" s="1"/>
  <c r="F57"/>
  <c r="F80" s="1"/>
  <c r="E57"/>
  <c r="E80" s="1"/>
  <c r="D57"/>
  <c r="D80" s="1"/>
  <c r="AL56"/>
  <c r="AL79" s="1"/>
  <c r="AK56"/>
  <c r="AK79" s="1"/>
  <c r="AI56"/>
  <c r="AI79" s="1"/>
  <c r="AH56"/>
  <c r="AH79" s="1"/>
  <c r="AG56"/>
  <c r="AF56"/>
  <c r="AF79" s="1"/>
  <c r="AE56"/>
  <c r="AE79" s="1"/>
  <c r="AD56"/>
  <c r="AD79" s="1"/>
  <c r="AC56"/>
  <c r="AC79" s="1"/>
  <c r="AB56"/>
  <c r="AB79" s="1"/>
  <c r="AA56"/>
  <c r="AA79" s="1"/>
  <c r="Z56"/>
  <c r="Z79" s="1"/>
  <c r="Y56"/>
  <c r="Y79" s="1"/>
  <c r="X56"/>
  <c r="X79" s="1"/>
  <c r="W56"/>
  <c r="W79" s="1"/>
  <c r="V56"/>
  <c r="V79" s="1"/>
  <c r="T56"/>
  <c r="T79" s="1"/>
  <c r="S56"/>
  <c r="S79" s="1"/>
  <c r="Q56"/>
  <c r="Q79" s="1"/>
  <c r="P56"/>
  <c r="P79" s="1"/>
  <c r="O56"/>
  <c r="O79" s="1"/>
  <c r="N56"/>
  <c r="N79" s="1"/>
  <c r="M56"/>
  <c r="M79" s="1"/>
  <c r="L56"/>
  <c r="L79" s="1"/>
  <c r="K56"/>
  <c r="K79" s="1"/>
  <c r="J56"/>
  <c r="J79" s="1"/>
  <c r="I56"/>
  <c r="I79" s="1"/>
  <c r="H56"/>
  <c r="H79" s="1"/>
  <c r="G56"/>
  <c r="G79" s="1"/>
  <c r="F56"/>
  <c r="F79" s="1"/>
  <c r="E56"/>
  <c r="E79" s="1"/>
  <c r="D56"/>
  <c r="D79" s="1"/>
  <c r="AL55"/>
  <c r="AL78" s="1"/>
  <c r="AK55"/>
  <c r="AK78" s="1"/>
  <c r="AI55"/>
  <c r="AI78" s="1"/>
  <c r="AH55"/>
  <c r="AG55"/>
  <c r="AG78" s="1"/>
  <c r="AF55"/>
  <c r="AF78" s="1"/>
  <c r="AE55"/>
  <c r="AE78" s="1"/>
  <c r="AD55"/>
  <c r="AD78" s="1"/>
  <c r="AC55"/>
  <c r="AC78" s="1"/>
  <c r="AB55"/>
  <c r="AB78" s="1"/>
  <c r="AA55"/>
  <c r="AA78" s="1"/>
  <c r="Z55"/>
  <c r="Z78" s="1"/>
  <c r="Y55"/>
  <c r="Y78" s="1"/>
  <c r="X55"/>
  <c r="X78" s="1"/>
  <c r="W55"/>
  <c r="V55"/>
  <c r="V78" s="1"/>
  <c r="T55"/>
  <c r="T78" s="1"/>
  <c r="S55"/>
  <c r="S78" s="1"/>
  <c r="Q55"/>
  <c r="Q78" s="1"/>
  <c r="P55"/>
  <c r="P78" s="1"/>
  <c r="O55"/>
  <c r="O78" s="1"/>
  <c r="N55"/>
  <c r="N78" s="1"/>
  <c r="M55"/>
  <c r="M78" s="1"/>
  <c r="L55"/>
  <c r="L78" s="1"/>
  <c r="K55"/>
  <c r="K78" s="1"/>
  <c r="J55"/>
  <c r="J78" s="1"/>
  <c r="I55"/>
  <c r="I78" s="1"/>
  <c r="H55"/>
  <c r="H78" s="1"/>
  <c r="G55"/>
  <c r="G78" s="1"/>
  <c r="F55"/>
  <c r="F78" s="1"/>
  <c r="E55"/>
  <c r="E78" s="1"/>
  <c r="D55"/>
  <c r="D78" s="1"/>
  <c r="AL54"/>
  <c r="AL77" s="1"/>
  <c r="AK54"/>
  <c r="AK77" s="1"/>
  <c r="AI54"/>
  <c r="AI77" s="1"/>
  <c r="AH54"/>
  <c r="AH77" s="1"/>
  <c r="AG54"/>
  <c r="AF54"/>
  <c r="AF77" s="1"/>
  <c r="AE54"/>
  <c r="AE77" s="1"/>
  <c r="AD54"/>
  <c r="AD77" s="1"/>
  <c r="AC54"/>
  <c r="AC77" s="1"/>
  <c r="AB54"/>
  <c r="AB77" s="1"/>
  <c r="AA54"/>
  <c r="AA77" s="1"/>
  <c r="Z54"/>
  <c r="Z77" s="1"/>
  <c r="Y54"/>
  <c r="Y77" s="1"/>
  <c r="X54"/>
  <c r="X77" s="1"/>
  <c r="W54"/>
  <c r="W77" s="1"/>
  <c r="V54"/>
  <c r="V77" s="1"/>
  <c r="T54"/>
  <c r="T77" s="1"/>
  <c r="S54"/>
  <c r="S77" s="1"/>
  <c r="Q54"/>
  <c r="Q77" s="1"/>
  <c r="P54"/>
  <c r="P77" s="1"/>
  <c r="O54"/>
  <c r="O77" s="1"/>
  <c r="N54"/>
  <c r="N77" s="1"/>
  <c r="M54"/>
  <c r="M77" s="1"/>
  <c r="L54"/>
  <c r="L77" s="1"/>
  <c r="K54"/>
  <c r="K77" s="1"/>
  <c r="J54"/>
  <c r="J77" s="1"/>
  <c r="I54"/>
  <c r="I77" s="1"/>
  <c r="H54"/>
  <c r="H77" s="1"/>
  <c r="G54"/>
  <c r="G77" s="1"/>
  <c r="F54"/>
  <c r="F77" s="1"/>
  <c r="E54"/>
  <c r="E77" s="1"/>
  <c r="D54"/>
  <c r="AL53"/>
  <c r="AL76" s="1"/>
  <c r="AK53"/>
  <c r="AK76" s="1"/>
  <c r="AI53"/>
  <c r="AI76" s="1"/>
  <c r="AH53"/>
  <c r="AH76" s="1"/>
  <c r="AG53"/>
  <c r="AG76" s="1"/>
  <c r="AF53"/>
  <c r="AF76" s="1"/>
  <c r="AE53"/>
  <c r="AE76" s="1"/>
  <c r="AD53"/>
  <c r="AD76" s="1"/>
  <c r="AC53"/>
  <c r="AC76" s="1"/>
  <c r="AB53"/>
  <c r="AB76" s="1"/>
  <c r="AA53"/>
  <c r="AA76" s="1"/>
  <c r="Z53"/>
  <c r="Z76" s="1"/>
  <c r="Y53"/>
  <c r="Y76" s="1"/>
  <c r="X53"/>
  <c r="X76" s="1"/>
  <c r="W53"/>
  <c r="V53"/>
  <c r="V76" s="1"/>
  <c r="T53"/>
  <c r="T76" s="1"/>
  <c r="S53"/>
  <c r="S76" s="1"/>
  <c r="R53"/>
  <c r="Q53"/>
  <c r="Q76" s="1"/>
  <c r="P53"/>
  <c r="P76" s="1"/>
  <c r="O53"/>
  <c r="O76" s="1"/>
  <c r="N53"/>
  <c r="N76" s="1"/>
  <c r="M53"/>
  <c r="M76" s="1"/>
  <c r="L53"/>
  <c r="L76" s="1"/>
  <c r="K53"/>
  <c r="K76" s="1"/>
  <c r="J53"/>
  <c r="J76" s="1"/>
  <c r="I53"/>
  <c r="I76" s="1"/>
  <c r="H53"/>
  <c r="H76" s="1"/>
  <c r="G53"/>
  <c r="G76" s="1"/>
  <c r="F53"/>
  <c r="F76" s="1"/>
  <c r="E53"/>
  <c r="E76" s="1"/>
  <c r="D53"/>
  <c r="D76" s="1"/>
  <c r="AL52"/>
  <c r="AL75" s="1"/>
  <c r="AK52"/>
  <c r="AK75" s="1"/>
  <c r="AI52"/>
  <c r="AI75" s="1"/>
  <c r="AH52"/>
  <c r="AH75" s="1"/>
  <c r="AG52"/>
  <c r="AF52"/>
  <c r="AF75" s="1"/>
  <c r="AE52"/>
  <c r="AE75" s="1"/>
  <c r="AD52"/>
  <c r="AD75" s="1"/>
  <c r="AC52"/>
  <c r="AC75" s="1"/>
  <c r="AB52"/>
  <c r="AB75" s="1"/>
  <c r="AA52"/>
  <c r="AA75" s="1"/>
  <c r="Z52"/>
  <c r="Z75" s="1"/>
  <c r="Y52"/>
  <c r="Y75" s="1"/>
  <c r="X52"/>
  <c r="X75" s="1"/>
  <c r="W52"/>
  <c r="W75" s="1"/>
  <c r="V52"/>
  <c r="V75" s="1"/>
  <c r="T52"/>
  <c r="T75" s="1"/>
  <c r="S52"/>
  <c r="S75" s="1"/>
  <c r="Q52"/>
  <c r="Q75" s="1"/>
  <c r="P52"/>
  <c r="P75" s="1"/>
  <c r="O52"/>
  <c r="O75" s="1"/>
  <c r="N52"/>
  <c r="N75" s="1"/>
  <c r="M52"/>
  <c r="M75" s="1"/>
  <c r="L52"/>
  <c r="L75" s="1"/>
  <c r="K52"/>
  <c r="K75" s="1"/>
  <c r="J52"/>
  <c r="J75" s="1"/>
  <c r="I52"/>
  <c r="I75" s="1"/>
  <c r="H52"/>
  <c r="H75" s="1"/>
  <c r="G52"/>
  <c r="G75" s="1"/>
  <c r="F52"/>
  <c r="F75" s="1"/>
  <c r="E52"/>
  <c r="E75" s="1"/>
  <c r="D52"/>
  <c r="D75" s="1"/>
  <c r="AL51"/>
  <c r="AL74" s="1"/>
  <c r="AK51"/>
  <c r="AK74" s="1"/>
  <c r="AI51"/>
  <c r="AI74" s="1"/>
  <c r="AH51"/>
  <c r="AH74" s="1"/>
  <c r="AG51"/>
  <c r="AF51"/>
  <c r="AF74" s="1"/>
  <c r="AE51"/>
  <c r="AE74" s="1"/>
  <c r="AD51"/>
  <c r="AD74" s="1"/>
  <c r="AC51"/>
  <c r="AC74" s="1"/>
  <c r="AB51"/>
  <c r="AB74" s="1"/>
  <c r="AA51"/>
  <c r="AA74" s="1"/>
  <c r="Z51"/>
  <c r="Z74" s="1"/>
  <c r="Y51"/>
  <c r="Y74" s="1"/>
  <c r="X51"/>
  <c r="X74" s="1"/>
  <c r="W51"/>
  <c r="W74" s="1"/>
  <c r="V51"/>
  <c r="V74" s="1"/>
  <c r="T51"/>
  <c r="T74" s="1"/>
  <c r="S51"/>
  <c r="S74" s="1"/>
  <c r="Q51"/>
  <c r="Q74" s="1"/>
  <c r="P51"/>
  <c r="P74" s="1"/>
  <c r="O51"/>
  <c r="O74" s="1"/>
  <c r="N51"/>
  <c r="N74" s="1"/>
  <c r="M51"/>
  <c r="M74" s="1"/>
  <c r="L51"/>
  <c r="L74" s="1"/>
  <c r="K51"/>
  <c r="K74" s="1"/>
  <c r="J51"/>
  <c r="J74" s="1"/>
  <c r="I51"/>
  <c r="I74" s="1"/>
  <c r="H51"/>
  <c r="H74" s="1"/>
  <c r="G51"/>
  <c r="G74" s="1"/>
  <c r="F51"/>
  <c r="F74" s="1"/>
  <c r="E51"/>
  <c r="E74" s="1"/>
  <c r="D51"/>
  <c r="D74" s="1"/>
  <c r="AL62" i="21"/>
  <c r="AL85" s="1"/>
  <c r="AK62"/>
  <c r="AK85" s="1"/>
  <c r="AI62"/>
  <c r="AI85" s="1"/>
  <c r="AH62"/>
  <c r="AH85" s="1"/>
  <c r="AG62"/>
  <c r="AF62"/>
  <c r="AF85" s="1"/>
  <c r="AE62"/>
  <c r="AE85" s="1"/>
  <c r="AD62"/>
  <c r="AD85" s="1"/>
  <c r="AC62"/>
  <c r="AC85" s="1"/>
  <c r="AB62"/>
  <c r="AB85" s="1"/>
  <c r="AA62"/>
  <c r="AA85" s="1"/>
  <c r="Z62"/>
  <c r="Z85" s="1"/>
  <c r="Y62"/>
  <c r="Y85" s="1"/>
  <c r="X62"/>
  <c r="X85" s="1"/>
  <c r="W62"/>
  <c r="W85" s="1"/>
  <c r="V62"/>
  <c r="V85" s="1"/>
  <c r="T62"/>
  <c r="T85" s="1"/>
  <c r="S62"/>
  <c r="S85" s="1"/>
  <c r="Q62"/>
  <c r="Q85" s="1"/>
  <c r="P62"/>
  <c r="P85" s="1"/>
  <c r="O62"/>
  <c r="O85" s="1"/>
  <c r="N62"/>
  <c r="N85" s="1"/>
  <c r="M62"/>
  <c r="M85" s="1"/>
  <c r="L62"/>
  <c r="L85" s="1"/>
  <c r="K62"/>
  <c r="K85" s="1"/>
  <c r="J62"/>
  <c r="J85" s="1"/>
  <c r="I62"/>
  <c r="I85" s="1"/>
  <c r="H62"/>
  <c r="H85" s="1"/>
  <c r="G62"/>
  <c r="G85" s="1"/>
  <c r="F62"/>
  <c r="F85" s="1"/>
  <c r="E62"/>
  <c r="E85" s="1"/>
  <c r="D62"/>
  <c r="D85" s="1"/>
  <c r="AL61"/>
  <c r="AL84" s="1"/>
  <c r="AK61"/>
  <c r="AK84" s="1"/>
  <c r="AI61"/>
  <c r="AI84" s="1"/>
  <c r="AH61"/>
  <c r="AH84" s="1"/>
  <c r="AG61"/>
  <c r="AG84" s="1"/>
  <c r="AF61"/>
  <c r="AF84" s="1"/>
  <c r="AE61"/>
  <c r="AE84" s="1"/>
  <c r="AD61"/>
  <c r="AD84" s="1"/>
  <c r="AC61"/>
  <c r="AC84" s="1"/>
  <c r="AB61"/>
  <c r="AB84" s="1"/>
  <c r="AA61"/>
  <c r="AA84" s="1"/>
  <c r="Z61"/>
  <c r="Z84" s="1"/>
  <c r="Y61"/>
  <c r="Y84" s="1"/>
  <c r="X61"/>
  <c r="X84" s="1"/>
  <c r="W61"/>
  <c r="V61"/>
  <c r="V84" s="1"/>
  <c r="T61"/>
  <c r="T84" s="1"/>
  <c r="S61"/>
  <c r="S84" s="1"/>
  <c r="Q61"/>
  <c r="Q84" s="1"/>
  <c r="P61"/>
  <c r="P84" s="1"/>
  <c r="O61"/>
  <c r="O84" s="1"/>
  <c r="N61"/>
  <c r="N84" s="1"/>
  <c r="M61"/>
  <c r="M84" s="1"/>
  <c r="L61"/>
  <c r="L84" s="1"/>
  <c r="K61"/>
  <c r="K84" s="1"/>
  <c r="J61"/>
  <c r="J84" s="1"/>
  <c r="I61"/>
  <c r="I84" s="1"/>
  <c r="H61"/>
  <c r="H84" s="1"/>
  <c r="G61"/>
  <c r="G84" s="1"/>
  <c r="F61"/>
  <c r="F84" s="1"/>
  <c r="E61"/>
  <c r="E84" s="1"/>
  <c r="D61"/>
  <c r="D84" s="1"/>
  <c r="AL60"/>
  <c r="AL83" s="1"/>
  <c r="AK60"/>
  <c r="AK83" s="1"/>
  <c r="AI60"/>
  <c r="AI83" s="1"/>
  <c r="AH60"/>
  <c r="AH83" s="1"/>
  <c r="AG60"/>
  <c r="AG83" s="1"/>
  <c r="AF60"/>
  <c r="AF83" s="1"/>
  <c r="AE60"/>
  <c r="AE83" s="1"/>
  <c r="AD60"/>
  <c r="AD83" s="1"/>
  <c r="AC60"/>
  <c r="AC83" s="1"/>
  <c r="AB60"/>
  <c r="AB83" s="1"/>
  <c r="AA60"/>
  <c r="AA83" s="1"/>
  <c r="Z60"/>
  <c r="Z83" s="1"/>
  <c r="Y60"/>
  <c r="Y83" s="1"/>
  <c r="X60"/>
  <c r="X83" s="1"/>
  <c r="W60"/>
  <c r="W83" s="1"/>
  <c r="V60"/>
  <c r="V83" s="1"/>
  <c r="T60"/>
  <c r="T83" s="1"/>
  <c r="S60"/>
  <c r="S83" s="1"/>
  <c r="R60"/>
  <c r="Q60"/>
  <c r="Q83" s="1"/>
  <c r="P60"/>
  <c r="P83" s="1"/>
  <c r="O60"/>
  <c r="O83" s="1"/>
  <c r="N60"/>
  <c r="N83" s="1"/>
  <c r="M60"/>
  <c r="M83" s="1"/>
  <c r="L60"/>
  <c r="L83" s="1"/>
  <c r="K60"/>
  <c r="K83" s="1"/>
  <c r="J60"/>
  <c r="J83" s="1"/>
  <c r="I60"/>
  <c r="I83" s="1"/>
  <c r="H60"/>
  <c r="H83" s="1"/>
  <c r="G60"/>
  <c r="G83" s="1"/>
  <c r="F60"/>
  <c r="F83" s="1"/>
  <c r="E60"/>
  <c r="E83" s="1"/>
  <c r="D60"/>
  <c r="D83" s="1"/>
  <c r="AL59"/>
  <c r="AL82" s="1"/>
  <c r="AK59"/>
  <c r="AK82" s="1"/>
  <c r="AN82" s="1"/>
  <c r="AI59"/>
  <c r="AI82" s="1"/>
  <c r="AH59"/>
  <c r="AH82" s="1"/>
  <c r="AG59"/>
  <c r="AG82" s="1"/>
  <c r="R82" s="1"/>
  <c r="AF59"/>
  <c r="AF82" s="1"/>
  <c r="AE59"/>
  <c r="AE82" s="1"/>
  <c r="AD59"/>
  <c r="AD82" s="1"/>
  <c r="AC59"/>
  <c r="AC82" s="1"/>
  <c r="AB59"/>
  <c r="AB82" s="1"/>
  <c r="AA59"/>
  <c r="AA82" s="1"/>
  <c r="Z59"/>
  <c r="Z82" s="1"/>
  <c r="Y59"/>
  <c r="Y82" s="1"/>
  <c r="X59"/>
  <c r="W59"/>
  <c r="W82" s="1"/>
  <c r="V59"/>
  <c r="V82" s="1"/>
  <c r="T59"/>
  <c r="T82" s="1"/>
  <c r="S59"/>
  <c r="S82" s="1"/>
  <c r="Q59"/>
  <c r="Q82" s="1"/>
  <c r="P59"/>
  <c r="P82" s="1"/>
  <c r="O59"/>
  <c r="N59"/>
  <c r="N82" s="1"/>
  <c r="M59"/>
  <c r="M82" s="1"/>
  <c r="L59"/>
  <c r="L82" s="1"/>
  <c r="K59"/>
  <c r="K82" s="1"/>
  <c r="J59"/>
  <c r="J82" s="1"/>
  <c r="I59"/>
  <c r="I82" s="1"/>
  <c r="H59"/>
  <c r="H82" s="1"/>
  <c r="G59"/>
  <c r="G82" s="1"/>
  <c r="F59"/>
  <c r="F82" s="1"/>
  <c r="E59"/>
  <c r="E82" s="1"/>
  <c r="D59"/>
  <c r="D82" s="1"/>
  <c r="AL58"/>
  <c r="AL81" s="1"/>
  <c r="AK58"/>
  <c r="AK81" s="1"/>
  <c r="AI58"/>
  <c r="AI81" s="1"/>
  <c r="AH58"/>
  <c r="AH81" s="1"/>
  <c r="AG58"/>
  <c r="AF58"/>
  <c r="AF81" s="1"/>
  <c r="AE58"/>
  <c r="AE81" s="1"/>
  <c r="AD58"/>
  <c r="AD81" s="1"/>
  <c r="AC58"/>
  <c r="AC81" s="1"/>
  <c r="AB58"/>
  <c r="AB81" s="1"/>
  <c r="AA58"/>
  <c r="AA81" s="1"/>
  <c r="Z58"/>
  <c r="Z81" s="1"/>
  <c r="Y58"/>
  <c r="Y81" s="1"/>
  <c r="X58"/>
  <c r="X81" s="1"/>
  <c r="W58"/>
  <c r="W81" s="1"/>
  <c r="V58"/>
  <c r="V81" s="1"/>
  <c r="T58"/>
  <c r="S58"/>
  <c r="S81" s="1"/>
  <c r="Q58"/>
  <c r="Q81" s="1"/>
  <c r="P58"/>
  <c r="P81" s="1"/>
  <c r="O58"/>
  <c r="O81" s="1"/>
  <c r="N58"/>
  <c r="N81" s="1"/>
  <c r="M58"/>
  <c r="M81" s="1"/>
  <c r="L58"/>
  <c r="L81" s="1"/>
  <c r="K58"/>
  <c r="K81" s="1"/>
  <c r="J58"/>
  <c r="J81" s="1"/>
  <c r="I58"/>
  <c r="I81" s="1"/>
  <c r="H58"/>
  <c r="H81" s="1"/>
  <c r="G58"/>
  <c r="G81" s="1"/>
  <c r="F58"/>
  <c r="F81" s="1"/>
  <c r="E58"/>
  <c r="E81" s="1"/>
  <c r="D58"/>
  <c r="D81" s="1"/>
  <c r="AL57"/>
  <c r="AL80" s="1"/>
  <c r="AK57"/>
  <c r="AK80" s="1"/>
  <c r="AI57"/>
  <c r="AI80" s="1"/>
  <c r="AH57"/>
  <c r="AH80" s="1"/>
  <c r="AG57"/>
  <c r="AG80" s="1"/>
  <c r="AF57"/>
  <c r="AF80" s="1"/>
  <c r="AE57"/>
  <c r="AE80" s="1"/>
  <c r="AD57"/>
  <c r="AD80" s="1"/>
  <c r="AC57"/>
  <c r="AC80" s="1"/>
  <c r="AB57"/>
  <c r="AB80" s="1"/>
  <c r="AA57"/>
  <c r="AA80" s="1"/>
  <c r="Z57"/>
  <c r="Z80" s="1"/>
  <c r="Y57"/>
  <c r="Y80" s="1"/>
  <c r="X57"/>
  <c r="X80" s="1"/>
  <c r="W57"/>
  <c r="V57"/>
  <c r="V80" s="1"/>
  <c r="T57"/>
  <c r="T80" s="1"/>
  <c r="S57"/>
  <c r="S80" s="1"/>
  <c r="Q57"/>
  <c r="Q80" s="1"/>
  <c r="P57"/>
  <c r="P80" s="1"/>
  <c r="O57"/>
  <c r="O80" s="1"/>
  <c r="N57"/>
  <c r="N80" s="1"/>
  <c r="M57"/>
  <c r="M80" s="1"/>
  <c r="L57"/>
  <c r="L80" s="1"/>
  <c r="K57"/>
  <c r="K80" s="1"/>
  <c r="J57"/>
  <c r="J80" s="1"/>
  <c r="I57"/>
  <c r="I80" s="1"/>
  <c r="H57"/>
  <c r="H80" s="1"/>
  <c r="G57"/>
  <c r="G80" s="1"/>
  <c r="F57"/>
  <c r="F80" s="1"/>
  <c r="E57"/>
  <c r="E80" s="1"/>
  <c r="D57"/>
  <c r="D80" s="1"/>
  <c r="AL56"/>
  <c r="AL79" s="1"/>
  <c r="AK56"/>
  <c r="AK79" s="1"/>
  <c r="AI56"/>
  <c r="AI79" s="1"/>
  <c r="AH56"/>
  <c r="AH79" s="1"/>
  <c r="AG56"/>
  <c r="AG79" s="1"/>
  <c r="AF56"/>
  <c r="AF79" s="1"/>
  <c r="AE56"/>
  <c r="AE79" s="1"/>
  <c r="AD56"/>
  <c r="AD79" s="1"/>
  <c r="AC56"/>
  <c r="AC79" s="1"/>
  <c r="AB56"/>
  <c r="AB79" s="1"/>
  <c r="AA56"/>
  <c r="AA79" s="1"/>
  <c r="Z56"/>
  <c r="Z79" s="1"/>
  <c r="Y56"/>
  <c r="Y79" s="1"/>
  <c r="X56"/>
  <c r="X79" s="1"/>
  <c r="W56"/>
  <c r="W79" s="1"/>
  <c r="V56"/>
  <c r="V79" s="1"/>
  <c r="T56"/>
  <c r="T79" s="1"/>
  <c r="S56"/>
  <c r="S79" s="1"/>
  <c r="R56"/>
  <c r="Q56"/>
  <c r="Q79" s="1"/>
  <c r="P56"/>
  <c r="P79" s="1"/>
  <c r="O56"/>
  <c r="O79" s="1"/>
  <c r="N56"/>
  <c r="N79" s="1"/>
  <c r="M56"/>
  <c r="M79" s="1"/>
  <c r="L56"/>
  <c r="L79" s="1"/>
  <c r="K56"/>
  <c r="K79" s="1"/>
  <c r="J56"/>
  <c r="J79" s="1"/>
  <c r="I56"/>
  <c r="I79" s="1"/>
  <c r="H56"/>
  <c r="H79" s="1"/>
  <c r="G56"/>
  <c r="G79" s="1"/>
  <c r="F56"/>
  <c r="F79" s="1"/>
  <c r="E56"/>
  <c r="E79" s="1"/>
  <c r="D56"/>
  <c r="D79" s="1"/>
  <c r="AL55"/>
  <c r="AL78" s="1"/>
  <c r="AK55"/>
  <c r="AK78" s="1"/>
  <c r="AI55"/>
  <c r="AI78" s="1"/>
  <c r="AH55"/>
  <c r="AH78" s="1"/>
  <c r="AG55"/>
  <c r="AG78" s="1"/>
  <c r="R78" s="1"/>
  <c r="AF55"/>
  <c r="AF78" s="1"/>
  <c r="AE55"/>
  <c r="AE78" s="1"/>
  <c r="AD55"/>
  <c r="AD78" s="1"/>
  <c r="AC55"/>
  <c r="AC78" s="1"/>
  <c r="AB55"/>
  <c r="AB78" s="1"/>
  <c r="AA55"/>
  <c r="AA78" s="1"/>
  <c r="Z55"/>
  <c r="Z78" s="1"/>
  <c r="Y55"/>
  <c r="Y78" s="1"/>
  <c r="X55"/>
  <c r="X78" s="1"/>
  <c r="W55"/>
  <c r="W78" s="1"/>
  <c r="V55"/>
  <c r="V78" s="1"/>
  <c r="T55"/>
  <c r="T78" s="1"/>
  <c r="S55"/>
  <c r="S78" s="1"/>
  <c r="Q55"/>
  <c r="Q78" s="1"/>
  <c r="P55"/>
  <c r="P78" s="1"/>
  <c r="O55"/>
  <c r="O78" s="1"/>
  <c r="N55"/>
  <c r="N78" s="1"/>
  <c r="M55"/>
  <c r="M78" s="1"/>
  <c r="L55"/>
  <c r="L78" s="1"/>
  <c r="K55"/>
  <c r="K78" s="1"/>
  <c r="J55"/>
  <c r="J78" s="1"/>
  <c r="I55"/>
  <c r="I78" s="1"/>
  <c r="H55"/>
  <c r="H78" s="1"/>
  <c r="G55"/>
  <c r="G78" s="1"/>
  <c r="F55"/>
  <c r="F78" s="1"/>
  <c r="E55"/>
  <c r="E78" s="1"/>
  <c r="D55"/>
  <c r="D78" s="1"/>
  <c r="AL54"/>
  <c r="AL77" s="1"/>
  <c r="AK54"/>
  <c r="AK77" s="1"/>
  <c r="AI54"/>
  <c r="AI77" s="1"/>
  <c r="AH54"/>
  <c r="AH77" s="1"/>
  <c r="AG54"/>
  <c r="AF54"/>
  <c r="AF77" s="1"/>
  <c r="AE54"/>
  <c r="AE77" s="1"/>
  <c r="AD54"/>
  <c r="AD77" s="1"/>
  <c r="AC54"/>
  <c r="AC77" s="1"/>
  <c r="AB54"/>
  <c r="AB77" s="1"/>
  <c r="AA54"/>
  <c r="AA77" s="1"/>
  <c r="Z54"/>
  <c r="Z77" s="1"/>
  <c r="Y54"/>
  <c r="Y77" s="1"/>
  <c r="X54"/>
  <c r="X77" s="1"/>
  <c r="W54"/>
  <c r="W77" s="1"/>
  <c r="V54"/>
  <c r="V77" s="1"/>
  <c r="T54"/>
  <c r="T77" s="1"/>
  <c r="S54"/>
  <c r="S77" s="1"/>
  <c r="Q54"/>
  <c r="Q77" s="1"/>
  <c r="P54"/>
  <c r="P77" s="1"/>
  <c r="O54"/>
  <c r="O77" s="1"/>
  <c r="N54"/>
  <c r="N77" s="1"/>
  <c r="M54"/>
  <c r="M77" s="1"/>
  <c r="L54"/>
  <c r="L77" s="1"/>
  <c r="K54"/>
  <c r="K77" s="1"/>
  <c r="J54"/>
  <c r="J77" s="1"/>
  <c r="I54"/>
  <c r="I77" s="1"/>
  <c r="H54"/>
  <c r="H77" s="1"/>
  <c r="G54"/>
  <c r="G77" s="1"/>
  <c r="F54"/>
  <c r="F77" s="1"/>
  <c r="E54"/>
  <c r="E77" s="1"/>
  <c r="D54"/>
  <c r="D77" s="1"/>
  <c r="AL53"/>
  <c r="AL76" s="1"/>
  <c r="AK53"/>
  <c r="AK76" s="1"/>
  <c r="AI53"/>
  <c r="AI76" s="1"/>
  <c r="AH53"/>
  <c r="AH76" s="1"/>
  <c r="AG53"/>
  <c r="AG76" s="1"/>
  <c r="AF53"/>
  <c r="AF76" s="1"/>
  <c r="AE53"/>
  <c r="AE76" s="1"/>
  <c r="AD53"/>
  <c r="AD76" s="1"/>
  <c r="AC53"/>
  <c r="AC76" s="1"/>
  <c r="AB53"/>
  <c r="AB76" s="1"/>
  <c r="AA53"/>
  <c r="AA76" s="1"/>
  <c r="Z53"/>
  <c r="Z76" s="1"/>
  <c r="Y53"/>
  <c r="Y76" s="1"/>
  <c r="X53"/>
  <c r="X76" s="1"/>
  <c r="W53"/>
  <c r="V53"/>
  <c r="V76" s="1"/>
  <c r="T53"/>
  <c r="T76" s="1"/>
  <c r="S53"/>
  <c r="S76" s="1"/>
  <c r="Q53"/>
  <c r="Q76" s="1"/>
  <c r="P53"/>
  <c r="P76" s="1"/>
  <c r="O53"/>
  <c r="O76" s="1"/>
  <c r="N53"/>
  <c r="N76" s="1"/>
  <c r="M53"/>
  <c r="M76" s="1"/>
  <c r="L53"/>
  <c r="L76" s="1"/>
  <c r="K53"/>
  <c r="K76" s="1"/>
  <c r="J53"/>
  <c r="J76" s="1"/>
  <c r="I53"/>
  <c r="I76" s="1"/>
  <c r="H53"/>
  <c r="H76" s="1"/>
  <c r="G53"/>
  <c r="G76" s="1"/>
  <c r="F53"/>
  <c r="F76" s="1"/>
  <c r="E53"/>
  <c r="D53"/>
  <c r="D76" s="1"/>
  <c r="AL52"/>
  <c r="AL75" s="1"/>
  <c r="AK52"/>
  <c r="AI52"/>
  <c r="AH52"/>
  <c r="AH75" s="1"/>
  <c r="AG52"/>
  <c r="AG75" s="1"/>
  <c r="AF52"/>
  <c r="AF75" s="1"/>
  <c r="AE52"/>
  <c r="AE75" s="1"/>
  <c r="AD52"/>
  <c r="AD75" s="1"/>
  <c r="AC52"/>
  <c r="AC75" s="1"/>
  <c r="AB52"/>
  <c r="AB75" s="1"/>
  <c r="AA52"/>
  <c r="AA75" s="1"/>
  <c r="Z52"/>
  <c r="Z75" s="1"/>
  <c r="Y52"/>
  <c r="Y75" s="1"/>
  <c r="X52"/>
  <c r="X75" s="1"/>
  <c r="W52"/>
  <c r="W75" s="1"/>
  <c r="V52"/>
  <c r="V75" s="1"/>
  <c r="T52"/>
  <c r="T75" s="1"/>
  <c r="S52"/>
  <c r="S75" s="1"/>
  <c r="R52"/>
  <c r="Q52"/>
  <c r="Q75" s="1"/>
  <c r="P52"/>
  <c r="P75" s="1"/>
  <c r="O52"/>
  <c r="O75" s="1"/>
  <c r="N52"/>
  <c r="N75" s="1"/>
  <c r="M52"/>
  <c r="M75" s="1"/>
  <c r="L52"/>
  <c r="L75" s="1"/>
  <c r="K52"/>
  <c r="K75" s="1"/>
  <c r="J52"/>
  <c r="J75" s="1"/>
  <c r="I52"/>
  <c r="I75" s="1"/>
  <c r="H52"/>
  <c r="H75" s="1"/>
  <c r="G52"/>
  <c r="G75" s="1"/>
  <c r="F52"/>
  <c r="E52"/>
  <c r="E75" s="1"/>
  <c r="D52"/>
  <c r="D75" s="1"/>
  <c r="AL51"/>
  <c r="AL74" s="1"/>
  <c r="AI51"/>
  <c r="AI74" s="1"/>
  <c r="AH51"/>
  <c r="AG51"/>
  <c r="AG74" s="1"/>
  <c r="AF51"/>
  <c r="AF74" s="1"/>
  <c r="AE51"/>
  <c r="AE74" s="1"/>
  <c r="AD51"/>
  <c r="AD74" s="1"/>
  <c r="AC51"/>
  <c r="AC74" s="1"/>
  <c r="AB51"/>
  <c r="AB74" s="1"/>
  <c r="AA51"/>
  <c r="AA74" s="1"/>
  <c r="Z51"/>
  <c r="Z74" s="1"/>
  <c r="Y51"/>
  <c r="Y74" s="1"/>
  <c r="X51"/>
  <c r="X74" s="1"/>
  <c r="W51"/>
  <c r="W74" s="1"/>
  <c r="V51"/>
  <c r="V74" s="1"/>
  <c r="S51"/>
  <c r="S74" s="1"/>
  <c r="Q51"/>
  <c r="Q74" s="1"/>
  <c r="P51"/>
  <c r="P74" s="1"/>
  <c r="P86" s="1"/>
  <c r="N51"/>
  <c r="N74" s="1"/>
  <c r="L63"/>
  <c r="K51"/>
  <c r="K74" s="1"/>
  <c r="J51"/>
  <c r="J74" s="1"/>
  <c r="I51"/>
  <c r="I74" s="1"/>
  <c r="H51"/>
  <c r="H74" s="1"/>
  <c r="H86" s="1"/>
  <c r="G51"/>
  <c r="G74" s="1"/>
  <c r="AL62" i="20"/>
  <c r="AL85" s="1"/>
  <c r="AK62"/>
  <c r="AK85" s="1"/>
  <c r="AI62"/>
  <c r="AI85" s="1"/>
  <c r="AH62"/>
  <c r="AH85" s="1"/>
  <c r="AG62"/>
  <c r="AF62"/>
  <c r="AF85" s="1"/>
  <c r="AE62"/>
  <c r="AE85" s="1"/>
  <c r="AD62"/>
  <c r="AD85" s="1"/>
  <c r="AC62"/>
  <c r="AC85" s="1"/>
  <c r="AB62"/>
  <c r="AB85" s="1"/>
  <c r="AA62"/>
  <c r="AA85" s="1"/>
  <c r="Z62"/>
  <c r="Z85" s="1"/>
  <c r="Y62"/>
  <c r="Y85" s="1"/>
  <c r="X62"/>
  <c r="X85" s="1"/>
  <c r="W62"/>
  <c r="W85" s="1"/>
  <c r="V62"/>
  <c r="V85" s="1"/>
  <c r="U62"/>
  <c r="T62"/>
  <c r="T85" s="1"/>
  <c r="S62"/>
  <c r="S85" s="1"/>
  <c r="Q62"/>
  <c r="Q85" s="1"/>
  <c r="P62"/>
  <c r="P85" s="1"/>
  <c r="O62"/>
  <c r="O85" s="1"/>
  <c r="N62"/>
  <c r="N85" s="1"/>
  <c r="M62"/>
  <c r="M85" s="1"/>
  <c r="L62"/>
  <c r="L85" s="1"/>
  <c r="K62"/>
  <c r="K85" s="1"/>
  <c r="J62"/>
  <c r="J85" s="1"/>
  <c r="I62"/>
  <c r="I85" s="1"/>
  <c r="H62"/>
  <c r="H85" s="1"/>
  <c r="G62"/>
  <c r="G85" s="1"/>
  <c r="F62"/>
  <c r="F85" s="1"/>
  <c r="E62"/>
  <c r="E85" s="1"/>
  <c r="D62"/>
  <c r="D85" s="1"/>
  <c r="AL61"/>
  <c r="AL84" s="1"/>
  <c r="AK61"/>
  <c r="AK84" s="1"/>
  <c r="AI61"/>
  <c r="AI84" s="1"/>
  <c r="AH61"/>
  <c r="AH84" s="1"/>
  <c r="AG61"/>
  <c r="AG84" s="1"/>
  <c r="AF61"/>
  <c r="AF84" s="1"/>
  <c r="AE61"/>
  <c r="AE84" s="1"/>
  <c r="AD61"/>
  <c r="AD84" s="1"/>
  <c r="AC61"/>
  <c r="AC84" s="1"/>
  <c r="AB61"/>
  <c r="AB84" s="1"/>
  <c r="AA61"/>
  <c r="AA84" s="1"/>
  <c r="Z61"/>
  <c r="Z84" s="1"/>
  <c r="Y61"/>
  <c r="Y84" s="1"/>
  <c r="X61"/>
  <c r="X84" s="1"/>
  <c r="W61"/>
  <c r="W84" s="1"/>
  <c r="V61"/>
  <c r="V84" s="1"/>
  <c r="T61"/>
  <c r="T84" s="1"/>
  <c r="S61"/>
  <c r="S84" s="1"/>
  <c r="R61"/>
  <c r="Q61"/>
  <c r="Q84" s="1"/>
  <c r="P61"/>
  <c r="P84" s="1"/>
  <c r="O61"/>
  <c r="O84" s="1"/>
  <c r="N61"/>
  <c r="N84" s="1"/>
  <c r="M61"/>
  <c r="M84" s="1"/>
  <c r="L61"/>
  <c r="L84" s="1"/>
  <c r="K61"/>
  <c r="K84" s="1"/>
  <c r="J61"/>
  <c r="J84" s="1"/>
  <c r="I61"/>
  <c r="I84" s="1"/>
  <c r="H61"/>
  <c r="H84" s="1"/>
  <c r="G61"/>
  <c r="G84" s="1"/>
  <c r="F61"/>
  <c r="F84" s="1"/>
  <c r="E61"/>
  <c r="E84" s="1"/>
  <c r="D61"/>
  <c r="D84" s="1"/>
  <c r="AL60"/>
  <c r="AL83" s="1"/>
  <c r="AK60"/>
  <c r="AK83" s="1"/>
  <c r="AN83" s="1"/>
  <c r="AI60"/>
  <c r="AI83" s="1"/>
  <c r="AH60"/>
  <c r="AH83" s="1"/>
  <c r="AG60"/>
  <c r="AG83" s="1"/>
  <c r="AF60"/>
  <c r="AF83" s="1"/>
  <c r="AE60"/>
  <c r="AE83" s="1"/>
  <c r="AD60"/>
  <c r="AD83" s="1"/>
  <c r="AC60"/>
  <c r="AC83" s="1"/>
  <c r="AB60"/>
  <c r="AB83" s="1"/>
  <c r="AA60"/>
  <c r="AA83" s="1"/>
  <c r="Z60"/>
  <c r="Z83" s="1"/>
  <c r="Y60"/>
  <c r="Y83" s="1"/>
  <c r="X60"/>
  <c r="X83" s="1"/>
  <c r="W60"/>
  <c r="W83" s="1"/>
  <c r="V60"/>
  <c r="V83" s="1"/>
  <c r="T60"/>
  <c r="T83" s="1"/>
  <c r="S60"/>
  <c r="S83" s="1"/>
  <c r="R60"/>
  <c r="Q60"/>
  <c r="Q83" s="1"/>
  <c r="P60"/>
  <c r="P83" s="1"/>
  <c r="O60"/>
  <c r="O83" s="1"/>
  <c r="N60"/>
  <c r="N83" s="1"/>
  <c r="M60"/>
  <c r="M83" s="1"/>
  <c r="L60"/>
  <c r="L83" s="1"/>
  <c r="K60"/>
  <c r="K83" s="1"/>
  <c r="J60"/>
  <c r="J83" s="1"/>
  <c r="I60"/>
  <c r="I83" s="1"/>
  <c r="H60"/>
  <c r="H83" s="1"/>
  <c r="G60"/>
  <c r="G83" s="1"/>
  <c r="F60"/>
  <c r="F83" s="1"/>
  <c r="E60"/>
  <c r="E83" s="1"/>
  <c r="D60"/>
  <c r="D83" s="1"/>
  <c r="AL59"/>
  <c r="AL82" s="1"/>
  <c r="AK59"/>
  <c r="AK82" s="1"/>
  <c r="AI59"/>
  <c r="AI82" s="1"/>
  <c r="AH59"/>
  <c r="AH82" s="1"/>
  <c r="AG59"/>
  <c r="AG82" s="1"/>
  <c r="AF59"/>
  <c r="AF82" s="1"/>
  <c r="AE59"/>
  <c r="AE82" s="1"/>
  <c r="AD59"/>
  <c r="AD82" s="1"/>
  <c r="AC59"/>
  <c r="AC82" s="1"/>
  <c r="AB59"/>
  <c r="AB82" s="1"/>
  <c r="AA59"/>
  <c r="AA82" s="1"/>
  <c r="Z59"/>
  <c r="Y59"/>
  <c r="Y82" s="1"/>
  <c r="X59"/>
  <c r="X82" s="1"/>
  <c r="W59"/>
  <c r="W82" s="1"/>
  <c r="V59"/>
  <c r="V82" s="1"/>
  <c r="T59"/>
  <c r="T82" s="1"/>
  <c r="S59"/>
  <c r="S82" s="1"/>
  <c r="R59"/>
  <c r="Q59"/>
  <c r="Q82" s="1"/>
  <c r="P59"/>
  <c r="P82" s="1"/>
  <c r="O59"/>
  <c r="O82" s="1"/>
  <c r="N59"/>
  <c r="N82" s="1"/>
  <c r="M59"/>
  <c r="M82" s="1"/>
  <c r="L59"/>
  <c r="L82" s="1"/>
  <c r="K59"/>
  <c r="K82" s="1"/>
  <c r="J59"/>
  <c r="J82" s="1"/>
  <c r="I59"/>
  <c r="I82" s="1"/>
  <c r="H59"/>
  <c r="H82" s="1"/>
  <c r="G59"/>
  <c r="G82" s="1"/>
  <c r="F59"/>
  <c r="F82" s="1"/>
  <c r="E59"/>
  <c r="E82" s="1"/>
  <c r="D59"/>
  <c r="D82" s="1"/>
  <c r="AL58"/>
  <c r="AL81" s="1"/>
  <c r="AK58"/>
  <c r="AK81" s="1"/>
  <c r="AN81" s="1"/>
  <c r="AI58"/>
  <c r="AI81" s="1"/>
  <c r="AH58"/>
  <c r="AH81" s="1"/>
  <c r="AG58"/>
  <c r="AF58"/>
  <c r="AF81" s="1"/>
  <c r="AE58"/>
  <c r="AE81" s="1"/>
  <c r="AD58"/>
  <c r="AD81" s="1"/>
  <c r="AC58"/>
  <c r="AC81" s="1"/>
  <c r="AB58"/>
  <c r="AB81" s="1"/>
  <c r="AA58"/>
  <c r="AA81" s="1"/>
  <c r="Z58"/>
  <c r="Z81" s="1"/>
  <c r="Y58"/>
  <c r="Y81" s="1"/>
  <c r="X58"/>
  <c r="X81" s="1"/>
  <c r="W58"/>
  <c r="W81" s="1"/>
  <c r="V58"/>
  <c r="V81" s="1"/>
  <c r="T58"/>
  <c r="T81" s="1"/>
  <c r="S58"/>
  <c r="S81" s="1"/>
  <c r="Q58"/>
  <c r="Q81" s="1"/>
  <c r="P58"/>
  <c r="P81" s="1"/>
  <c r="O58"/>
  <c r="O81" s="1"/>
  <c r="N58"/>
  <c r="N81" s="1"/>
  <c r="M58"/>
  <c r="M81" s="1"/>
  <c r="L58"/>
  <c r="L81" s="1"/>
  <c r="K58"/>
  <c r="K81" s="1"/>
  <c r="J58"/>
  <c r="J81" s="1"/>
  <c r="I58"/>
  <c r="I81" s="1"/>
  <c r="H58"/>
  <c r="H81" s="1"/>
  <c r="G58"/>
  <c r="G81" s="1"/>
  <c r="F58"/>
  <c r="F81" s="1"/>
  <c r="E58"/>
  <c r="E81" s="1"/>
  <c r="D58"/>
  <c r="D81" s="1"/>
  <c r="AL57"/>
  <c r="AL80" s="1"/>
  <c r="AK57"/>
  <c r="AK80" s="1"/>
  <c r="AI57"/>
  <c r="AI80" s="1"/>
  <c r="AH57"/>
  <c r="AH80" s="1"/>
  <c r="AG57"/>
  <c r="AF57"/>
  <c r="AF80" s="1"/>
  <c r="AE57"/>
  <c r="AE80" s="1"/>
  <c r="AD57"/>
  <c r="AD80" s="1"/>
  <c r="AC57"/>
  <c r="AC80" s="1"/>
  <c r="AB57"/>
  <c r="AB80" s="1"/>
  <c r="AA57"/>
  <c r="AA80" s="1"/>
  <c r="Z57"/>
  <c r="Z80" s="1"/>
  <c r="Y57"/>
  <c r="Y80" s="1"/>
  <c r="X57"/>
  <c r="X80" s="1"/>
  <c r="W57"/>
  <c r="W80" s="1"/>
  <c r="V57"/>
  <c r="V80" s="1"/>
  <c r="T57"/>
  <c r="T80" s="1"/>
  <c r="S57"/>
  <c r="S80" s="1"/>
  <c r="Q57"/>
  <c r="Q80" s="1"/>
  <c r="P57"/>
  <c r="P80" s="1"/>
  <c r="O57"/>
  <c r="O80" s="1"/>
  <c r="N57"/>
  <c r="N80" s="1"/>
  <c r="M57"/>
  <c r="M80" s="1"/>
  <c r="L57"/>
  <c r="L80" s="1"/>
  <c r="K57"/>
  <c r="K80" s="1"/>
  <c r="J57"/>
  <c r="J80" s="1"/>
  <c r="I57"/>
  <c r="I80" s="1"/>
  <c r="H57"/>
  <c r="H80" s="1"/>
  <c r="G57"/>
  <c r="G80" s="1"/>
  <c r="F57"/>
  <c r="F80" s="1"/>
  <c r="E57"/>
  <c r="D57"/>
  <c r="D80" s="1"/>
  <c r="AL56"/>
  <c r="AL79" s="1"/>
  <c r="AK56"/>
  <c r="AK79" s="1"/>
  <c r="AN79" s="1"/>
  <c r="AI56"/>
  <c r="AI79" s="1"/>
  <c r="AH56"/>
  <c r="AH79" s="1"/>
  <c r="AG56"/>
  <c r="AG79" s="1"/>
  <c r="AF56"/>
  <c r="AF79" s="1"/>
  <c r="AE56"/>
  <c r="AE79" s="1"/>
  <c r="AD56"/>
  <c r="AD79" s="1"/>
  <c r="AC56"/>
  <c r="AC79" s="1"/>
  <c r="AB56"/>
  <c r="AB79" s="1"/>
  <c r="AA56"/>
  <c r="AA79" s="1"/>
  <c r="Z56"/>
  <c r="Z79" s="1"/>
  <c r="Y56"/>
  <c r="Y79" s="1"/>
  <c r="X56"/>
  <c r="W56"/>
  <c r="W79" s="1"/>
  <c r="V56"/>
  <c r="V79" s="1"/>
  <c r="T56"/>
  <c r="T79" s="1"/>
  <c r="S56"/>
  <c r="S79" s="1"/>
  <c r="R56"/>
  <c r="Q56"/>
  <c r="Q79" s="1"/>
  <c r="P56"/>
  <c r="P79" s="1"/>
  <c r="O56"/>
  <c r="O79" s="1"/>
  <c r="N56"/>
  <c r="N79" s="1"/>
  <c r="M56"/>
  <c r="M79" s="1"/>
  <c r="L56"/>
  <c r="L79" s="1"/>
  <c r="K56"/>
  <c r="K79" s="1"/>
  <c r="J56"/>
  <c r="J79" s="1"/>
  <c r="I56"/>
  <c r="I79" s="1"/>
  <c r="H56"/>
  <c r="H79" s="1"/>
  <c r="G56"/>
  <c r="G79" s="1"/>
  <c r="F56"/>
  <c r="F79" s="1"/>
  <c r="E56"/>
  <c r="E79" s="1"/>
  <c r="D56"/>
  <c r="D79" s="1"/>
  <c r="AL55"/>
  <c r="AL78" s="1"/>
  <c r="AK55"/>
  <c r="AK78" s="1"/>
  <c r="AN78" s="1"/>
  <c r="AI55"/>
  <c r="AI78" s="1"/>
  <c r="AH55"/>
  <c r="AH78" s="1"/>
  <c r="AG55"/>
  <c r="AF55"/>
  <c r="AF78" s="1"/>
  <c r="AE55"/>
  <c r="AE78" s="1"/>
  <c r="AD55"/>
  <c r="AD78" s="1"/>
  <c r="AC55"/>
  <c r="AC78" s="1"/>
  <c r="AB55"/>
  <c r="AB78" s="1"/>
  <c r="AA55"/>
  <c r="AA78" s="1"/>
  <c r="Z55"/>
  <c r="Z78" s="1"/>
  <c r="Y55"/>
  <c r="Y78" s="1"/>
  <c r="X55"/>
  <c r="X78" s="1"/>
  <c r="W55"/>
  <c r="V55"/>
  <c r="V78" s="1"/>
  <c r="T55"/>
  <c r="T78" s="1"/>
  <c r="S55"/>
  <c r="S78" s="1"/>
  <c r="Q55"/>
  <c r="Q78" s="1"/>
  <c r="P55"/>
  <c r="P78" s="1"/>
  <c r="O55"/>
  <c r="O78" s="1"/>
  <c r="N55"/>
  <c r="N78" s="1"/>
  <c r="M55"/>
  <c r="M78" s="1"/>
  <c r="L55"/>
  <c r="L78" s="1"/>
  <c r="K55"/>
  <c r="K78" s="1"/>
  <c r="J55"/>
  <c r="J78" s="1"/>
  <c r="I55"/>
  <c r="I78" s="1"/>
  <c r="H55"/>
  <c r="H78" s="1"/>
  <c r="G55"/>
  <c r="G78" s="1"/>
  <c r="F55"/>
  <c r="F78" s="1"/>
  <c r="E55"/>
  <c r="E78" s="1"/>
  <c r="D55"/>
  <c r="D78" s="1"/>
  <c r="AL54"/>
  <c r="AL77" s="1"/>
  <c r="AK54"/>
  <c r="AK77" s="1"/>
  <c r="AN77" s="1"/>
  <c r="AI54"/>
  <c r="AI77" s="1"/>
  <c r="AH54"/>
  <c r="AH77" s="1"/>
  <c r="AG54"/>
  <c r="AG77" s="1"/>
  <c r="AF54"/>
  <c r="AF77" s="1"/>
  <c r="AE54"/>
  <c r="AE77" s="1"/>
  <c r="AD54"/>
  <c r="AD77" s="1"/>
  <c r="AC54"/>
  <c r="AC77" s="1"/>
  <c r="AB54"/>
  <c r="AB77" s="1"/>
  <c r="AA54"/>
  <c r="AA77" s="1"/>
  <c r="Z54"/>
  <c r="Z77" s="1"/>
  <c r="Y54"/>
  <c r="Y77" s="1"/>
  <c r="X54"/>
  <c r="X77" s="1"/>
  <c r="W54"/>
  <c r="V54"/>
  <c r="V77" s="1"/>
  <c r="T54"/>
  <c r="T77" s="1"/>
  <c r="S54"/>
  <c r="S77" s="1"/>
  <c r="R54"/>
  <c r="Q54"/>
  <c r="Q77" s="1"/>
  <c r="P54"/>
  <c r="P77" s="1"/>
  <c r="O54"/>
  <c r="O77" s="1"/>
  <c r="N54"/>
  <c r="N77" s="1"/>
  <c r="M54"/>
  <c r="M77" s="1"/>
  <c r="L54"/>
  <c r="L77" s="1"/>
  <c r="K54"/>
  <c r="K77" s="1"/>
  <c r="J54"/>
  <c r="J77" s="1"/>
  <c r="I54"/>
  <c r="I77" s="1"/>
  <c r="H54"/>
  <c r="H77" s="1"/>
  <c r="G54"/>
  <c r="G77" s="1"/>
  <c r="F54"/>
  <c r="F77" s="1"/>
  <c r="E54"/>
  <c r="E77" s="1"/>
  <c r="D54"/>
  <c r="D77" s="1"/>
  <c r="AL53"/>
  <c r="AL76" s="1"/>
  <c r="AK53"/>
  <c r="AK76" s="1"/>
  <c r="AI53"/>
  <c r="AI76" s="1"/>
  <c r="AH53"/>
  <c r="AH76" s="1"/>
  <c r="AG53"/>
  <c r="AG76" s="1"/>
  <c r="AF53"/>
  <c r="AF76" s="1"/>
  <c r="AE53"/>
  <c r="AE76" s="1"/>
  <c r="AD53"/>
  <c r="AD76" s="1"/>
  <c r="AC53"/>
  <c r="AC76" s="1"/>
  <c r="AB53"/>
  <c r="AB76" s="1"/>
  <c r="AA53"/>
  <c r="AA76" s="1"/>
  <c r="Z53"/>
  <c r="Y53"/>
  <c r="Y76" s="1"/>
  <c r="X53"/>
  <c r="X76" s="1"/>
  <c r="W53"/>
  <c r="W76" s="1"/>
  <c r="V53"/>
  <c r="V76" s="1"/>
  <c r="T53"/>
  <c r="T76" s="1"/>
  <c r="S53"/>
  <c r="S76" s="1"/>
  <c r="Q53"/>
  <c r="Q76" s="1"/>
  <c r="P53"/>
  <c r="P76" s="1"/>
  <c r="O53"/>
  <c r="O76" s="1"/>
  <c r="N53"/>
  <c r="N76" s="1"/>
  <c r="M53"/>
  <c r="M76" s="1"/>
  <c r="L53"/>
  <c r="L76" s="1"/>
  <c r="K53"/>
  <c r="K76" s="1"/>
  <c r="J53"/>
  <c r="J76" s="1"/>
  <c r="I53"/>
  <c r="I76" s="1"/>
  <c r="H53"/>
  <c r="H76" s="1"/>
  <c r="G53"/>
  <c r="G76" s="1"/>
  <c r="F53"/>
  <c r="F76" s="1"/>
  <c r="E53"/>
  <c r="E76" s="1"/>
  <c r="D53"/>
  <c r="AL52"/>
  <c r="AL75" s="1"/>
  <c r="AK52"/>
  <c r="AI52"/>
  <c r="AI75" s="1"/>
  <c r="AH52"/>
  <c r="AH75" s="1"/>
  <c r="AG52"/>
  <c r="AF52"/>
  <c r="AF75" s="1"/>
  <c r="AE52"/>
  <c r="AE75" s="1"/>
  <c r="AD52"/>
  <c r="AD75" s="1"/>
  <c r="AC52"/>
  <c r="AC75" s="1"/>
  <c r="AB52"/>
  <c r="AB75" s="1"/>
  <c r="AA52"/>
  <c r="AA75" s="1"/>
  <c r="Z52"/>
  <c r="Z75" s="1"/>
  <c r="Y52"/>
  <c r="Y75" s="1"/>
  <c r="X52"/>
  <c r="X75" s="1"/>
  <c r="W52"/>
  <c r="W75" s="1"/>
  <c r="V52"/>
  <c r="V75" s="1"/>
  <c r="T52"/>
  <c r="S52"/>
  <c r="S75" s="1"/>
  <c r="Q52"/>
  <c r="Q75" s="1"/>
  <c r="P52"/>
  <c r="P75" s="1"/>
  <c r="O52"/>
  <c r="O75" s="1"/>
  <c r="N52"/>
  <c r="N75" s="1"/>
  <c r="M52"/>
  <c r="M75" s="1"/>
  <c r="L52"/>
  <c r="K52"/>
  <c r="K75" s="1"/>
  <c r="J52"/>
  <c r="J75" s="1"/>
  <c r="I52"/>
  <c r="I75" s="1"/>
  <c r="H52"/>
  <c r="H75" s="1"/>
  <c r="G52"/>
  <c r="F52"/>
  <c r="F75" s="1"/>
  <c r="E52"/>
  <c r="E75" s="1"/>
  <c r="D52"/>
  <c r="AL51"/>
  <c r="AL74" s="1"/>
  <c r="AI51"/>
  <c r="AI74" s="1"/>
  <c r="AH51"/>
  <c r="AG51"/>
  <c r="AG74" s="1"/>
  <c r="AF51"/>
  <c r="AF74" s="1"/>
  <c r="AE51"/>
  <c r="AE74" s="1"/>
  <c r="AD51"/>
  <c r="AD74" s="1"/>
  <c r="AC51"/>
  <c r="AC74" s="1"/>
  <c r="AB51"/>
  <c r="AB74" s="1"/>
  <c r="AA51"/>
  <c r="AA74" s="1"/>
  <c r="Z51"/>
  <c r="Z74" s="1"/>
  <c r="Y51"/>
  <c r="Y74" s="1"/>
  <c r="X51"/>
  <c r="X74" s="1"/>
  <c r="W51"/>
  <c r="V51"/>
  <c r="V74" s="1"/>
  <c r="S51"/>
  <c r="S74" s="1"/>
  <c r="Q51"/>
  <c r="Q74" s="1"/>
  <c r="P51"/>
  <c r="P74" s="1"/>
  <c r="O63"/>
  <c r="N51"/>
  <c r="N74" s="1"/>
  <c r="K51"/>
  <c r="K74" s="1"/>
  <c r="J51"/>
  <c r="J74" s="1"/>
  <c r="I51"/>
  <c r="I74" s="1"/>
  <c r="H51"/>
  <c r="H74" s="1"/>
  <c r="AL62" i="19"/>
  <c r="AL85" s="1"/>
  <c r="AK62"/>
  <c r="AK85" s="1"/>
  <c r="AI62"/>
  <c r="AI85" s="1"/>
  <c r="AH62"/>
  <c r="AH85" s="1"/>
  <c r="AG62"/>
  <c r="AG85" s="1"/>
  <c r="AF62"/>
  <c r="AF85" s="1"/>
  <c r="AE62"/>
  <c r="AE85" s="1"/>
  <c r="AD62"/>
  <c r="AD85" s="1"/>
  <c r="AC62"/>
  <c r="AC85" s="1"/>
  <c r="AB62"/>
  <c r="AB85" s="1"/>
  <c r="AA62"/>
  <c r="AA85" s="1"/>
  <c r="Z62"/>
  <c r="Z85" s="1"/>
  <c r="Y62"/>
  <c r="Y85" s="1"/>
  <c r="X62"/>
  <c r="X85" s="1"/>
  <c r="W62"/>
  <c r="W85" s="1"/>
  <c r="V62"/>
  <c r="V85" s="1"/>
  <c r="T62"/>
  <c r="T85" s="1"/>
  <c r="S62"/>
  <c r="S85" s="1"/>
  <c r="R62"/>
  <c r="Q62"/>
  <c r="Q85" s="1"/>
  <c r="P62"/>
  <c r="P85" s="1"/>
  <c r="O62"/>
  <c r="O85" s="1"/>
  <c r="N62"/>
  <c r="N85" s="1"/>
  <c r="M62"/>
  <c r="M85" s="1"/>
  <c r="L62"/>
  <c r="L85" s="1"/>
  <c r="K62"/>
  <c r="K85" s="1"/>
  <c r="J62"/>
  <c r="J85" s="1"/>
  <c r="I62"/>
  <c r="I85" s="1"/>
  <c r="H62"/>
  <c r="H85" s="1"/>
  <c r="G62"/>
  <c r="G85" s="1"/>
  <c r="F62"/>
  <c r="F85" s="1"/>
  <c r="E62"/>
  <c r="E85" s="1"/>
  <c r="D62"/>
  <c r="D85" s="1"/>
  <c r="AL61"/>
  <c r="AL84" s="1"/>
  <c r="AK61"/>
  <c r="AK84" s="1"/>
  <c r="AN84" s="1"/>
  <c r="AI61"/>
  <c r="AI84" s="1"/>
  <c r="AH61"/>
  <c r="AH84" s="1"/>
  <c r="AG61"/>
  <c r="AG84" s="1"/>
  <c r="AF61"/>
  <c r="AF84" s="1"/>
  <c r="AE61"/>
  <c r="AE84" s="1"/>
  <c r="AD61"/>
  <c r="AD84" s="1"/>
  <c r="AC61"/>
  <c r="AC84" s="1"/>
  <c r="AB61"/>
  <c r="AB84" s="1"/>
  <c r="AA61"/>
  <c r="AA84" s="1"/>
  <c r="Z61"/>
  <c r="Z84" s="1"/>
  <c r="Y61"/>
  <c r="Y84" s="1"/>
  <c r="X61"/>
  <c r="W61"/>
  <c r="W84" s="1"/>
  <c r="V61"/>
  <c r="V84" s="1"/>
  <c r="T61"/>
  <c r="T84" s="1"/>
  <c r="S61"/>
  <c r="S84" s="1"/>
  <c r="R61"/>
  <c r="Q61"/>
  <c r="Q84" s="1"/>
  <c r="P61"/>
  <c r="P84" s="1"/>
  <c r="O61"/>
  <c r="O84" s="1"/>
  <c r="N61"/>
  <c r="N84" s="1"/>
  <c r="M61"/>
  <c r="M84" s="1"/>
  <c r="L61"/>
  <c r="L84" s="1"/>
  <c r="K61"/>
  <c r="K84" s="1"/>
  <c r="J61"/>
  <c r="J84" s="1"/>
  <c r="I61"/>
  <c r="I84" s="1"/>
  <c r="H61"/>
  <c r="H84" s="1"/>
  <c r="G61"/>
  <c r="G84" s="1"/>
  <c r="F61"/>
  <c r="F84" s="1"/>
  <c r="E61"/>
  <c r="E84" s="1"/>
  <c r="D61"/>
  <c r="AL60"/>
  <c r="AL83" s="1"/>
  <c r="AK60"/>
  <c r="AK83" s="1"/>
  <c r="AI60"/>
  <c r="AI83" s="1"/>
  <c r="AH60"/>
  <c r="AH83" s="1"/>
  <c r="AG60"/>
  <c r="AG83" s="1"/>
  <c r="AF60"/>
  <c r="AF83" s="1"/>
  <c r="AE60"/>
  <c r="AE83" s="1"/>
  <c r="AD60"/>
  <c r="AD83" s="1"/>
  <c r="AC60"/>
  <c r="AC83" s="1"/>
  <c r="AB60"/>
  <c r="AB83" s="1"/>
  <c r="AA60"/>
  <c r="AA83" s="1"/>
  <c r="Z60"/>
  <c r="Z83" s="1"/>
  <c r="Y60"/>
  <c r="Y83" s="1"/>
  <c r="X60"/>
  <c r="X83" s="1"/>
  <c r="W60"/>
  <c r="W83" s="1"/>
  <c r="V60"/>
  <c r="V83" s="1"/>
  <c r="T60"/>
  <c r="T83" s="1"/>
  <c r="S60"/>
  <c r="S83" s="1"/>
  <c r="Q60"/>
  <c r="Q83" s="1"/>
  <c r="P60"/>
  <c r="P83" s="1"/>
  <c r="O60"/>
  <c r="O83" s="1"/>
  <c r="N60"/>
  <c r="N83" s="1"/>
  <c r="M60"/>
  <c r="M83" s="1"/>
  <c r="L60"/>
  <c r="L83" s="1"/>
  <c r="K60"/>
  <c r="K83" s="1"/>
  <c r="J60"/>
  <c r="J83" s="1"/>
  <c r="I60"/>
  <c r="I83" s="1"/>
  <c r="H60"/>
  <c r="H83" s="1"/>
  <c r="G60"/>
  <c r="G83" s="1"/>
  <c r="F60"/>
  <c r="F83" s="1"/>
  <c r="E60"/>
  <c r="E83" s="1"/>
  <c r="D60"/>
  <c r="D83" s="1"/>
  <c r="AL59"/>
  <c r="AL82" s="1"/>
  <c r="AK59"/>
  <c r="AK82" s="1"/>
  <c r="AI59"/>
  <c r="AI82" s="1"/>
  <c r="AH59"/>
  <c r="AH82" s="1"/>
  <c r="AG59"/>
  <c r="AF59"/>
  <c r="AF82" s="1"/>
  <c r="AE59"/>
  <c r="AE82" s="1"/>
  <c r="AD59"/>
  <c r="AD82" s="1"/>
  <c r="AC59"/>
  <c r="AC82" s="1"/>
  <c r="AB59"/>
  <c r="AB82" s="1"/>
  <c r="AA59"/>
  <c r="AA82" s="1"/>
  <c r="Z59"/>
  <c r="Z82" s="1"/>
  <c r="Y59"/>
  <c r="Y82" s="1"/>
  <c r="X59"/>
  <c r="X82" s="1"/>
  <c r="W59"/>
  <c r="W82" s="1"/>
  <c r="V59"/>
  <c r="V82" s="1"/>
  <c r="T59"/>
  <c r="T82" s="1"/>
  <c r="S59"/>
  <c r="S82" s="1"/>
  <c r="Q59"/>
  <c r="Q82" s="1"/>
  <c r="P59"/>
  <c r="P82" s="1"/>
  <c r="O59"/>
  <c r="O82" s="1"/>
  <c r="N59"/>
  <c r="N82" s="1"/>
  <c r="M59"/>
  <c r="M82" s="1"/>
  <c r="L59"/>
  <c r="L82" s="1"/>
  <c r="K59"/>
  <c r="K82" s="1"/>
  <c r="J59"/>
  <c r="J82" s="1"/>
  <c r="I59"/>
  <c r="I82" s="1"/>
  <c r="H59"/>
  <c r="H82" s="1"/>
  <c r="G59"/>
  <c r="G82" s="1"/>
  <c r="F59"/>
  <c r="F82" s="1"/>
  <c r="E59"/>
  <c r="E82" s="1"/>
  <c r="D59"/>
  <c r="D82" s="1"/>
  <c r="AL58"/>
  <c r="AL81" s="1"/>
  <c r="AK58"/>
  <c r="AK81" s="1"/>
  <c r="AI58"/>
  <c r="AI81" s="1"/>
  <c r="AH58"/>
  <c r="AH81" s="1"/>
  <c r="AG58"/>
  <c r="AG81" s="1"/>
  <c r="AF58"/>
  <c r="AF81" s="1"/>
  <c r="AE58"/>
  <c r="AE81" s="1"/>
  <c r="AD58"/>
  <c r="AD81" s="1"/>
  <c r="AC58"/>
  <c r="AC81" s="1"/>
  <c r="AB58"/>
  <c r="AB81" s="1"/>
  <c r="AA58"/>
  <c r="AA81" s="1"/>
  <c r="Z58"/>
  <c r="Z81" s="1"/>
  <c r="Y58"/>
  <c r="Y81" s="1"/>
  <c r="X58"/>
  <c r="X81" s="1"/>
  <c r="W58"/>
  <c r="W81" s="1"/>
  <c r="V58"/>
  <c r="V81" s="1"/>
  <c r="T58"/>
  <c r="T81" s="1"/>
  <c r="S58"/>
  <c r="S81" s="1"/>
  <c r="R58"/>
  <c r="Q58"/>
  <c r="Q81" s="1"/>
  <c r="P58"/>
  <c r="P81" s="1"/>
  <c r="O58"/>
  <c r="O81" s="1"/>
  <c r="N58"/>
  <c r="N81" s="1"/>
  <c r="M58"/>
  <c r="M81" s="1"/>
  <c r="L58"/>
  <c r="L81" s="1"/>
  <c r="K58"/>
  <c r="K81" s="1"/>
  <c r="J58"/>
  <c r="J81" s="1"/>
  <c r="I58"/>
  <c r="I81" s="1"/>
  <c r="H58"/>
  <c r="H81" s="1"/>
  <c r="G58"/>
  <c r="G81" s="1"/>
  <c r="F58"/>
  <c r="F81" s="1"/>
  <c r="E58"/>
  <c r="E81" s="1"/>
  <c r="D58"/>
  <c r="D81" s="1"/>
  <c r="AL57"/>
  <c r="AL80" s="1"/>
  <c r="AK57"/>
  <c r="AI57"/>
  <c r="AI80" s="1"/>
  <c r="AH57"/>
  <c r="AH80" s="1"/>
  <c r="AG57"/>
  <c r="AG80" s="1"/>
  <c r="AF57"/>
  <c r="AF80" s="1"/>
  <c r="AE57"/>
  <c r="AE80" s="1"/>
  <c r="AD57"/>
  <c r="AD80" s="1"/>
  <c r="AC57"/>
  <c r="AC80" s="1"/>
  <c r="AB57"/>
  <c r="AB80" s="1"/>
  <c r="AA57"/>
  <c r="AA80" s="1"/>
  <c r="Z57"/>
  <c r="Z80" s="1"/>
  <c r="Y57"/>
  <c r="Y80" s="1"/>
  <c r="X57"/>
  <c r="X80" s="1"/>
  <c r="W57"/>
  <c r="W80" s="1"/>
  <c r="V57"/>
  <c r="V80" s="1"/>
  <c r="T57"/>
  <c r="T80" s="1"/>
  <c r="S57"/>
  <c r="S80" s="1"/>
  <c r="R57"/>
  <c r="Q57"/>
  <c r="Q80" s="1"/>
  <c r="P57"/>
  <c r="P80" s="1"/>
  <c r="O57"/>
  <c r="O80" s="1"/>
  <c r="N57"/>
  <c r="N80" s="1"/>
  <c r="M57"/>
  <c r="M80" s="1"/>
  <c r="L57"/>
  <c r="L80" s="1"/>
  <c r="K57"/>
  <c r="K80" s="1"/>
  <c r="J57"/>
  <c r="J80" s="1"/>
  <c r="I57"/>
  <c r="I80" s="1"/>
  <c r="H57"/>
  <c r="H80" s="1"/>
  <c r="G57"/>
  <c r="G80" s="1"/>
  <c r="F57"/>
  <c r="F80" s="1"/>
  <c r="E57"/>
  <c r="E80" s="1"/>
  <c r="D57"/>
  <c r="D80" s="1"/>
  <c r="AL56"/>
  <c r="AL79" s="1"/>
  <c r="AK56"/>
  <c r="AK79" s="1"/>
  <c r="AI56"/>
  <c r="AI79" s="1"/>
  <c r="AH56"/>
  <c r="AH79" s="1"/>
  <c r="AG56"/>
  <c r="AF56"/>
  <c r="AF79" s="1"/>
  <c r="AE56"/>
  <c r="AE79" s="1"/>
  <c r="AD56"/>
  <c r="AD79" s="1"/>
  <c r="AC56"/>
  <c r="AC79" s="1"/>
  <c r="AB56"/>
  <c r="AB79" s="1"/>
  <c r="AA56"/>
  <c r="AA79" s="1"/>
  <c r="Z56"/>
  <c r="Z79" s="1"/>
  <c r="Y56"/>
  <c r="Y79" s="1"/>
  <c r="X56"/>
  <c r="X79" s="1"/>
  <c r="W56"/>
  <c r="W79" s="1"/>
  <c r="V56"/>
  <c r="V79" s="1"/>
  <c r="T56"/>
  <c r="T79" s="1"/>
  <c r="S56"/>
  <c r="S79" s="1"/>
  <c r="Q56"/>
  <c r="Q79" s="1"/>
  <c r="P56"/>
  <c r="P79" s="1"/>
  <c r="O56"/>
  <c r="O79" s="1"/>
  <c r="N56"/>
  <c r="N79" s="1"/>
  <c r="M56"/>
  <c r="M79" s="1"/>
  <c r="L56"/>
  <c r="L79" s="1"/>
  <c r="K56"/>
  <c r="K79" s="1"/>
  <c r="J56"/>
  <c r="J79" s="1"/>
  <c r="I56"/>
  <c r="I79" s="1"/>
  <c r="H56"/>
  <c r="H79" s="1"/>
  <c r="G56"/>
  <c r="G79" s="1"/>
  <c r="F56"/>
  <c r="F79" s="1"/>
  <c r="E56"/>
  <c r="E79" s="1"/>
  <c r="D56"/>
  <c r="D79" s="1"/>
  <c r="AL55"/>
  <c r="AL78" s="1"/>
  <c r="AK55"/>
  <c r="AK78" s="1"/>
  <c r="AI55"/>
  <c r="AI78" s="1"/>
  <c r="AH55"/>
  <c r="AH78" s="1"/>
  <c r="AG55"/>
  <c r="AG78" s="1"/>
  <c r="AF55"/>
  <c r="AF78" s="1"/>
  <c r="AE55"/>
  <c r="AE78" s="1"/>
  <c r="AD55"/>
  <c r="AD78" s="1"/>
  <c r="AC55"/>
  <c r="AC78" s="1"/>
  <c r="AB55"/>
  <c r="AB78" s="1"/>
  <c r="AA55"/>
  <c r="AA78" s="1"/>
  <c r="Z55"/>
  <c r="Z78" s="1"/>
  <c r="Y55"/>
  <c r="Y78" s="1"/>
  <c r="X55"/>
  <c r="X78" s="1"/>
  <c r="W55"/>
  <c r="W78" s="1"/>
  <c r="V55"/>
  <c r="V78" s="1"/>
  <c r="T55"/>
  <c r="T78" s="1"/>
  <c r="S55"/>
  <c r="S78" s="1"/>
  <c r="Q55"/>
  <c r="Q78" s="1"/>
  <c r="P55"/>
  <c r="P78" s="1"/>
  <c r="O55"/>
  <c r="O78" s="1"/>
  <c r="N55"/>
  <c r="N78" s="1"/>
  <c r="M55"/>
  <c r="M78" s="1"/>
  <c r="L55"/>
  <c r="L78" s="1"/>
  <c r="K55"/>
  <c r="K78" s="1"/>
  <c r="J55"/>
  <c r="J78" s="1"/>
  <c r="I55"/>
  <c r="I78" s="1"/>
  <c r="H55"/>
  <c r="H78" s="1"/>
  <c r="G55"/>
  <c r="G78" s="1"/>
  <c r="F55"/>
  <c r="F78" s="1"/>
  <c r="E55"/>
  <c r="E78" s="1"/>
  <c r="D55"/>
  <c r="D78" s="1"/>
  <c r="AL54"/>
  <c r="AL77" s="1"/>
  <c r="AK54"/>
  <c r="AK77" s="1"/>
  <c r="AI54"/>
  <c r="AI77" s="1"/>
  <c r="AH54"/>
  <c r="AH77" s="1"/>
  <c r="AG54"/>
  <c r="AG77" s="1"/>
  <c r="AF54"/>
  <c r="AF77" s="1"/>
  <c r="AE54"/>
  <c r="AE77" s="1"/>
  <c r="AD54"/>
  <c r="AD77" s="1"/>
  <c r="AC54"/>
  <c r="AC77" s="1"/>
  <c r="AB54"/>
  <c r="AB77" s="1"/>
  <c r="AA54"/>
  <c r="AA77" s="1"/>
  <c r="Z54"/>
  <c r="Z77" s="1"/>
  <c r="Y54"/>
  <c r="Y77" s="1"/>
  <c r="X54"/>
  <c r="X77" s="1"/>
  <c r="W54"/>
  <c r="W77" s="1"/>
  <c r="U77" s="1"/>
  <c r="V54"/>
  <c r="V77" s="1"/>
  <c r="T54"/>
  <c r="T77" s="1"/>
  <c r="S54"/>
  <c r="S77" s="1"/>
  <c r="R54"/>
  <c r="Q54"/>
  <c r="Q77" s="1"/>
  <c r="P54"/>
  <c r="P77" s="1"/>
  <c r="O54"/>
  <c r="O77" s="1"/>
  <c r="N54"/>
  <c r="N77" s="1"/>
  <c r="M54"/>
  <c r="M77" s="1"/>
  <c r="L54"/>
  <c r="L77" s="1"/>
  <c r="K54"/>
  <c r="K77" s="1"/>
  <c r="J54"/>
  <c r="J77" s="1"/>
  <c r="I54"/>
  <c r="I77" s="1"/>
  <c r="H54"/>
  <c r="H77" s="1"/>
  <c r="G54"/>
  <c r="G77" s="1"/>
  <c r="F54"/>
  <c r="F77" s="1"/>
  <c r="E54"/>
  <c r="E77" s="1"/>
  <c r="D54"/>
  <c r="D77" s="1"/>
  <c r="AL53"/>
  <c r="AL76" s="1"/>
  <c r="AK53"/>
  <c r="AK76" s="1"/>
  <c r="AI53"/>
  <c r="AI76" s="1"/>
  <c r="AH53"/>
  <c r="AH76" s="1"/>
  <c r="AG53"/>
  <c r="AF53"/>
  <c r="AF76" s="1"/>
  <c r="AE53"/>
  <c r="AE76" s="1"/>
  <c r="AD53"/>
  <c r="AD76" s="1"/>
  <c r="AC53"/>
  <c r="AC76" s="1"/>
  <c r="AB53"/>
  <c r="AB76" s="1"/>
  <c r="AA53"/>
  <c r="AA76" s="1"/>
  <c r="Z53"/>
  <c r="Z76" s="1"/>
  <c r="Y53"/>
  <c r="Y76" s="1"/>
  <c r="X53"/>
  <c r="X76" s="1"/>
  <c r="W53"/>
  <c r="W76" s="1"/>
  <c r="V53"/>
  <c r="V76" s="1"/>
  <c r="T53"/>
  <c r="T76" s="1"/>
  <c r="S53"/>
  <c r="S76" s="1"/>
  <c r="Q53"/>
  <c r="Q76" s="1"/>
  <c r="P53"/>
  <c r="P76" s="1"/>
  <c r="O53"/>
  <c r="O76" s="1"/>
  <c r="N53"/>
  <c r="N76" s="1"/>
  <c r="M53"/>
  <c r="M76" s="1"/>
  <c r="L53"/>
  <c r="L76" s="1"/>
  <c r="K53"/>
  <c r="K76" s="1"/>
  <c r="J53"/>
  <c r="J76" s="1"/>
  <c r="I53"/>
  <c r="I76" s="1"/>
  <c r="H53"/>
  <c r="H76" s="1"/>
  <c r="G53"/>
  <c r="G76" s="1"/>
  <c r="F53"/>
  <c r="F76" s="1"/>
  <c r="E53"/>
  <c r="E76" s="1"/>
  <c r="D53"/>
  <c r="D76" s="1"/>
  <c r="AL52"/>
  <c r="AL75" s="1"/>
  <c r="AK52"/>
  <c r="AK75" s="1"/>
  <c r="AI52"/>
  <c r="AI75" s="1"/>
  <c r="AH52"/>
  <c r="AH75" s="1"/>
  <c r="AG52"/>
  <c r="AG75" s="1"/>
  <c r="AF52"/>
  <c r="AF75" s="1"/>
  <c r="AE52"/>
  <c r="AE75" s="1"/>
  <c r="AD52"/>
  <c r="AD75" s="1"/>
  <c r="AC52"/>
  <c r="AC75" s="1"/>
  <c r="AB52"/>
  <c r="AB75" s="1"/>
  <c r="AA52"/>
  <c r="AA75" s="1"/>
  <c r="Z52"/>
  <c r="Z75" s="1"/>
  <c r="Y52"/>
  <c r="Y75" s="1"/>
  <c r="X52"/>
  <c r="X75" s="1"/>
  <c r="W52"/>
  <c r="V52"/>
  <c r="V75" s="1"/>
  <c r="T52"/>
  <c r="T75" s="1"/>
  <c r="S52"/>
  <c r="S75" s="1"/>
  <c r="R52"/>
  <c r="Q52"/>
  <c r="Q75" s="1"/>
  <c r="P52"/>
  <c r="P75" s="1"/>
  <c r="O52"/>
  <c r="O75" s="1"/>
  <c r="N52"/>
  <c r="N75" s="1"/>
  <c r="M52"/>
  <c r="M75" s="1"/>
  <c r="L52"/>
  <c r="L75" s="1"/>
  <c r="K52"/>
  <c r="K75" s="1"/>
  <c r="J52"/>
  <c r="J75" s="1"/>
  <c r="I52"/>
  <c r="I75" s="1"/>
  <c r="H52"/>
  <c r="H75" s="1"/>
  <c r="G52"/>
  <c r="G75" s="1"/>
  <c r="F52"/>
  <c r="F75" s="1"/>
  <c r="E52"/>
  <c r="E75" s="1"/>
  <c r="D52"/>
  <c r="D75" s="1"/>
  <c r="AL51"/>
  <c r="AI51"/>
  <c r="AI74" s="1"/>
  <c r="AI63"/>
  <c r="AA23" i="39" s="1"/>
  <c r="AH51" i="19"/>
  <c r="AH74" s="1"/>
  <c r="AG51"/>
  <c r="AG74" s="1"/>
  <c r="AF51"/>
  <c r="AF74" s="1"/>
  <c r="AE51"/>
  <c r="AE74" s="1"/>
  <c r="AD51"/>
  <c r="AD74" s="1"/>
  <c r="AC51"/>
  <c r="AC74" s="1"/>
  <c r="AB51"/>
  <c r="AB74" s="1"/>
  <c r="AA51"/>
  <c r="AA74" s="1"/>
  <c r="Z51"/>
  <c r="Z74" s="1"/>
  <c r="Y51"/>
  <c r="Y74" s="1"/>
  <c r="X51"/>
  <c r="X74" s="1"/>
  <c r="W51"/>
  <c r="W74" s="1"/>
  <c r="V51"/>
  <c r="V74" s="1"/>
  <c r="S51"/>
  <c r="S74" s="1"/>
  <c r="Q51"/>
  <c r="Q74" s="1"/>
  <c r="P51"/>
  <c r="P74" s="1"/>
  <c r="N51"/>
  <c r="N74" s="1"/>
  <c r="M51"/>
  <c r="M74" s="1"/>
  <c r="K51"/>
  <c r="K74" s="1"/>
  <c r="J51"/>
  <c r="J74" s="1"/>
  <c r="I51"/>
  <c r="I74" s="1"/>
  <c r="H51"/>
  <c r="H74" s="1"/>
  <c r="G51"/>
  <c r="G74" s="1"/>
  <c r="E51"/>
  <c r="E74" s="1"/>
  <c r="D63"/>
  <c r="AL62" i="18"/>
  <c r="AL85" s="1"/>
  <c r="AK62"/>
  <c r="AK85" s="1"/>
  <c r="AI62"/>
  <c r="AI85" s="1"/>
  <c r="AH62"/>
  <c r="AH85" s="1"/>
  <c r="AG62"/>
  <c r="AG85" s="1"/>
  <c r="AF62"/>
  <c r="AF85" s="1"/>
  <c r="AE62"/>
  <c r="AE85" s="1"/>
  <c r="AD62"/>
  <c r="AD85" s="1"/>
  <c r="AC62"/>
  <c r="AC85" s="1"/>
  <c r="AB62"/>
  <c r="AB85" s="1"/>
  <c r="AA62"/>
  <c r="AA85" s="1"/>
  <c r="Z62"/>
  <c r="Y62"/>
  <c r="Y85" s="1"/>
  <c r="X62"/>
  <c r="X85" s="1"/>
  <c r="W62"/>
  <c r="W85" s="1"/>
  <c r="V62"/>
  <c r="V85" s="1"/>
  <c r="T62"/>
  <c r="T85" s="1"/>
  <c r="S62"/>
  <c r="S85" s="1"/>
  <c r="Q62"/>
  <c r="Q85" s="1"/>
  <c r="P62"/>
  <c r="P85" s="1"/>
  <c r="O62"/>
  <c r="O85" s="1"/>
  <c r="N62"/>
  <c r="N85" s="1"/>
  <c r="M62"/>
  <c r="M85" s="1"/>
  <c r="L62"/>
  <c r="L85" s="1"/>
  <c r="K62"/>
  <c r="K85" s="1"/>
  <c r="J62"/>
  <c r="J85" s="1"/>
  <c r="I62"/>
  <c r="I85" s="1"/>
  <c r="H62"/>
  <c r="H85" s="1"/>
  <c r="G62"/>
  <c r="G85" s="1"/>
  <c r="F62"/>
  <c r="F85" s="1"/>
  <c r="E62"/>
  <c r="E85" s="1"/>
  <c r="D62"/>
  <c r="D85" s="1"/>
  <c r="AL61"/>
  <c r="AL84" s="1"/>
  <c r="AK61"/>
  <c r="AK84" s="1"/>
  <c r="AN84" s="1"/>
  <c r="AI61"/>
  <c r="AI84" s="1"/>
  <c r="AH61"/>
  <c r="AH84" s="1"/>
  <c r="AG61"/>
  <c r="AG84" s="1"/>
  <c r="R84" s="1"/>
  <c r="AF61"/>
  <c r="AF84" s="1"/>
  <c r="AE61"/>
  <c r="AE84" s="1"/>
  <c r="AD61"/>
  <c r="AD84" s="1"/>
  <c r="AC61"/>
  <c r="AC84" s="1"/>
  <c r="AB61"/>
  <c r="AB84" s="1"/>
  <c r="AA61"/>
  <c r="AA84" s="1"/>
  <c r="Z61"/>
  <c r="Z84" s="1"/>
  <c r="Y61"/>
  <c r="Y84" s="1"/>
  <c r="X61"/>
  <c r="X84" s="1"/>
  <c r="W61"/>
  <c r="W84" s="1"/>
  <c r="V61"/>
  <c r="V84" s="1"/>
  <c r="T61"/>
  <c r="T84" s="1"/>
  <c r="S61"/>
  <c r="S84" s="1"/>
  <c r="R61"/>
  <c r="Q61"/>
  <c r="Q84" s="1"/>
  <c r="P61"/>
  <c r="P84" s="1"/>
  <c r="O61"/>
  <c r="O84" s="1"/>
  <c r="N61"/>
  <c r="N84" s="1"/>
  <c r="M61"/>
  <c r="M84" s="1"/>
  <c r="L61"/>
  <c r="L84" s="1"/>
  <c r="K61"/>
  <c r="K84" s="1"/>
  <c r="J61"/>
  <c r="J84" s="1"/>
  <c r="I61"/>
  <c r="I84" s="1"/>
  <c r="H61"/>
  <c r="H84" s="1"/>
  <c r="G61"/>
  <c r="G84" s="1"/>
  <c r="F61"/>
  <c r="F84" s="1"/>
  <c r="E61"/>
  <c r="E84" s="1"/>
  <c r="D61"/>
  <c r="AL60"/>
  <c r="AL83" s="1"/>
  <c r="AK60"/>
  <c r="AK83" s="1"/>
  <c r="AI60"/>
  <c r="AI83" s="1"/>
  <c r="AH60"/>
  <c r="AH83" s="1"/>
  <c r="AG60"/>
  <c r="AG83" s="1"/>
  <c r="AF60"/>
  <c r="AF83" s="1"/>
  <c r="AE60"/>
  <c r="AE83" s="1"/>
  <c r="AD60"/>
  <c r="AD83" s="1"/>
  <c r="AC60"/>
  <c r="AC83" s="1"/>
  <c r="AB60"/>
  <c r="AB83" s="1"/>
  <c r="AA60"/>
  <c r="AA83" s="1"/>
  <c r="Z60"/>
  <c r="Z83" s="1"/>
  <c r="Y60"/>
  <c r="Y83" s="1"/>
  <c r="X60"/>
  <c r="X83" s="1"/>
  <c r="W60"/>
  <c r="W83" s="1"/>
  <c r="V60"/>
  <c r="V83" s="1"/>
  <c r="T60"/>
  <c r="T83" s="1"/>
  <c r="S60"/>
  <c r="S83" s="1"/>
  <c r="R60"/>
  <c r="Q60"/>
  <c r="Q83" s="1"/>
  <c r="P60"/>
  <c r="P83" s="1"/>
  <c r="O60"/>
  <c r="O83" s="1"/>
  <c r="N60"/>
  <c r="N83" s="1"/>
  <c r="M60"/>
  <c r="M83" s="1"/>
  <c r="L60"/>
  <c r="L83" s="1"/>
  <c r="K60"/>
  <c r="K83" s="1"/>
  <c r="J60"/>
  <c r="J83" s="1"/>
  <c r="I60"/>
  <c r="I83" s="1"/>
  <c r="H60"/>
  <c r="H83" s="1"/>
  <c r="G60"/>
  <c r="G83" s="1"/>
  <c r="F60"/>
  <c r="F83" s="1"/>
  <c r="E60"/>
  <c r="E83" s="1"/>
  <c r="D60"/>
  <c r="D83" s="1"/>
  <c r="AL59"/>
  <c r="AL82" s="1"/>
  <c r="AK59"/>
  <c r="AK82" s="1"/>
  <c r="AI59"/>
  <c r="AI82" s="1"/>
  <c r="AH59"/>
  <c r="AH82" s="1"/>
  <c r="AG59"/>
  <c r="AG82" s="1"/>
  <c r="R82" s="1"/>
  <c r="AF59"/>
  <c r="AF82" s="1"/>
  <c r="AE59"/>
  <c r="AE82" s="1"/>
  <c r="AD59"/>
  <c r="AD82" s="1"/>
  <c r="AC59"/>
  <c r="AC82" s="1"/>
  <c r="AB59"/>
  <c r="AB82" s="1"/>
  <c r="AA59"/>
  <c r="AA82" s="1"/>
  <c r="Z59"/>
  <c r="Z82" s="1"/>
  <c r="Y59"/>
  <c r="Y82" s="1"/>
  <c r="X59"/>
  <c r="X82" s="1"/>
  <c r="W59"/>
  <c r="W82" s="1"/>
  <c r="V59"/>
  <c r="V82" s="1"/>
  <c r="T59"/>
  <c r="S59"/>
  <c r="S82" s="1"/>
  <c r="R59"/>
  <c r="Q59"/>
  <c r="Q82" s="1"/>
  <c r="P59"/>
  <c r="P82" s="1"/>
  <c r="O59"/>
  <c r="O82" s="1"/>
  <c r="N59"/>
  <c r="N82" s="1"/>
  <c r="M59"/>
  <c r="M82" s="1"/>
  <c r="L59"/>
  <c r="L82" s="1"/>
  <c r="K59"/>
  <c r="K82" s="1"/>
  <c r="J59"/>
  <c r="J82" s="1"/>
  <c r="I59"/>
  <c r="I82" s="1"/>
  <c r="H59"/>
  <c r="H82" s="1"/>
  <c r="G59"/>
  <c r="G82" s="1"/>
  <c r="F59"/>
  <c r="F82" s="1"/>
  <c r="E59"/>
  <c r="E82" s="1"/>
  <c r="D59"/>
  <c r="D82" s="1"/>
  <c r="AL58"/>
  <c r="AL81" s="1"/>
  <c r="AK58"/>
  <c r="AK81" s="1"/>
  <c r="AI58"/>
  <c r="AI81" s="1"/>
  <c r="AH58"/>
  <c r="AH81" s="1"/>
  <c r="AG58"/>
  <c r="AG81" s="1"/>
  <c r="AF58"/>
  <c r="AF81" s="1"/>
  <c r="AE58"/>
  <c r="AE81" s="1"/>
  <c r="AD58"/>
  <c r="AD81" s="1"/>
  <c r="AC58"/>
  <c r="AC81" s="1"/>
  <c r="AB58"/>
  <c r="AB81" s="1"/>
  <c r="AA58"/>
  <c r="AA81" s="1"/>
  <c r="Z58"/>
  <c r="Y58"/>
  <c r="Y81" s="1"/>
  <c r="X58"/>
  <c r="X81" s="1"/>
  <c r="W58"/>
  <c r="W81" s="1"/>
  <c r="V58"/>
  <c r="V81" s="1"/>
  <c r="T58"/>
  <c r="T81" s="1"/>
  <c r="S58"/>
  <c r="S81" s="1"/>
  <c r="Q58"/>
  <c r="Q81" s="1"/>
  <c r="P58"/>
  <c r="P81" s="1"/>
  <c r="O58"/>
  <c r="O81" s="1"/>
  <c r="N58"/>
  <c r="N81" s="1"/>
  <c r="M58"/>
  <c r="M81" s="1"/>
  <c r="L58"/>
  <c r="L81" s="1"/>
  <c r="K58"/>
  <c r="K81" s="1"/>
  <c r="J58"/>
  <c r="J81" s="1"/>
  <c r="I58"/>
  <c r="I81" s="1"/>
  <c r="H58"/>
  <c r="H81" s="1"/>
  <c r="G58"/>
  <c r="G81" s="1"/>
  <c r="F58"/>
  <c r="F81" s="1"/>
  <c r="E58"/>
  <c r="E81" s="1"/>
  <c r="D58"/>
  <c r="D81" s="1"/>
  <c r="AL57"/>
  <c r="AL80" s="1"/>
  <c r="AK57"/>
  <c r="AK80" s="1"/>
  <c r="AN80" s="1"/>
  <c r="AI57"/>
  <c r="AI80" s="1"/>
  <c r="AH57"/>
  <c r="AH80" s="1"/>
  <c r="AG57"/>
  <c r="AG80" s="1"/>
  <c r="AF57"/>
  <c r="AF80" s="1"/>
  <c r="AE57"/>
  <c r="AE80" s="1"/>
  <c r="AD57"/>
  <c r="AD80" s="1"/>
  <c r="AC57"/>
  <c r="AC80" s="1"/>
  <c r="AB57"/>
  <c r="AB80" s="1"/>
  <c r="AA57"/>
  <c r="AA80" s="1"/>
  <c r="Z57"/>
  <c r="Z80" s="1"/>
  <c r="Y57"/>
  <c r="Y80" s="1"/>
  <c r="X57"/>
  <c r="X80" s="1"/>
  <c r="W57"/>
  <c r="W80" s="1"/>
  <c r="V57"/>
  <c r="V80" s="1"/>
  <c r="T57"/>
  <c r="T80" s="1"/>
  <c r="S57"/>
  <c r="S80" s="1"/>
  <c r="Q57"/>
  <c r="Q80" s="1"/>
  <c r="P57"/>
  <c r="P80" s="1"/>
  <c r="O57"/>
  <c r="O80" s="1"/>
  <c r="N57"/>
  <c r="N80" s="1"/>
  <c r="M57"/>
  <c r="M80" s="1"/>
  <c r="L57"/>
  <c r="L80" s="1"/>
  <c r="K57"/>
  <c r="K80" s="1"/>
  <c r="J57"/>
  <c r="J80" s="1"/>
  <c r="I57"/>
  <c r="I80" s="1"/>
  <c r="H57"/>
  <c r="H80" s="1"/>
  <c r="G57"/>
  <c r="G80" s="1"/>
  <c r="F57"/>
  <c r="F80" s="1"/>
  <c r="E57"/>
  <c r="E80" s="1"/>
  <c r="D57"/>
  <c r="D80" s="1"/>
  <c r="AL56"/>
  <c r="AL79" s="1"/>
  <c r="AK56"/>
  <c r="AI56"/>
  <c r="AI79" s="1"/>
  <c r="AH56"/>
  <c r="AH79" s="1"/>
  <c r="AG56"/>
  <c r="AG79" s="1"/>
  <c r="AF56"/>
  <c r="AF79" s="1"/>
  <c r="AE56"/>
  <c r="AE79" s="1"/>
  <c r="AD56"/>
  <c r="AD79" s="1"/>
  <c r="AC56"/>
  <c r="AC79" s="1"/>
  <c r="AB56"/>
  <c r="AB79" s="1"/>
  <c r="AA56"/>
  <c r="AA79" s="1"/>
  <c r="Z56"/>
  <c r="Z79" s="1"/>
  <c r="Y56"/>
  <c r="Y79" s="1"/>
  <c r="X56"/>
  <c r="X79" s="1"/>
  <c r="W56"/>
  <c r="W79" s="1"/>
  <c r="V56"/>
  <c r="V79" s="1"/>
  <c r="T56"/>
  <c r="T79" s="1"/>
  <c r="S56"/>
  <c r="S79" s="1"/>
  <c r="R56"/>
  <c r="Q56"/>
  <c r="Q79" s="1"/>
  <c r="P56"/>
  <c r="P79" s="1"/>
  <c r="O56"/>
  <c r="N56"/>
  <c r="N79" s="1"/>
  <c r="M56"/>
  <c r="M79" s="1"/>
  <c r="L56"/>
  <c r="L79" s="1"/>
  <c r="K56"/>
  <c r="K79" s="1"/>
  <c r="J56"/>
  <c r="J79" s="1"/>
  <c r="I56"/>
  <c r="I79" s="1"/>
  <c r="H56"/>
  <c r="H79" s="1"/>
  <c r="G56"/>
  <c r="G79" s="1"/>
  <c r="F56"/>
  <c r="F79" s="1"/>
  <c r="E56"/>
  <c r="E79" s="1"/>
  <c r="D56"/>
  <c r="D79" s="1"/>
  <c r="AL55"/>
  <c r="AL78" s="1"/>
  <c r="AK55"/>
  <c r="AK78" s="1"/>
  <c r="AI55"/>
  <c r="AI78" s="1"/>
  <c r="AH55"/>
  <c r="AH78" s="1"/>
  <c r="AG55"/>
  <c r="AG78" s="1"/>
  <c r="R78" s="1"/>
  <c r="AF55"/>
  <c r="AF78" s="1"/>
  <c r="AE55"/>
  <c r="AE78" s="1"/>
  <c r="AD55"/>
  <c r="AD78" s="1"/>
  <c r="AC55"/>
  <c r="AC78" s="1"/>
  <c r="AB55"/>
  <c r="AB78" s="1"/>
  <c r="AA55"/>
  <c r="AA78" s="1"/>
  <c r="Z55"/>
  <c r="Z78" s="1"/>
  <c r="Y55"/>
  <c r="Y78" s="1"/>
  <c r="X55"/>
  <c r="X78" s="1"/>
  <c r="W55"/>
  <c r="W78" s="1"/>
  <c r="V55"/>
  <c r="V78" s="1"/>
  <c r="T55"/>
  <c r="T78" s="1"/>
  <c r="S55"/>
  <c r="S78" s="1"/>
  <c r="Q55"/>
  <c r="Q78" s="1"/>
  <c r="P55"/>
  <c r="P78" s="1"/>
  <c r="O55"/>
  <c r="O78" s="1"/>
  <c r="N55"/>
  <c r="N78" s="1"/>
  <c r="M55"/>
  <c r="M78" s="1"/>
  <c r="L55"/>
  <c r="L78" s="1"/>
  <c r="K55"/>
  <c r="K78" s="1"/>
  <c r="J55"/>
  <c r="J78" s="1"/>
  <c r="I55"/>
  <c r="I78" s="1"/>
  <c r="H55"/>
  <c r="H78" s="1"/>
  <c r="G55"/>
  <c r="G78" s="1"/>
  <c r="F55"/>
  <c r="F78" s="1"/>
  <c r="E55"/>
  <c r="E78" s="1"/>
  <c r="D55"/>
  <c r="D78" s="1"/>
  <c r="AL54"/>
  <c r="AL77" s="1"/>
  <c r="AK54"/>
  <c r="AK77" s="1"/>
  <c r="AN77" s="1"/>
  <c r="AI54"/>
  <c r="AI77" s="1"/>
  <c r="AH54"/>
  <c r="AG54"/>
  <c r="AG77" s="1"/>
  <c r="AF54"/>
  <c r="AF77" s="1"/>
  <c r="AE54"/>
  <c r="AE77" s="1"/>
  <c r="AD54"/>
  <c r="AD77" s="1"/>
  <c r="AC54"/>
  <c r="AC77" s="1"/>
  <c r="AB54"/>
  <c r="AB77" s="1"/>
  <c r="AA54"/>
  <c r="AA77" s="1"/>
  <c r="Z54"/>
  <c r="Z77" s="1"/>
  <c r="Y54"/>
  <c r="Y77" s="1"/>
  <c r="X54"/>
  <c r="X77" s="1"/>
  <c r="W54"/>
  <c r="W77" s="1"/>
  <c r="V54"/>
  <c r="V77" s="1"/>
  <c r="T54"/>
  <c r="T77" s="1"/>
  <c r="S54"/>
  <c r="S77" s="1"/>
  <c r="Q54"/>
  <c r="Q77" s="1"/>
  <c r="P54"/>
  <c r="P77" s="1"/>
  <c r="O54"/>
  <c r="O77" s="1"/>
  <c r="N54"/>
  <c r="N77" s="1"/>
  <c r="M54"/>
  <c r="M77" s="1"/>
  <c r="L54"/>
  <c r="L77" s="1"/>
  <c r="K54"/>
  <c r="K77" s="1"/>
  <c r="J54"/>
  <c r="J77" s="1"/>
  <c r="I54"/>
  <c r="I77" s="1"/>
  <c r="H54"/>
  <c r="H77" s="1"/>
  <c r="G54"/>
  <c r="G77" s="1"/>
  <c r="F54"/>
  <c r="F77" s="1"/>
  <c r="E54"/>
  <c r="E77" s="1"/>
  <c r="D54"/>
  <c r="D77" s="1"/>
  <c r="AL53"/>
  <c r="AL76" s="1"/>
  <c r="AK53"/>
  <c r="AK76" s="1"/>
  <c r="AN76" s="1"/>
  <c r="AI53"/>
  <c r="AI76" s="1"/>
  <c r="AH53"/>
  <c r="AH76" s="1"/>
  <c r="AG53"/>
  <c r="AG76" s="1"/>
  <c r="AF53"/>
  <c r="AF76" s="1"/>
  <c r="AE53"/>
  <c r="AE76" s="1"/>
  <c r="AD53"/>
  <c r="AD76" s="1"/>
  <c r="AC53"/>
  <c r="AC76" s="1"/>
  <c r="AB53"/>
  <c r="AB76" s="1"/>
  <c r="AA53"/>
  <c r="AA76" s="1"/>
  <c r="Z53"/>
  <c r="Z76" s="1"/>
  <c r="Y53"/>
  <c r="Y76" s="1"/>
  <c r="X53"/>
  <c r="X76" s="1"/>
  <c r="W53"/>
  <c r="W76" s="1"/>
  <c r="V53"/>
  <c r="V76" s="1"/>
  <c r="T53"/>
  <c r="T76" s="1"/>
  <c r="S53"/>
  <c r="S76" s="1"/>
  <c r="Q53"/>
  <c r="Q76" s="1"/>
  <c r="P53"/>
  <c r="P76" s="1"/>
  <c r="O53"/>
  <c r="O76" s="1"/>
  <c r="N53"/>
  <c r="N76" s="1"/>
  <c r="M53"/>
  <c r="M76" s="1"/>
  <c r="L53"/>
  <c r="L76" s="1"/>
  <c r="K53"/>
  <c r="K76" s="1"/>
  <c r="J53"/>
  <c r="J76" s="1"/>
  <c r="I53"/>
  <c r="I76" s="1"/>
  <c r="H53"/>
  <c r="H76" s="1"/>
  <c r="G53"/>
  <c r="G76" s="1"/>
  <c r="F53"/>
  <c r="F76" s="1"/>
  <c r="E53"/>
  <c r="D53"/>
  <c r="D76" s="1"/>
  <c r="AL52"/>
  <c r="AL75" s="1"/>
  <c r="AK52"/>
  <c r="AK75" s="1"/>
  <c r="AN75" s="1"/>
  <c r="AI52"/>
  <c r="AH52"/>
  <c r="AH75" s="1"/>
  <c r="AG52"/>
  <c r="AG75" s="1"/>
  <c r="AF52"/>
  <c r="AF75" s="1"/>
  <c r="AE52"/>
  <c r="AE75" s="1"/>
  <c r="AD52"/>
  <c r="AD75" s="1"/>
  <c r="AC52"/>
  <c r="AC75" s="1"/>
  <c r="AB52"/>
  <c r="AB75" s="1"/>
  <c r="AA52"/>
  <c r="AA75" s="1"/>
  <c r="Z52"/>
  <c r="Z75" s="1"/>
  <c r="Y52"/>
  <c r="Y75" s="1"/>
  <c r="X52"/>
  <c r="X75" s="1"/>
  <c r="W52"/>
  <c r="W75" s="1"/>
  <c r="V52"/>
  <c r="V75" s="1"/>
  <c r="T52"/>
  <c r="T75" s="1"/>
  <c r="S52"/>
  <c r="S75" s="1"/>
  <c r="R52"/>
  <c r="Q52"/>
  <c r="Q75" s="1"/>
  <c r="P52"/>
  <c r="P75" s="1"/>
  <c r="O52"/>
  <c r="O75" s="1"/>
  <c r="N52"/>
  <c r="N75" s="1"/>
  <c r="M52"/>
  <c r="M75" s="1"/>
  <c r="L52"/>
  <c r="L75" s="1"/>
  <c r="K52"/>
  <c r="K75" s="1"/>
  <c r="J52"/>
  <c r="J75" s="1"/>
  <c r="I52"/>
  <c r="I75" s="1"/>
  <c r="H52"/>
  <c r="H75" s="1"/>
  <c r="G52"/>
  <c r="G75" s="1"/>
  <c r="F52"/>
  <c r="F75" s="1"/>
  <c r="E52"/>
  <c r="E75" s="1"/>
  <c r="D52"/>
  <c r="D75" s="1"/>
  <c r="AL51"/>
  <c r="AL74" s="1"/>
  <c r="AI51"/>
  <c r="AI74" s="1"/>
  <c r="AH51"/>
  <c r="AG51"/>
  <c r="AG74" s="1"/>
  <c r="AF51"/>
  <c r="AF74" s="1"/>
  <c r="AE51"/>
  <c r="AE74" s="1"/>
  <c r="AD51"/>
  <c r="AD74" s="1"/>
  <c r="AC51"/>
  <c r="AC74" s="1"/>
  <c r="AB51"/>
  <c r="AB74" s="1"/>
  <c r="AA51"/>
  <c r="AA74" s="1"/>
  <c r="Z51"/>
  <c r="Z74" s="1"/>
  <c r="Y51"/>
  <c r="Y74" s="1"/>
  <c r="X51"/>
  <c r="X74" s="1"/>
  <c r="W51"/>
  <c r="W74" s="1"/>
  <c r="V51"/>
  <c r="V74" s="1"/>
  <c r="S51"/>
  <c r="S74" s="1"/>
  <c r="Q51"/>
  <c r="Q74" s="1"/>
  <c r="P51"/>
  <c r="P74" s="1"/>
  <c r="N51"/>
  <c r="N74" s="1"/>
  <c r="M51"/>
  <c r="M74" s="1"/>
  <c r="K51"/>
  <c r="K74" s="1"/>
  <c r="J51"/>
  <c r="J74" s="1"/>
  <c r="I51"/>
  <c r="I74" s="1"/>
  <c r="H51"/>
  <c r="H74" s="1"/>
  <c r="G51"/>
  <c r="G74" s="1"/>
  <c r="D63"/>
  <c r="AL62" i="17"/>
  <c r="AL85" s="1"/>
  <c r="AK62"/>
  <c r="AK85" s="1"/>
  <c r="AN85" s="1"/>
  <c r="AI62"/>
  <c r="AI85" s="1"/>
  <c r="AH62"/>
  <c r="AG62"/>
  <c r="AG85" s="1"/>
  <c r="AF62"/>
  <c r="AF85" s="1"/>
  <c r="AE62"/>
  <c r="AE85" s="1"/>
  <c r="AD62"/>
  <c r="AD85" s="1"/>
  <c r="AC62"/>
  <c r="AC85" s="1"/>
  <c r="AB62"/>
  <c r="AB85" s="1"/>
  <c r="AA62"/>
  <c r="AA85" s="1"/>
  <c r="Z62"/>
  <c r="Z85" s="1"/>
  <c r="Y62"/>
  <c r="Y85" s="1"/>
  <c r="X62"/>
  <c r="X85" s="1"/>
  <c r="W62"/>
  <c r="W85" s="1"/>
  <c r="U85" s="1"/>
  <c r="V62"/>
  <c r="V85" s="1"/>
  <c r="T62"/>
  <c r="T85" s="1"/>
  <c r="S62"/>
  <c r="S85" s="1"/>
  <c r="Q62"/>
  <c r="Q85" s="1"/>
  <c r="P62"/>
  <c r="P85" s="1"/>
  <c r="O62"/>
  <c r="O85" s="1"/>
  <c r="N62"/>
  <c r="N85" s="1"/>
  <c r="M62"/>
  <c r="M85" s="1"/>
  <c r="L62"/>
  <c r="L85" s="1"/>
  <c r="K62"/>
  <c r="K85" s="1"/>
  <c r="J62"/>
  <c r="J85" s="1"/>
  <c r="I62"/>
  <c r="I85" s="1"/>
  <c r="H62"/>
  <c r="H85" s="1"/>
  <c r="G62"/>
  <c r="G85" s="1"/>
  <c r="F62"/>
  <c r="F85" s="1"/>
  <c r="E62"/>
  <c r="E85" s="1"/>
  <c r="D62"/>
  <c r="D85" s="1"/>
  <c r="AL61"/>
  <c r="AL84" s="1"/>
  <c r="AK61"/>
  <c r="AK84" s="1"/>
  <c r="AI61"/>
  <c r="AI84" s="1"/>
  <c r="AH61"/>
  <c r="AH84" s="1"/>
  <c r="AG61"/>
  <c r="AG84" s="1"/>
  <c r="R84" s="1"/>
  <c r="AF61"/>
  <c r="AF84" s="1"/>
  <c r="AE61"/>
  <c r="AE84" s="1"/>
  <c r="AD61"/>
  <c r="AD84" s="1"/>
  <c r="AC61"/>
  <c r="AC84" s="1"/>
  <c r="AB61"/>
  <c r="AB84" s="1"/>
  <c r="AA61"/>
  <c r="AA84" s="1"/>
  <c r="Z61"/>
  <c r="Z84" s="1"/>
  <c r="Y61"/>
  <c r="Y84" s="1"/>
  <c r="X61"/>
  <c r="X84" s="1"/>
  <c r="W61"/>
  <c r="W84" s="1"/>
  <c r="V61"/>
  <c r="V84" s="1"/>
  <c r="T61"/>
  <c r="T84" s="1"/>
  <c r="S61"/>
  <c r="S84" s="1"/>
  <c r="Q61"/>
  <c r="Q84" s="1"/>
  <c r="P61"/>
  <c r="P84" s="1"/>
  <c r="O61"/>
  <c r="O84" s="1"/>
  <c r="N61"/>
  <c r="N84" s="1"/>
  <c r="M61"/>
  <c r="M84" s="1"/>
  <c r="L61"/>
  <c r="L84" s="1"/>
  <c r="K61"/>
  <c r="K84" s="1"/>
  <c r="J61"/>
  <c r="J84" s="1"/>
  <c r="I61"/>
  <c r="I84" s="1"/>
  <c r="H61"/>
  <c r="H84" s="1"/>
  <c r="G61"/>
  <c r="G84" s="1"/>
  <c r="F61"/>
  <c r="F84" s="1"/>
  <c r="E61"/>
  <c r="E84" s="1"/>
  <c r="D61"/>
  <c r="D84" s="1"/>
  <c r="AL60"/>
  <c r="AL83" s="1"/>
  <c r="AK60"/>
  <c r="AK83" s="1"/>
  <c r="AI60"/>
  <c r="AI83" s="1"/>
  <c r="AH60"/>
  <c r="AH83" s="1"/>
  <c r="AG60"/>
  <c r="AG83" s="1"/>
  <c r="AF60"/>
  <c r="AF83" s="1"/>
  <c r="AE60"/>
  <c r="AE83" s="1"/>
  <c r="AD60"/>
  <c r="AD83" s="1"/>
  <c r="AC60"/>
  <c r="AC83" s="1"/>
  <c r="AB60"/>
  <c r="AB83" s="1"/>
  <c r="AA60"/>
  <c r="AA83" s="1"/>
  <c r="Z60"/>
  <c r="Z83" s="1"/>
  <c r="Y60"/>
  <c r="Y83" s="1"/>
  <c r="X60"/>
  <c r="X83" s="1"/>
  <c r="W60"/>
  <c r="W83" s="1"/>
  <c r="U83" s="1"/>
  <c r="V60"/>
  <c r="V83" s="1"/>
  <c r="T60"/>
  <c r="T83" s="1"/>
  <c r="S60"/>
  <c r="S83" s="1"/>
  <c r="R60"/>
  <c r="Q60"/>
  <c r="Q83" s="1"/>
  <c r="P60"/>
  <c r="P83" s="1"/>
  <c r="O60"/>
  <c r="O83" s="1"/>
  <c r="N60"/>
  <c r="N83" s="1"/>
  <c r="M60"/>
  <c r="M83" s="1"/>
  <c r="L60"/>
  <c r="L83" s="1"/>
  <c r="K60"/>
  <c r="K83" s="1"/>
  <c r="J60"/>
  <c r="J83" s="1"/>
  <c r="I60"/>
  <c r="I83" s="1"/>
  <c r="H60"/>
  <c r="H83" s="1"/>
  <c r="G60"/>
  <c r="G83" s="1"/>
  <c r="F60"/>
  <c r="F83" s="1"/>
  <c r="E60"/>
  <c r="E83" s="1"/>
  <c r="D60"/>
  <c r="D83" s="1"/>
  <c r="AL59"/>
  <c r="AL82" s="1"/>
  <c r="AK59"/>
  <c r="AK82" s="1"/>
  <c r="AN82" s="1"/>
  <c r="AI59"/>
  <c r="AI82" s="1"/>
  <c r="AH59"/>
  <c r="AH82" s="1"/>
  <c r="AG59"/>
  <c r="AG82" s="1"/>
  <c r="AF59"/>
  <c r="AF82" s="1"/>
  <c r="AE59"/>
  <c r="AE82" s="1"/>
  <c r="AD59"/>
  <c r="AD82" s="1"/>
  <c r="AC59"/>
  <c r="AC82" s="1"/>
  <c r="AB59"/>
  <c r="AB82" s="1"/>
  <c r="AA59"/>
  <c r="AA82" s="1"/>
  <c r="Z59"/>
  <c r="Z82" s="1"/>
  <c r="Y59"/>
  <c r="Y82" s="1"/>
  <c r="X59"/>
  <c r="X82" s="1"/>
  <c r="W59"/>
  <c r="W82" s="1"/>
  <c r="V59"/>
  <c r="V82" s="1"/>
  <c r="T59"/>
  <c r="T82" s="1"/>
  <c r="S59"/>
  <c r="S82" s="1"/>
  <c r="R59"/>
  <c r="Q59"/>
  <c r="Q82" s="1"/>
  <c r="P59"/>
  <c r="P82" s="1"/>
  <c r="O59"/>
  <c r="O82" s="1"/>
  <c r="N59"/>
  <c r="N82" s="1"/>
  <c r="M59"/>
  <c r="M82" s="1"/>
  <c r="L59"/>
  <c r="L82" s="1"/>
  <c r="K59"/>
  <c r="K82" s="1"/>
  <c r="J59"/>
  <c r="J82" s="1"/>
  <c r="I59"/>
  <c r="I82" s="1"/>
  <c r="H59"/>
  <c r="H82" s="1"/>
  <c r="G59"/>
  <c r="G82" s="1"/>
  <c r="F59"/>
  <c r="F82" s="1"/>
  <c r="E59"/>
  <c r="E82" s="1"/>
  <c r="D59"/>
  <c r="D82" s="1"/>
  <c r="AL58"/>
  <c r="AL81" s="1"/>
  <c r="AK58"/>
  <c r="AK81" s="1"/>
  <c r="AI58"/>
  <c r="AI81" s="1"/>
  <c r="AH58"/>
  <c r="AH81" s="1"/>
  <c r="AG58"/>
  <c r="AF58"/>
  <c r="AF81" s="1"/>
  <c r="AE58"/>
  <c r="AE81" s="1"/>
  <c r="AD58"/>
  <c r="AD81" s="1"/>
  <c r="AC58"/>
  <c r="AC81" s="1"/>
  <c r="AB58"/>
  <c r="AB81" s="1"/>
  <c r="AA58"/>
  <c r="AA81" s="1"/>
  <c r="Z58"/>
  <c r="Z81" s="1"/>
  <c r="Y58"/>
  <c r="Y81" s="1"/>
  <c r="X58"/>
  <c r="X81" s="1"/>
  <c r="W58"/>
  <c r="W81" s="1"/>
  <c r="V58"/>
  <c r="V81" s="1"/>
  <c r="T58"/>
  <c r="T81" s="1"/>
  <c r="S58"/>
  <c r="S81" s="1"/>
  <c r="Q58"/>
  <c r="Q81" s="1"/>
  <c r="P58"/>
  <c r="P81" s="1"/>
  <c r="O58"/>
  <c r="O81" s="1"/>
  <c r="N58"/>
  <c r="N81" s="1"/>
  <c r="M58"/>
  <c r="M81" s="1"/>
  <c r="L58"/>
  <c r="L81" s="1"/>
  <c r="K58"/>
  <c r="K81" s="1"/>
  <c r="J58"/>
  <c r="J81" s="1"/>
  <c r="I58"/>
  <c r="I81" s="1"/>
  <c r="H58"/>
  <c r="H81" s="1"/>
  <c r="G58"/>
  <c r="G81" s="1"/>
  <c r="F58"/>
  <c r="F81" s="1"/>
  <c r="E58"/>
  <c r="E81" s="1"/>
  <c r="D58"/>
  <c r="D81" s="1"/>
  <c r="AL57"/>
  <c r="AL80" s="1"/>
  <c r="AK57"/>
  <c r="AK80" s="1"/>
  <c r="AI57"/>
  <c r="AI80" s="1"/>
  <c r="AH57"/>
  <c r="AG57"/>
  <c r="AG80" s="1"/>
  <c r="AF57"/>
  <c r="AF80" s="1"/>
  <c r="AE57"/>
  <c r="AE80" s="1"/>
  <c r="AD57"/>
  <c r="AD80" s="1"/>
  <c r="AC57"/>
  <c r="AC80" s="1"/>
  <c r="AB57"/>
  <c r="AB80" s="1"/>
  <c r="AA57"/>
  <c r="AA80" s="1"/>
  <c r="Z57"/>
  <c r="Z80" s="1"/>
  <c r="Y57"/>
  <c r="Y80" s="1"/>
  <c r="X57"/>
  <c r="X80" s="1"/>
  <c r="W57"/>
  <c r="W80" s="1"/>
  <c r="V57"/>
  <c r="V80" s="1"/>
  <c r="T57"/>
  <c r="T80" s="1"/>
  <c r="S57"/>
  <c r="S80" s="1"/>
  <c r="Q57"/>
  <c r="Q80" s="1"/>
  <c r="P57"/>
  <c r="P80" s="1"/>
  <c r="O57"/>
  <c r="O80" s="1"/>
  <c r="N57"/>
  <c r="N80" s="1"/>
  <c r="M57"/>
  <c r="M80" s="1"/>
  <c r="L57"/>
  <c r="L80" s="1"/>
  <c r="K57"/>
  <c r="K80" s="1"/>
  <c r="J57"/>
  <c r="J80" s="1"/>
  <c r="I57"/>
  <c r="I80" s="1"/>
  <c r="H57"/>
  <c r="H80" s="1"/>
  <c r="G57"/>
  <c r="G80" s="1"/>
  <c r="F57"/>
  <c r="F80" s="1"/>
  <c r="E57"/>
  <c r="E80" s="1"/>
  <c r="D57"/>
  <c r="D80" s="1"/>
  <c r="AL56"/>
  <c r="AL79" s="1"/>
  <c r="AK56"/>
  <c r="AK79" s="1"/>
  <c r="AI56"/>
  <c r="AI79" s="1"/>
  <c r="AH56"/>
  <c r="AH79" s="1"/>
  <c r="AG56"/>
  <c r="AG79" s="1"/>
  <c r="AF56"/>
  <c r="AF79" s="1"/>
  <c r="AE56"/>
  <c r="AE79" s="1"/>
  <c r="AD56"/>
  <c r="AD79" s="1"/>
  <c r="AC56"/>
  <c r="AC79" s="1"/>
  <c r="AB56"/>
  <c r="AB79" s="1"/>
  <c r="AA56"/>
  <c r="AA79" s="1"/>
  <c r="Z56"/>
  <c r="Z79" s="1"/>
  <c r="Y56"/>
  <c r="Y79" s="1"/>
  <c r="X56"/>
  <c r="X79" s="1"/>
  <c r="W56"/>
  <c r="W79" s="1"/>
  <c r="V56"/>
  <c r="V79" s="1"/>
  <c r="T56"/>
  <c r="T79" s="1"/>
  <c r="S56"/>
  <c r="S79" s="1"/>
  <c r="R56"/>
  <c r="Q56"/>
  <c r="Q79" s="1"/>
  <c r="P56"/>
  <c r="P79" s="1"/>
  <c r="O56"/>
  <c r="O79" s="1"/>
  <c r="N56"/>
  <c r="N79" s="1"/>
  <c r="M56"/>
  <c r="M79" s="1"/>
  <c r="L56"/>
  <c r="L79" s="1"/>
  <c r="K56"/>
  <c r="K79" s="1"/>
  <c r="J56"/>
  <c r="J79" s="1"/>
  <c r="I56"/>
  <c r="I79" s="1"/>
  <c r="H56"/>
  <c r="H79" s="1"/>
  <c r="G56"/>
  <c r="G79" s="1"/>
  <c r="F56"/>
  <c r="F79" s="1"/>
  <c r="E56"/>
  <c r="E79" s="1"/>
  <c r="D56"/>
  <c r="D79" s="1"/>
  <c r="AL55"/>
  <c r="AL78" s="1"/>
  <c r="AK55"/>
  <c r="AK78" s="1"/>
  <c r="AN78" s="1"/>
  <c r="AI55"/>
  <c r="AI78" s="1"/>
  <c r="AH55"/>
  <c r="AH78" s="1"/>
  <c r="AG55"/>
  <c r="AG78" s="1"/>
  <c r="R78" s="1"/>
  <c r="AF55"/>
  <c r="AF78" s="1"/>
  <c r="AE55"/>
  <c r="AE78" s="1"/>
  <c r="AD55"/>
  <c r="AD78" s="1"/>
  <c r="AC55"/>
  <c r="AC78" s="1"/>
  <c r="AB55"/>
  <c r="AB78" s="1"/>
  <c r="AA55"/>
  <c r="AA78" s="1"/>
  <c r="Z55"/>
  <c r="Z78" s="1"/>
  <c r="Y55"/>
  <c r="Y78" s="1"/>
  <c r="X55"/>
  <c r="X78" s="1"/>
  <c r="W55"/>
  <c r="W78" s="1"/>
  <c r="V55"/>
  <c r="V78" s="1"/>
  <c r="T55"/>
  <c r="T78" s="1"/>
  <c r="S55"/>
  <c r="S78" s="1"/>
  <c r="R55"/>
  <c r="Q55"/>
  <c r="Q78" s="1"/>
  <c r="P55"/>
  <c r="P78" s="1"/>
  <c r="O55"/>
  <c r="N55"/>
  <c r="N78" s="1"/>
  <c r="M55"/>
  <c r="M78" s="1"/>
  <c r="L55"/>
  <c r="L78" s="1"/>
  <c r="K55"/>
  <c r="K78" s="1"/>
  <c r="J55"/>
  <c r="J78" s="1"/>
  <c r="I55"/>
  <c r="I78" s="1"/>
  <c r="H55"/>
  <c r="H78" s="1"/>
  <c r="G55"/>
  <c r="G78" s="1"/>
  <c r="F55"/>
  <c r="F78" s="1"/>
  <c r="E55"/>
  <c r="E78" s="1"/>
  <c r="D55"/>
  <c r="D78" s="1"/>
  <c r="AL54"/>
  <c r="AL77" s="1"/>
  <c r="AK54"/>
  <c r="AK77" s="1"/>
  <c r="AI54"/>
  <c r="AI77" s="1"/>
  <c r="AH54"/>
  <c r="AH77" s="1"/>
  <c r="AG54"/>
  <c r="AF54"/>
  <c r="AF77" s="1"/>
  <c r="AE54"/>
  <c r="AE77" s="1"/>
  <c r="AD54"/>
  <c r="AD77" s="1"/>
  <c r="AC54"/>
  <c r="AC77" s="1"/>
  <c r="AB54"/>
  <c r="AB77" s="1"/>
  <c r="AA54"/>
  <c r="AA77" s="1"/>
  <c r="Z54"/>
  <c r="Z77" s="1"/>
  <c r="Y54"/>
  <c r="Y77" s="1"/>
  <c r="X54"/>
  <c r="X77" s="1"/>
  <c r="W54"/>
  <c r="W77" s="1"/>
  <c r="V54"/>
  <c r="V77" s="1"/>
  <c r="T54"/>
  <c r="S54"/>
  <c r="S77" s="1"/>
  <c r="Q54"/>
  <c r="Q77" s="1"/>
  <c r="P54"/>
  <c r="P77" s="1"/>
  <c r="O54"/>
  <c r="O77" s="1"/>
  <c r="N54"/>
  <c r="N77" s="1"/>
  <c r="M54"/>
  <c r="M77" s="1"/>
  <c r="L54"/>
  <c r="L77" s="1"/>
  <c r="K54"/>
  <c r="K77" s="1"/>
  <c r="J54"/>
  <c r="J77" s="1"/>
  <c r="I54"/>
  <c r="I77" s="1"/>
  <c r="H54"/>
  <c r="H77" s="1"/>
  <c r="G54"/>
  <c r="G77" s="1"/>
  <c r="F54"/>
  <c r="F77" s="1"/>
  <c r="E54"/>
  <c r="E77" s="1"/>
  <c r="D54"/>
  <c r="D77" s="1"/>
  <c r="AL53"/>
  <c r="AL76" s="1"/>
  <c r="AK53"/>
  <c r="AK76" s="1"/>
  <c r="AN76" s="1"/>
  <c r="AI53"/>
  <c r="AI76" s="1"/>
  <c r="AH53"/>
  <c r="AG53"/>
  <c r="AG76" s="1"/>
  <c r="AF53"/>
  <c r="AF76" s="1"/>
  <c r="AE53"/>
  <c r="AE76" s="1"/>
  <c r="AD53"/>
  <c r="AD76" s="1"/>
  <c r="AC53"/>
  <c r="AC76" s="1"/>
  <c r="AB53"/>
  <c r="AB76" s="1"/>
  <c r="AA53"/>
  <c r="AA76" s="1"/>
  <c r="Z53"/>
  <c r="Z76" s="1"/>
  <c r="Y53"/>
  <c r="Y76" s="1"/>
  <c r="X53"/>
  <c r="X76" s="1"/>
  <c r="W53"/>
  <c r="W76" s="1"/>
  <c r="V53"/>
  <c r="V76" s="1"/>
  <c r="T53"/>
  <c r="T76" s="1"/>
  <c r="S53"/>
  <c r="S76" s="1"/>
  <c r="Q53"/>
  <c r="Q76" s="1"/>
  <c r="P53"/>
  <c r="P76" s="1"/>
  <c r="O53"/>
  <c r="O76" s="1"/>
  <c r="N53"/>
  <c r="N76" s="1"/>
  <c r="M53"/>
  <c r="M76" s="1"/>
  <c r="L53"/>
  <c r="L76" s="1"/>
  <c r="K53"/>
  <c r="K76" s="1"/>
  <c r="J53"/>
  <c r="J76" s="1"/>
  <c r="I53"/>
  <c r="I76" s="1"/>
  <c r="H53"/>
  <c r="H76" s="1"/>
  <c r="G53"/>
  <c r="G76" s="1"/>
  <c r="F53"/>
  <c r="F76" s="1"/>
  <c r="E53"/>
  <c r="D53"/>
  <c r="D76" s="1"/>
  <c r="AL52"/>
  <c r="AL75" s="1"/>
  <c r="AK52"/>
  <c r="AK75" s="1"/>
  <c r="AN75" s="1"/>
  <c r="AI52"/>
  <c r="AI75" s="1"/>
  <c r="AH52"/>
  <c r="AH75" s="1"/>
  <c r="AG52"/>
  <c r="AG75" s="1"/>
  <c r="AF52"/>
  <c r="AF75" s="1"/>
  <c r="AE52"/>
  <c r="AE75" s="1"/>
  <c r="AD52"/>
  <c r="AD75" s="1"/>
  <c r="AC52"/>
  <c r="AC75" s="1"/>
  <c r="AB52"/>
  <c r="AB75" s="1"/>
  <c r="AA52"/>
  <c r="AA75" s="1"/>
  <c r="Z52"/>
  <c r="Z75" s="1"/>
  <c r="Y52"/>
  <c r="Y75" s="1"/>
  <c r="X52"/>
  <c r="X75" s="1"/>
  <c r="W52"/>
  <c r="W75" s="1"/>
  <c r="V52"/>
  <c r="V75" s="1"/>
  <c r="T52"/>
  <c r="T75" s="1"/>
  <c r="S52"/>
  <c r="S75" s="1"/>
  <c r="R52"/>
  <c r="Q52"/>
  <c r="Q75" s="1"/>
  <c r="P52"/>
  <c r="P75" s="1"/>
  <c r="O52"/>
  <c r="O75" s="1"/>
  <c r="N52"/>
  <c r="N75" s="1"/>
  <c r="M52"/>
  <c r="M75" s="1"/>
  <c r="L52"/>
  <c r="L75" s="1"/>
  <c r="K52"/>
  <c r="K75" s="1"/>
  <c r="J52"/>
  <c r="J75" s="1"/>
  <c r="I52"/>
  <c r="I75" s="1"/>
  <c r="H52"/>
  <c r="H75" s="1"/>
  <c r="G52"/>
  <c r="G75" s="1"/>
  <c r="F52"/>
  <c r="F75" s="1"/>
  <c r="E52"/>
  <c r="E75" s="1"/>
  <c r="D52"/>
  <c r="D75" s="1"/>
  <c r="AL51"/>
  <c r="AL74" s="1"/>
  <c r="AL63"/>
  <c r="AI51"/>
  <c r="AI74" s="1"/>
  <c r="AH51"/>
  <c r="AH74" s="1"/>
  <c r="AG51"/>
  <c r="AG74" s="1"/>
  <c r="AF51"/>
  <c r="AF74" s="1"/>
  <c r="AF86" s="1"/>
  <c r="AE51"/>
  <c r="AE74" s="1"/>
  <c r="AD51"/>
  <c r="AD74" s="1"/>
  <c r="AC51"/>
  <c r="AC74" s="1"/>
  <c r="AB51"/>
  <c r="AB74" s="1"/>
  <c r="AB86" s="1"/>
  <c r="AA51"/>
  <c r="AA74" s="1"/>
  <c r="Z51"/>
  <c r="Z74" s="1"/>
  <c r="Y51"/>
  <c r="Y74" s="1"/>
  <c r="X51"/>
  <c r="X74" s="1"/>
  <c r="X86" s="1"/>
  <c r="W51"/>
  <c r="W74" s="1"/>
  <c r="V51"/>
  <c r="V74" s="1"/>
  <c r="S51"/>
  <c r="R51"/>
  <c r="Q51"/>
  <c r="Q74" s="1"/>
  <c r="P51"/>
  <c r="P74" s="1"/>
  <c r="N51"/>
  <c r="N74" s="1"/>
  <c r="M51"/>
  <c r="M74" s="1"/>
  <c r="K51"/>
  <c r="K74" s="1"/>
  <c r="K86" s="1"/>
  <c r="J51"/>
  <c r="J74" s="1"/>
  <c r="I51"/>
  <c r="I74" s="1"/>
  <c r="H51"/>
  <c r="H74" s="1"/>
  <c r="G51"/>
  <c r="G74" s="1"/>
  <c r="G86" s="1"/>
  <c r="AL62" i="16"/>
  <c r="AL85" s="1"/>
  <c r="AK62"/>
  <c r="AK85" s="1"/>
  <c r="AN85" s="1"/>
  <c r="AN62"/>
  <c r="AI62"/>
  <c r="AI85" s="1"/>
  <c r="AH62"/>
  <c r="AH85" s="1"/>
  <c r="AG62"/>
  <c r="AG85" s="1"/>
  <c r="R85" s="1"/>
  <c r="AF62"/>
  <c r="AF85" s="1"/>
  <c r="AE62"/>
  <c r="AE85" s="1"/>
  <c r="AD62"/>
  <c r="AD85" s="1"/>
  <c r="AC62"/>
  <c r="AC85" s="1"/>
  <c r="AB62"/>
  <c r="AB85" s="1"/>
  <c r="AA62"/>
  <c r="AA85" s="1"/>
  <c r="Z62"/>
  <c r="Z85" s="1"/>
  <c r="Y62"/>
  <c r="Y85" s="1"/>
  <c r="X62"/>
  <c r="W62"/>
  <c r="W85" s="1"/>
  <c r="V62"/>
  <c r="V85" s="1"/>
  <c r="T62"/>
  <c r="T85" s="1"/>
  <c r="S62"/>
  <c r="S85" s="1"/>
  <c r="R62"/>
  <c r="Q62"/>
  <c r="Q85" s="1"/>
  <c r="P62"/>
  <c r="P85" s="1"/>
  <c r="O62"/>
  <c r="O85" s="1"/>
  <c r="N62"/>
  <c r="N85" s="1"/>
  <c r="M62"/>
  <c r="M85" s="1"/>
  <c r="L62"/>
  <c r="L85" s="1"/>
  <c r="K62"/>
  <c r="K85" s="1"/>
  <c r="J62"/>
  <c r="J85" s="1"/>
  <c r="I62"/>
  <c r="I85" s="1"/>
  <c r="H62"/>
  <c r="H85" s="1"/>
  <c r="G62"/>
  <c r="G85" s="1"/>
  <c r="F62"/>
  <c r="F85" s="1"/>
  <c r="E62"/>
  <c r="E85" s="1"/>
  <c r="D62"/>
  <c r="AL61"/>
  <c r="AL84" s="1"/>
  <c r="AK61"/>
  <c r="AK84" s="1"/>
  <c r="AN84" s="1"/>
  <c r="AI61"/>
  <c r="AI84" s="1"/>
  <c r="AH61"/>
  <c r="AH84" s="1"/>
  <c r="AG61"/>
  <c r="AG84" s="1"/>
  <c r="R84" s="1"/>
  <c r="AF61"/>
  <c r="AF84" s="1"/>
  <c r="AE61"/>
  <c r="AE84" s="1"/>
  <c r="AD61"/>
  <c r="AD84" s="1"/>
  <c r="AC61"/>
  <c r="AC84" s="1"/>
  <c r="AB61"/>
  <c r="AB84" s="1"/>
  <c r="AA61"/>
  <c r="AA84" s="1"/>
  <c r="Z61"/>
  <c r="Z84" s="1"/>
  <c r="Y61"/>
  <c r="Y84" s="1"/>
  <c r="X61"/>
  <c r="X84" s="1"/>
  <c r="W61"/>
  <c r="W84" s="1"/>
  <c r="V61"/>
  <c r="V84" s="1"/>
  <c r="T61"/>
  <c r="T84" s="1"/>
  <c r="S61"/>
  <c r="S84" s="1"/>
  <c r="R61"/>
  <c r="Q61"/>
  <c r="Q84" s="1"/>
  <c r="P61"/>
  <c r="P84" s="1"/>
  <c r="O61"/>
  <c r="O84" s="1"/>
  <c r="N61"/>
  <c r="N84" s="1"/>
  <c r="M61"/>
  <c r="M84" s="1"/>
  <c r="L61"/>
  <c r="L84" s="1"/>
  <c r="K61"/>
  <c r="K84" s="1"/>
  <c r="J61"/>
  <c r="J84" s="1"/>
  <c r="I61"/>
  <c r="I84" s="1"/>
  <c r="H61"/>
  <c r="H84" s="1"/>
  <c r="G61"/>
  <c r="G84" s="1"/>
  <c r="F61"/>
  <c r="F84" s="1"/>
  <c r="E61"/>
  <c r="E84" s="1"/>
  <c r="D61"/>
  <c r="D84" s="1"/>
  <c r="AL60"/>
  <c r="AL83" s="1"/>
  <c r="AK60"/>
  <c r="AK83" s="1"/>
  <c r="AN83" s="1"/>
  <c r="AI60"/>
  <c r="AI83" s="1"/>
  <c r="AH60"/>
  <c r="AH83" s="1"/>
  <c r="AG60"/>
  <c r="AG83" s="1"/>
  <c r="AF60"/>
  <c r="AF83" s="1"/>
  <c r="AE60"/>
  <c r="AE83" s="1"/>
  <c r="AD60"/>
  <c r="AD83" s="1"/>
  <c r="AC60"/>
  <c r="AC83" s="1"/>
  <c r="AB60"/>
  <c r="AB83" s="1"/>
  <c r="AA60"/>
  <c r="AA83" s="1"/>
  <c r="Z60"/>
  <c r="Z83" s="1"/>
  <c r="Y60"/>
  <c r="Y83" s="1"/>
  <c r="X60"/>
  <c r="W60"/>
  <c r="W83" s="1"/>
  <c r="V60"/>
  <c r="V83" s="1"/>
  <c r="T60"/>
  <c r="T83" s="1"/>
  <c r="S60"/>
  <c r="S83" s="1"/>
  <c r="R60"/>
  <c r="Q60"/>
  <c r="Q83" s="1"/>
  <c r="P60"/>
  <c r="P83" s="1"/>
  <c r="O60"/>
  <c r="O83" s="1"/>
  <c r="N60"/>
  <c r="N83" s="1"/>
  <c r="M60"/>
  <c r="M83" s="1"/>
  <c r="L60"/>
  <c r="L83" s="1"/>
  <c r="K60"/>
  <c r="K83" s="1"/>
  <c r="J60"/>
  <c r="J83" s="1"/>
  <c r="I60"/>
  <c r="I83" s="1"/>
  <c r="H60"/>
  <c r="H83" s="1"/>
  <c r="G60"/>
  <c r="G83" s="1"/>
  <c r="F60"/>
  <c r="F83" s="1"/>
  <c r="E60"/>
  <c r="E83" s="1"/>
  <c r="D60"/>
  <c r="D83" s="1"/>
  <c r="AL59"/>
  <c r="AL82" s="1"/>
  <c r="AK59"/>
  <c r="AK82" s="1"/>
  <c r="AN82" s="1"/>
  <c r="AI59"/>
  <c r="AI82" s="1"/>
  <c r="AH59"/>
  <c r="AH82" s="1"/>
  <c r="AG59"/>
  <c r="AG82" s="1"/>
  <c r="AF59"/>
  <c r="AF82" s="1"/>
  <c r="AE59"/>
  <c r="AE82" s="1"/>
  <c r="AD59"/>
  <c r="AD82" s="1"/>
  <c r="AC59"/>
  <c r="AC82" s="1"/>
  <c r="AB59"/>
  <c r="AB82" s="1"/>
  <c r="AA59"/>
  <c r="AA82" s="1"/>
  <c r="Z59"/>
  <c r="Y59"/>
  <c r="Y82" s="1"/>
  <c r="X59"/>
  <c r="X82" s="1"/>
  <c r="W59"/>
  <c r="W82" s="1"/>
  <c r="V59"/>
  <c r="V82" s="1"/>
  <c r="T59"/>
  <c r="T82" s="1"/>
  <c r="S59"/>
  <c r="S82" s="1"/>
  <c r="Q59"/>
  <c r="Q82" s="1"/>
  <c r="P59"/>
  <c r="P82" s="1"/>
  <c r="O59"/>
  <c r="O82" s="1"/>
  <c r="N59"/>
  <c r="N82" s="1"/>
  <c r="M59"/>
  <c r="M82" s="1"/>
  <c r="L59"/>
  <c r="L82" s="1"/>
  <c r="K59"/>
  <c r="K82" s="1"/>
  <c r="J59"/>
  <c r="J82" s="1"/>
  <c r="I59"/>
  <c r="I82" s="1"/>
  <c r="H59"/>
  <c r="H82" s="1"/>
  <c r="G59"/>
  <c r="G82" s="1"/>
  <c r="F59"/>
  <c r="F82" s="1"/>
  <c r="E59"/>
  <c r="E82" s="1"/>
  <c r="D59"/>
  <c r="D82" s="1"/>
  <c r="AL58"/>
  <c r="AL81" s="1"/>
  <c r="AK58"/>
  <c r="AK81" s="1"/>
  <c r="AI58"/>
  <c r="AI81" s="1"/>
  <c r="AH58"/>
  <c r="AH81" s="1"/>
  <c r="AG58"/>
  <c r="AF58"/>
  <c r="AF81" s="1"/>
  <c r="AE58"/>
  <c r="AE81" s="1"/>
  <c r="AD58"/>
  <c r="AD81" s="1"/>
  <c r="AC58"/>
  <c r="AC81" s="1"/>
  <c r="AB58"/>
  <c r="AB81" s="1"/>
  <c r="AA58"/>
  <c r="AA81" s="1"/>
  <c r="Z58"/>
  <c r="Z81" s="1"/>
  <c r="Y58"/>
  <c r="Y81" s="1"/>
  <c r="X58"/>
  <c r="X81" s="1"/>
  <c r="W58"/>
  <c r="W81" s="1"/>
  <c r="V58"/>
  <c r="V81" s="1"/>
  <c r="T58"/>
  <c r="T81" s="1"/>
  <c r="S58"/>
  <c r="S81" s="1"/>
  <c r="Q58"/>
  <c r="Q81" s="1"/>
  <c r="P58"/>
  <c r="P81" s="1"/>
  <c r="O58"/>
  <c r="O81" s="1"/>
  <c r="N58"/>
  <c r="N81" s="1"/>
  <c r="M58"/>
  <c r="M81" s="1"/>
  <c r="L58"/>
  <c r="L81" s="1"/>
  <c r="K58"/>
  <c r="K81" s="1"/>
  <c r="J58"/>
  <c r="J81" s="1"/>
  <c r="I58"/>
  <c r="I81" s="1"/>
  <c r="H58"/>
  <c r="H81" s="1"/>
  <c r="G58"/>
  <c r="G81" s="1"/>
  <c r="F58"/>
  <c r="F81" s="1"/>
  <c r="E58"/>
  <c r="E81" s="1"/>
  <c r="D58"/>
  <c r="D81" s="1"/>
  <c r="AL57"/>
  <c r="AL80" s="1"/>
  <c r="AK57"/>
  <c r="AK80" s="1"/>
  <c r="AN80" s="1"/>
  <c r="AI57"/>
  <c r="AI80" s="1"/>
  <c r="AH57"/>
  <c r="AH80" s="1"/>
  <c r="AG57"/>
  <c r="AG80" s="1"/>
  <c r="R80" s="1"/>
  <c r="AF57"/>
  <c r="AF80" s="1"/>
  <c r="AE57"/>
  <c r="AE80" s="1"/>
  <c r="AD57"/>
  <c r="AD80" s="1"/>
  <c r="AC57"/>
  <c r="AC80" s="1"/>
  <c r="AB57"/>
  <c r="AB80" s="1"/>
  <c r="AA57"/>
  <c r="AA80" s="1"/>
  <c r="Z57"/>
  <c r="Z80" s="1"/>
  <c r="Y57"/>
  <c r="Y80" s="1"/>
  <c r="X57"/>
  <c r="X80" s="1"/>
  <c r="W57"/>
  <c r="V57"/>
  <c r="V80" s="1"/>
  <c r="T57"/>
  <c r="T80" s="1"/>
  <c r="S57"/>
  <c r="S80" s="1"/>
  <c r="R57"/>
  <c r="Q57"/>
  <c r="Q80" s="1"/>
  <c r="P57"/>
  <c r="P80" s="1"/>
  <c r="O57"/>
  <c r="O80" s="1"/>
  <c r="N57"/>
  <c r="N80" s="1"/>
  <c r="M57"/>
  <c r="M80" s="1"/>
  <c r="L57"/>
  <c r="L80" s="1"/>
  <c r="K57"/>
  <c r="K80" s="1"/>
  <c r="J57"/>
  <c r="J80" s="1"/>
  <c r="I57"/>
  <c r="I80" s="1"/>
  <c r="H57"/>
  <c r="H80" s="1"/>
  <c r="G57"/>
  <c r="G80" s="1"/>
  <c r="F57"/>
  <c r="F80" s="1"/>
  <c r="E57"/>
  <c r="E80" s="1"/>
  <c r="D57"/>
  <c r="D80" s="1"/>
  <c r="AJ57"/>
  <c r="AL56"/>
  <c r="AL79" s="1"/>
  <c r="AK56"/>
  <c r="AK79" s="1"/>
  <c r="AN79" s="1"/>
  <c r="AI56"/>
  <c r="AI79" s="1"/>
  <c r="AH56"/>
  <c r="AG56"/>
  <c r="AG79" s="1"/>
  <c r="AF56"/>
  <c r="AF79" s="1"/>
  <c r="AE56"/>
  <c r="AE79" s="1"/>
  <c r="AD56"/>
  <c r="AD79" s="1"/>
  <c r="AC56"/>
  <c r="AC79" s="1"/>
  <c r="AB56"/>
  <c r="AB79" s="1"/>
  <c r="AA56"/>
  <c r="AA79" s="1"/>
  <c r="Z56"/>
  <c r="Z79" s="1"/>
  <c r="Y56"/>
  <c r="Y79" s="1"/>
  <c r="X56"/>
  <c r="X79" s="1"/>
  <c r="W56"/>
  <c r="W79" s="1"/>
  <c r="V56"/>
  <c r="V79" s="1"/>
  <c r="T56"/>
  <c r="T79" s="1"/>
  <c r="S56"/>
  <c r="S79" s="1"/>
  <c r="Q56"/>
  <c r="Q79" s="1"/>
  <c r="P56"/>
  <c r="P79" s="1"/>
  <c r="O56"/>
  <c r="O79" s="1"/>
  <c r="N56"/>
  <c r="N79" s="1"/>
  <c r="M56"/>
  <c r="M79" s="1"/>
  <c r="L56"/>
  <c r="L79" s="1"/>
  <c r="K56"/>
  <c r="K79" s="1"/>
  <c r="J56"/>
  <c r="J79" s="1"/>
  <c r="I56"/>
  <c r="I79" s="1"/>
  <c r="H56"/>
  <c r="H79" s="1"/>
  <c r="G56"/>
  <c r="G79" s="1"/>
  <c r="F56"/>
  <c r="F79" s="1"/>
  <c r="E56"/>
  <c r="E79" s="1"/>
  <c r="D56"/>
  <c r="D79" s="1"/>
  <c r="AL55"/>
  <c r="AL78" s="1"/>
  <c r="AK55"/>
  <c r="AK78" s="1"/>
  <c r="AN78" s="1"/>
  <c r="AI55"/>
  <c r="AI78" s="1"/>
  <c r="AH55"/>
  <c r="AH78" s="1"/>
  <c r="AG55"/>
  <c r="AG78" s="1"/>
  <c r="AF55"/>
  <c r="AF78" s="1"/>
  <c r="AE55"/>
  <c r="AE78" s="1"/>
  <c r="AD55"/>
  <c r="AD78" s="1"/>
  <c r="AC55"/>
  <c r="AC78" s="1"/>
  <c r="AB55"/>
  <c r="AB78" s="1"/>
  <c r="AA55"/>
  <c r="AA78" s="1"/>
  <c r="Z55"/>
  <c r="Z78" s="1"/>
  <c r="Y55"/>
  <c r="Y78" s="1"/>
  <c r="X55"/>
  <c r="X78" s="1"/>
  <c r="W55"/>
  <c r="V55"/>
  <c r="V78" s="1"/>
  <c r="T55"/>
  <c r="T78" s="1"/>
  <c r="S55"/>
  <c r="S78" s="1"/>
  <c r="R55"/>
  <c r="Q55"/>
  <c r="Q78" s="1"/>
  <c r="P55"/>
  <c r="P78" s="1"/>
  <c r="O55"/>
  <c r="O78" s="1"/>
  <c r="N55"/>
  <c r="N78" s="1"/>
  <c r="M55"/>
  <c r="M78" s="1"/>
  <c r="L55"/>
  <c r="L78" s="1"/>
  <c r="K55"/>
  <c r="K78" s="1"/>
  <c r="J55"/>
  <c r="J78" s="1"/>
  <c r="I55"/>
  <c r="I78" s="1"/>
  <c r="H55"/>
  <c r="H78" s="1"/>
  <c r="G55"/>
  <c r="G78" s="1"/>
  <c r="F55"/>
  <c r="F78" s="1"/>
  <c r="E55"/>
  <c r="E78" s="1"/>
  <c r="D55"/>
  <c r="D78" s="1"/>
  <c r="AJ55"/>
  <c r="AL54"/>
  <c r="AL77" s="1"/>
  <c r="AK54"/>
  <c r="AK77" s="1"/>
  <c r="AI54"/>
  <c r="AI77" s="1"/>
  <c r="AH54"/>
  <c r="AH77" s="1"/>
  <c r="AG54"/>
  <c r="AG77" s="1"/>
  <c r="AF54"/>
  <c r="AF77" s="1"/>
  <c r="AE54"/>
  <c r="AE77" s="1"/>
  <c r="AD54"/>
  <c r="AD77" s="1"/>
  <c r="AC54"/>
  <c r="AC77" s="1"/>
  <c r="AB54"/>
  <c r="AB77" s="1"/>
  <c r="AA54"/>
  <c r="AA77" s="1"/>
  <c r="Z54"/>
  <c r="Y54"/>
  <c r="Y77" s="1"/>
  <c r="X54"/>
  <c r="X77" s="1"/>
  <c r="W54"/>
  <c r="W77" s="1"/>
  <c r="V54"/>
  <c r="V77" s="1"/>
  <c r="T54"/>
  <c r="T77" s="1"/>
  <c r="S54"/>
  <c r="S77" s="1"/>
  <c r="R54"/>
  <c r="Q54"/>
  <c r="Q77" s="1"/>
  <c r="P54"/>
  <c r="P77" s="1"/>
  <c r="O54"/>
  <c r="O77" s="1"/>
  <c r="N54"/>
  <c r="N77" s="1"/>
  <c r="M54"/>
  <c r="M77" s="1"/>
  <c r="L54"/>
  <c r="L77" s="1"/>
  <c r="K54"/>
  <c r="K77" s="1"/>
  <c r="J54"/>
  <c r="J77" s="1"/>
  <c r="I54"/>
  <c r="I77" s="1"/>
  <c r="H54"/>
  <c r="H77" s="1"/>
  <c r="G54"/>
  <c r="G77" s="1"/>
  <c r="F54"/>
  <c r="F77" s="1"/>
  <c r="E54"/>
  <c r="E77" s="1"/>
  <c r="D54"/>
  <c r="D77" s="1"/>
  <c r="AL53"/>
  <c r="AL76" s="1"/>
  <c r="AK53"/>
  <c r="AI53"/>
  <c r="AI76" s="1"/>
  <c r="AH53"/>
  <c r="AH76" s="1"/>
  <c r="AG53"/>
  <c r="AG76" s="1"/>
  <c r="R76" s="1"/>
  <c r="AF53"/>
  <c r="AF76" s="1"/>
  <c r="AE53"/>
  <c r="AE76" s="1"/>
  <c r="AD53"/>
  <c r="AD76" s="1"/>
  <c r="AC53"/>
  <c r="AC76" s="1"/>
  <c r="AB53"/>
  <c r="AB76" s="1"/>
  <c r="AA53"/>
  <c r="AA76" s="1"/>
  <c r="Z53"/>
  <c r="Z76" s="1"/>
  <c r="Y53"/>
  <c r="Y76" s="1"/>
  <c r="X53"/>
  <c r="W53"/>
  <c r="W76" s="1"/>
  <c r="V53"/>
  <c r="V76" s="1"/>
  <c r="T53"/>
  <c r="T76" s="1"/>
  <c r="S53"/>
  <c r="S76" s="1"/>
  <c r="R53"/>
  <c r="Q53"/>
  <c r="Q76" s="1"/>
  <c r="P53"/>
  <c r="P76" s="1"/>
  <c r="O53"/>
  <c r="O76" s="1"/>
  <c r="N53"/>
  <c r="N76" s="1"/>
  <c r="M53"/>
  <c r="M76" s="1"/>
  <c r="L53"/>
  <c r="L76" s="1"/>
  <c r="K53"/>
  <c r="K76" s="1"/>
  <c r="J53"/>
  <c r="J76" s="1"/>
  <c r="I53"/>
  <c r="I76" s="1"/>
  <c r="H53"/>
  <c r="H76" s="1"/>
  <c r="G53"/>
  <c r="G76" s="1"/>
  <c r="F53"/>
  <c r="F76" s="1"/>
  <c r="E53"/>
  <c r="E76" s="1"/>
  <c r="D53"/>
  <c r="AL52"/>
  <c r="AL75" s="1"/>
  <c r="AK52"/>
  <c r="AK75" s="1"/>
  <c r="AI52"/>
  <c r="AI75" s="1"/>
  <c r="AH52"/>
  <c r="AH75" s="1"/>
  <c r="AG52"/>
  <c r="AG75" s="1"/>
  <c r="AF52"/>
  <c r="AF75" s="1"/>
  <c r="AE52"/>
  <c r="AE75" s="1"/>
  <c r="AD52"/>
  <c r="AD75" s="1"/>
  <c r="AC52"/>
  <c r="AC75" s="1"/>
  <c r="AB52"/>
  <c r="AB75" s="1"/>
  <c r="AA52"/>
  <c r="AA75" s="1"/>
  <c r="Z52"/>
  <c r="Z75" s="1"/>
  <c r="Y52"/>
  <c r="Y75" s="1"/>
  <c r="X52"/>
  <c r="X75" s="1"/>
  <c r="W52"/>
  <c r="W75" s="1"/>
  <c r="V52"/>
  <c r="V75" s="1"/>
  <c r="T52"/>
  <c r="T75" s="1"/>
  <c r="S52"/>
  <c r="S75" s="1"/>
  <c r="R52"/>
  <c r="Q52"/>
  <c r="Q75" s="1"/>
  <c r="P52"/>
  <c r="P75" s="1"/>
  <c r="O52"/>
  <c r="O75" s="1"/>
  <c r="N52"/>
  <c r="N75" s="1"/>
  <c r="M52"/>
  <c r="M75" s="1"/>
  <c r="L52"/>
  <c r="L75" s="1"/>
  <c r="K52"/>
  <c r="K75" s="1"/>
  <c r="J52"/>
  <c r="J75" s="1"/>
  <c r="I52"/>
  <c r="I75" s="1"/>
  <c r="H52"/>
  <c r="H75" s="1"/>
  <c r="G52"/>
  <c r="G75" s="1"/>
  <c r="F52"/>
  <c r="F75" s="1"/>
  <c r="E52"/>
  <c r="E75" s="1"/>
  <c r="D52"/>
  <c r="D75" s="1"/>
  <c r="AL51"/>
  <c r="AL74" s="1"/>
  <c r="AK51"/>
  <c r="AK74" s="1"/>
  <c r="AI51"/>
  <c r="AI74" s="1"/>
  <c r="AH51"/>
  <c r="AH74" s="1"/>
  <c r="AG51"/>
  <c r="AG74" s="1"/>
  <c r="AF51"/>
  <c r="AF74" s="1"/>
  <c r="AE51"/>
  <c r="AE74" s="1"/>
  <c r="AD51"/>
  <c r="AD74" s="1"/>
  <c r="AC51"/>
  <c r="AC74" s="1"/>
  <c r="AB51"/>
  <c r="AB74" s="1"/>
  <c r="AA51"/>
  <c r="AA74" s="1"/>
  <c r="Z51"/>
  <c r="Y51"/>
  <c r="Y74" s="1"/>
  <c r="X51"/>
  <c r="X74" s="1"/>
  <c r="W51"/>
  <c r="W74" s="1"/>
  <c r="V51"/>
  <c r="V74" s="1"/>
  <c r="T51"/>
  <c r="T74" s="1"/>
  <c r="S51"/>
  <c r="S74" s="1"/>
  <c r="R51"/>
  <c r="Q51"/>
  <c r="Q74" s="1"/>
  <c r="P51"/>
  <c r="P74" s="1"/>
  <c r="O51"/>
  <c r="O74" s="1"/>
  <c r="N51"/>
  <c r="N74" s="1"/>
  <c r="M51"/>
  <c r="M74" s="1"/>
  <c r="L51"/>
  <c r="L74" s="1"/>
  <c r="K51"/>
  <c r="K74" s="1"/>
  <c r="J51"/>
  <c r="J74" s="1"/>
  <c r="I51"/>
  <c r="I74" s="1"/>
  <c r="H51"/>
  <c r="H74" s="1"/>
  <c r="G51"/>
  <c r="G74" s="1"/>
  <c r="F51"/>
  <c r="F74" s="1"/>
  <c r="E51"/>
  <c r="E74" s="1"/>
  <c r="D51"/>
  <c r="D74" s="1"/>
  <c r="AL62" i="15"/>
  <c r="AL85" s="1"/>
  <c r="AK62"/>
  <c r="AK85" s="1"/>
  <c r="AI62"/>
  <c r="AI85" s="1"/>
  <c r="AH62"/>
  <c r="AH85" s="1"/>
  <c r="AG62"/>
  <c r="AG85" s="1"/>
  <c r="AF62"/>
  <c r="AF85" s="1"/>
  <c r="AE62"/>
  <c r="AE85" s="1"/>
  <c r="AD62"/>
  <c r="AD85" s="1"/>
  <c r="AC62"/>
  <c r="AC85" s="1"/>
  <c r="AB62"/>
  <c r="AB85" s="1"/>
  <c r="AA62"/>
  <c r="AA85" s="1"/>
  <c r="Z62"/>
  <c r="Z85" s="1"/>
  <c r="Y62"/>
  <c r="Y85" s="1"/>
  <c r="X62"/>
  <c r="X85" s="1"/>
  <c r="W62"/>
  <c r="W85" s="1"/>
  <c r="V62"/>
  <c r="V85" s="1"/>
  <c r="T62"/>
  <c r="T85" s="1"/>
  <c r="S62"/>
  <c r="S85" s="1"/>
  <c r="R62"/>
  <c r="Q62"/>
  <c r="Q85" s="1"/>
  <c r="P62"/>
  <c r="P85" s="1"/>
  <c r="O62"/>
  <c r="O85" s="1"/>
  <c r="N62"/>
  <c r="N85" s="1"/>
  <c r="M62"/>
  <c r="M85" s="1"/>
  <c r="L62"/>
  <c r="L85" s="1"/>
  <c r="K62"/>
  <c r="K85" s="1"/>
  <c r="J62"/>
  <c r="J85" s="1"/>
  <c r="I62"/>
  <c r="I85" s="1"/>
  <c r="H62"/>
  <c r="H85" s="1"/>
  <c r="G62"/>
  <c r="G85" s="1"/>
  <c r="F62"/>
  <c r="F85" s="1"/>
  <c r="E62"/>
  <c r="E85" s="1"/>
  <c r="D62"/>
  <c r="D85" s="1"/>
  <c r="AL61"/>
  <c r="AL84" s="1"/>
  <c r="AK61"/>
  <c r="AK84" s="1"/>
  <c r="AI61"/>
  <c r="AI84" s="1"/>
  <c r="AH61"/>
  <c r="AH84" s="1"/>
  <c r="AG61"/>
  <c r="AG84" s="1"/>
  <c r="AF61"/>
  <c r="AF84" s="1"/>
  <c r="AE61"/>
  <c r="AE84" s="1"/>
  <c r="AD61"/>
  <c r="AD84" s="1"/>
  <c r="AC61"/>
  <c r="AC84" s="1"/>
  <c r="AB61"/>
  <c r="AB84" s="1"/>
  <c r="AA61"/>
  <c r="AA84" s="1"/>
  <c r="Z61"/>
  <c r="Z84" s="1"/>
  <c r="Y61"/>
  <c r="Y84" s="1"/>
  <c r="X61"/>
  <c r="X84" s="1"/>
  <c r="W61"/>
  <c r="W84" s="1"/>
  <c r="U84" s="1"/>
  <c r="V61"/>
  <c r="V84" s="1"/>
  <c r="U61"/>
  <c r="T61"/>
  <c r="T84" s="1"/>
  <c r="S61"/>
  <c r="S84" s="1"/>
  <c r="Q61"/>
  <c r="Q84" s="1"/>
  <c r="P61"/>
  <c r="P84" s="1"/>
  <c r="O61"/>
  <c r="O84" s="1"/>
  <c r="N61"/>
  <c r="N84" s="1"/>
  <c r="M61"/>
  <c r="M84" s="1"/>
  <c r="L61"/>
  <c r="L84" s="1"/>
  <c r="K61"/>
  <c r="K84" s="1"/>
  <c r="J61"/>
  <c r="J84" s="1"/>
  <c r="I61"/>
  <c r="I84" s="1"/>
  <c r="H61"/>
  <c r="H84" s="1"/>
  <c r="G61"/>
  <c r="G84" s="1"/>
  <c r="F61"/>
  <c r="F84" s="1"/>
  <c r="E61"/>
  <c r="E84" s="1"/>
  <c r="D61"/>
  <c r="D84" s="1"/>
  <c r="AL60"/>
  <c r="AL83" s="1"/>
  <c r="AK60"/>
  <c r="AK83" s="1"/>
  <c r="AI60"/>
  <c r="AI83" s="1"/>
  <c r="AH60"/>
  <c r="AG60"/>
  <c r="AG83" s="1"/>
  <c r="AF60"/>
  <c r="AF83" s="1"/>
  <c r="AE60"/>
  <c r="AE83" s="1"/>
  <c r="AD60"/>
  <c r="AD83" s="1"/>
  <c r="AC60"/>
  <c r="AC83" s="1"/>
  <c r="AB60"/>
  <c r="AB83" s="1"/>
  <c r="AA60"/>
  <c r="AA83" s="1"/>
  <c r="Z60"/>
  <c r="Z83" s="1"/>
  <c r="Y60"/>
  <c r="Y83" s="1"/>
  <c r="X60"/>
  <c r="X83" s="1"/>
  <c r="W60"/>
  <c r="W83" s="1"/>
  <c r="V60"/>
  <c r="V83" s="1"/>
  <c r="T60"/>
  <c r="T83" s="1"/>
  <c r="S60"/>
  <c r="S83" s="1"/>
  <c r="Q60"/>
  <c r="Q83" s="1"/>
  <c r="P60"/>
  <c r="P83" s="1"/>
  <c r="O60"/>
  <c r="O83" s="1"/>
  <c r="N60"/>
  <c r="N83" s="1"/>
  <c r="M60"/>
  <c r="M83" s="1"/>
  <c r="L60"/>
  <c r="L83" s="1"/>
  <c r="K60"/>
  <c r="K83" s="1"/>
  <c r="J60"/>
  <c r="J83" s="1"/>
  <c r="I60"/>
  <c r="I83" s="1"/>
  <c r="H60"/>
  <c r="H83" s="1"/>
  <c r="G60"/>
  <c r="G83" s="1"/>
  <c r="F60"/>
  <c r="F83" s="1"/>
  <c r="E60"/>
  <c r="E83" s="1"/>
  <c r="D60"/>
  <c r="D83" s="1"/>
  <c r="AL59"/>
  <c r="AL82" s="1"/>
  <c r="AK59"/>
  <c r="AK82" s="1"/>
  <c r="AN82" s="1"/>
  <c r="AI59"/>
  <c r="AI82" s="1"/>
  <c r="AH59"/>
  <c r="AH82" s="1"/>
  <c r="AG59"/>
  <c r="AG82" s="1"/>
  <c r="AF59"/>
  <c r="AF82" s="1"/>
  <c r="AE59"/>
  <c r="AE82" s="1"/>
  <c r="AD59"/>
  <c r="AD82" s="1"/>
  <c r="AC59"/>
  <c r="AC82" s="1"/>
  <c r="AB59"/>
  <c r="AB82" s="1"/>
  <c r="AA59"/>
  <c r="AA82" s="1"/>
  <c r="Z59"/>
  <c r="Z82" s="1"/>
  <c r="Y59"/>
  <c r="Y82" s="1"/>
  <c r="X59"/>
  <c r="X82" s="1"/>
  <c r="W59"/>
  <c r="V59"/>
  <c r="V82" s="1"/>
  <c r="T59"/>
  <c r="T82" s="1"/>
  <c r="S59"/>
  <c r="S82" s="1"/>
  <c r="Q59"/>
  <c r="Q82" s="1"/>
  <c r="P59"/>
  <c r="P82" s="1"/>
  <c r="O59"/>
  <c r="O82" s="1"/>
  <c r="N59"/>
  <c r="N82" s="1"/>
  <c r="M59"/>
  <c r="M82" s="1"/>
  <c r="L59"/>
  <c r="L82" s="1"/>
  <c r="K59"/>
  <c r="K82" s="1"/>
  <c r="J59"/>
  <c r="J82" s="1"/>
  <c r="I59"/>
  <c r="I82" s="1"/>
  <c r="H59"/>
  <c r="H82" s="1"/>
  <c r="G59"/>
  <c r="G82" s="1"/>
  <c r="F59"/>
  <c r="F82" s="1"/>
  <c r="E59"/>
  <c r="E82" s="1"/>
  <c r="D59"/>
  <c r="D82" s="1"/>
  <c r="AL58"/>
  <c r="AL81" s="1"/>
  <c r="AK58"/>
  <c r="AK81" s="1"/>
  <c r="AI58"/>
  <c r="AI81" s="1"/>
  <c r="AH58"/>
  <c r="AH81" s="1"/>
  <c r="AG58"/>
  <c r="AG81" s="1"/>
  <c r="AF58"/>
  <c r="AF81" s="1"/>
  <c r="AE58"/>
  <c r="AE81" s="1"/>
  <c r="AD58"/>
  <c r="AD81" s="1"/>
  <c r="AC58"/>
  <c r="AC81" s="1"/>
  <c r="AB58"/>
  <c r="AB81" s="1"/>
  <c r="AA58"/>
  <c r="AA81" s="1"/>
  <c r="Z58"/>
  <c r="Z81" s="1"/>
  <c r="Y58"/>
  <c r="Y81" s="1"/>
  <c r="X58"/>
  <c r="X81" s="1"/>
  <c r="W58"/>
  <c r="W81" s="1"/>
  <c r="V58"/>
  <c r="V81" s="1"/>
  <c r="T58"/>
  <c r="T81" s="1"/>
  <c r="S58"/>
  <c r="S81" s="1"/>
  <c r="R58"/>
  <c r="Q58"/>
  <c r="Q81" s="1"/>
  <c r="P58"/>
  <c r="P81" s="1"/>
  <c r="O58"/>
  <c r="O81" s="1"/>
  <c r="N58"/>
  <c r="N81" s="1"/>
  <c r="M58"/>
  <c r="M81" s="1"/>
  <c r="L58"/>
  <c r="L81" s="1"/>
  <c r="K58"/>
  <c r="K81" s="1"/>
  <c r="J58"/>
  <c r="J81" s="1"/>
  <c r="I58"/>
  <c r="I81" s="1"/>
  <c r="H58"/>
  <c r="H81" s="1"/>
  <c r="G58"/>
  <c r="G81" s="1"/>
  <c r="F58"/>
  <c r="F81" s="1"/>
  <c r="E58"/>
  <c r="E81" s="1"/>
  <c r="D58"/>
  <c r="D81" s="1"/>
  <c r="AL57"/>
  <c r="AL80" s="1"/>
  <c r="AK57"/>
  <c r="AK80" s="1"/>
  <c r="AI57"/>
  <c r="AI80" s="1"/>
  <c r="AH57"/>
  <c r="AH80" s="1"/>
  <c r="AG57"/>
  <c r="AG80" s="1"/>
  <c r="R80" s="1"/>
  <c r="AF57"/>
  <c r="AF80" s="1"/>
  <c r="AE57"/>
  <c r="AE80" s="1"/>
  <c r="AD57"/>
  <c r="AD80" s="1"/>
  <c r="AC57"/>
  <c r="AC80" s="1"/>
  <c r="AB57"/>
  <c r="AB80" s="1"/>
  <c r="AA57"/>
  <c r="AA80" s="1"/>
  <c r="Z57"/>
  <c r="Z80" s="1"/>
  <c r="Y57"/>
  <c r="Y80" s="1"/>
  <c r="X57"/>
  <c r="X80" s="1"/>
  <c r="W57"/>
  <c r="W80" s="1"/>
  <c r="U80" s="1"/>
  <c r="V57"/>
  <c r="V80" s="1"/>
  <c r="U57"/>
  <c r="T57"/>
  <c r="T80" s="1"/>
  <c r="S57"/>
  <c r="S80" s="1"/>
  <c r="Q57"/>
  <c r="Q80" s="1"/>
  <c r="P57"/>
  <c r="P80" s="1"/>
  <c r="O57"/>
  <c r="O80" s="1"/>
  <c r="N57"/>
  <c r="N80" s="1"/>
  <c r="M57"/>
  <c r="M80" s="1"/>
  <c r="L57"/>
  <c r="L80" s="1"/>
  <c r="K57"/>
  <c r="K80" s="1"/>
  <c r="J57"/>
  <c r="J80" s="1"/>
  <c r="I57"/>
  <c r="I80" s="1"/>
  <c r="H57"/>
  <c r="H80" s="1"/>
  <c r="G57"/>
  <c r="G80" s="1"/>
  <c r="F57"/>
  <c r="F80" s="1"/>
  <c r="E57"/>
  <c r="E80" s="1"/>
  <c r="D57"/>
  <c r="D80" s="1"/>
  <c r="AL56"/>
  <c r="AL79" s="1"/>
  <c r="AK56"/>
  <c r="AK79" s="1"/>
  <c r="AI56"/>
  <c r="AI79" s="1"/>
  <c r="AH56"/>
  <c r="AG56"/>
  <c r="AG79" s="1"/>
  <c r="AF56"/>
  <c r="AF79" s="1"/>
  <c r="AE56"/>
  <c r="AE79" s="1"/>
  <c r="AD56"/>
  <c r="AD79" s="1"/>
  <c r="AC56"/>
  <c r="AC79" s="1"/>
  <c r="AB56"/>
  <c r="AB79" s="1"/>
  <c r="AA56"/>
  <c r="AA79" s="1"/>
  <c r="Z56"/>
  <c r="Z79" s="1"/>
  <c r="Y56"/>
  <c r="Y79" s="1"/>
  <c r="X56"/>
  <c r="X79" s="1"/>
  <c r="W56"/>
  <c r="W79" s="1"/>
  <c r="V56"/>
  <c r="V79" s="1"/>
  <c r="T56"/>
  <c r="T79" s="1"/>
  <c r="S56"/>
  <c r="S79" s="1"/>
  <c r="Q56"/>
  <c r="Q79" s="1"/>
  <c r="P56"/>
  <c r="P79" s="1"/>
  <c r="O56"/>
  <c r="O79" s="1"/>
  <c r="N56"/>
  <c r="N79" s="1"/>
  <c r="M56"/>
  <c r="M79" s="1"/>
  <c r="L56"/>
  <c r="L79" s="1"/>
  <c r="K56"/>
  <c r="K79" s="1"/>
  <c r="J56"/>
  <c r="J79" s="1"/>
  <c r="I56"/>
  <c r="I79" s="1"/>
  <c r="H56"/>
  <c r="H79" s="1"/>
  <c r="G56"/>
  <c r="G79" s="1"/>
  <c r="F56"/>
  <c r="F79" s="1"/>
  <c r="E56"/>
  <c r="E79" s="1"/>
  <c r="D56"/>
  <c r="D79" s="1"/>
  <c r="AL55"/>
  <c r="AL78" s="1"/>
  <c r="AK55"/>
  <c r="AK78" s="1"/>
  <c r="AN78" s="1"/>
  <c r="AI55"/>
  <c r="AI78" s="1"/>
  <c r="AH55"/>
  <c r="AH78" s="1"/>
  <c r="AG55"/>
  <c r="AG78" s="1"/>
  <c r="AF55"/>
  <c r="AF78" s="1"/>
  <c r="AE55"/>
  <c r="AE78" s="1"/>
  <c r="AD55"/>
  <c r="AD78" s="1"/>
  <c r="AC55"/>
  <c r="AC78" s="1"/>
  <c r="AB55"/>
  <c r="AB78" s="1"/>
  <c r="AA55"/>
  <c r="AA78" s="1"/>
  <c r="Z55"/>
  <c r="Z78" s="1"/>
  <c r="Y55"/>
  <c r="Y78" s="1"/>
  <c r="X55"/>
  <c r="X78" s="1"/>
  <c r="W55"/>
  <c r="V55"/>
  <c r="V78" s="1"/>
  <c r="T55"/>
  <c r="T78" s="1"/>
  <c r="S55"/>
  <c r="S78" s="1"/>
  <c r="Q55"/>
  <c r="Q78" s="1"/>
  <c r="P55"/>
  <c r="P78" s="1"/>
  <c r="O55"/>
  <c r="O78" s="1"/>
  <c r="N55"/>
  <c r="N78" s="1"/>
  <c r="M55"/>
  <c r="M78" s="1"/>
  <c r="L55"/>
  <c r="L78" s="1"/>
  <c r="K55"/>
  <c r="K78" s="1"/>
  <c r="J55"/>
  <c r="J78" s="1"/>
  <c r="I55"/>
  <c r="I78" s="1"/>
  <c r="H55"/>
  <c r="H78" s="1"/>
  <c r="G55"/>
  <c r="G78" s="1"/>
  <c r="F55"/>
  <c r="E55"/>
  <c r="E78" s="1"/>
  <c r="D55"/>
  <c r="D78" s="1"/>
  <c r="AL54"/>
  <c r="AL77" s="1"/>
  <c r="AK54"/>
  <c r="AK77" s="1"/>
  <c r="AI54"/>
  <c r="AI77" s="1"/>
  <c r="AH54"/>
  <c r="AH77" s="1"/>
  <c r="AG54"/>
  <c r="AG77" s="1"/>
  <c r="AF54"/>
  <c r="AE54"/>
  <c r="AE77" s="1"/>
  <c r="AD54"/>
  <c r="AD77" s="1"/>
  <c r="AC54"/>
  <c r="AC77" s="1"/>
  <c r="AB54"/>
  <c r="AB77" s="1"/>
  <c r="AA54"/>
  <c r="AA77" s="1"/>
  <c r="Z54"/>
  <c r="Z77" s="1"/>
  <c r="Y54"/>
  <c r="Y77" s="1"/>
  <c r="X54"/>
  <c r="X77" s="1"/>
  <c r="W54"/>
  <c r="W77" s="1"/>
  <c r="V54"/>
  <c r="V77" s="1"/>
  <c r="T54"/>
  <c r="T77" s="1"/>
  <c r="S54"/>
  <c r="S77" s="1"/>
  <c r="Q54"/>
  <c r="Q77" s="1"/>
  <c r="P54"/>
  <c r="P77" s="1"/>
  <c r="O54"/>
  <c r="N54"/>
  <c r="N77" s="1"/>
  <c r="M54"/>
  <c r="M77" s="1"/>
  <c r="L54"/>
  <c r="L77" s="1"/>
  <c r="K54"/>
  <c r="K77" s="1"/>
  <c r="J54"/>
  <c r="J77" s="1"/>
  <c r="I54"/>
  <c r="I77" s="1"/>
  <c r="H54"/>
  <c r="H77" s="1"/>
  <c r="G54"/>
  <c r="G77" s="1"/>
  <c r="F54"/>
  <c r="F77" s="1"/>
  <c r="E54"/>
  <c r="E77" s="1"/>
  <c r="D54"/>
  <c r="D77" s="1"/>
  <c r="AL53"/>
  <c r="AL76" s="1"/>
  <c r="AK53"/>
  <c r="AK76" s="1"/>
  <c r="AI53"/>
  <c r="AI76" s="1"/>
  <c r="AH53"/>
  <c r="AH76" s="1"/>
  <c r="AG53"/>
  <c r="AG76" s="1"/>
  <c r="R76" s="1"/>
  <c r="AF53"/>
  <c r="AF76" s="1"/>
  <c r="AE53"/>
  <c r="AE76" s="1"/>
  <c r="AD53"/>
  <c r="AD76" s="1"/>
  <c r="AC53"/>
  <c r="AC76" s="1"/>
  <c r="AB53"/>
  <c r="AB76" s="1"/>
  <c r="AA53"/>
  <c r="AA76" s="1"/>
  <c r="Z53"/>
  <c r="Z76" s="1"/>
  <c r="Y53"/>
  <c r="Y76" s="1"/>
  <c r="X53"/>
  <c r="X76" s="1"/>
  <c r="W53"/>
  <c r="W76" s="1"/>
  <c r="V53"/>
  <c r="V76" s="1"/>
  <c r="T53"/>
  <c r="T76" s="1"/>
  <c r="S53"/>
  <c r="S76" s="1"/>
  <c r="Q53"/>
  <c r="Q76" s="1"/>
  <c r="P53"/>
  <c r="P76" s="1"/>
  <c r="O53"/>
  <c r="O76" s="1"/>
  <c r="N53"/>
  <c r="N76" s="1"/>
  <c r="M53"/>
  <c r="M76" s="1"/>
  <c r="L53"/>
  <c r="K53"/>
  <c r="K76" s="1"/>
  <c r="J53"/>
  <c r="J76" s="1"/>
  <c r="I53"/>
  <c r="I76" s="1"/>
  <c r="H53"/>
  <c r="H76" s="1"/>
  <c r="G53"/>
  <c r="G76" s="1"/>
  <c r="F53"/>
  <c r="F76" s="1"/>
  <c r="E53"/>
  <c r="E76" s="1"/>
  <c r="D53"/>
  <c r="AL52"/>
  <c r="AL75" s="1"/>
  <c r="AK52"/>
  <c r="AK75" s="1"/>
  <c r="AI52"/>
  <c r="AI75" s="1"/>
  <c r="AH52"/>
  <c r="AG52"/>
  <c r="AG75" s="1"/>
  <c r="AF52"/>
  <c r="AF75" s="1"/>
  <c r="AE52"/>
  <c r="AE75" s="1"/>
  <c r="AD52"/>
  <c r="AD75" s="1"/>
  <c r="AC52"/>
  <c r="AC75" s="1"/>
  <c r="AB52"/>
  <c r="AB75" s="1"/>
  <c r="AA52"/>
  <c r="AA75" s="1"/>
  <c r="Z52"/>
  <c r="Z75" s="1"/>
  <c r="Y52"/>
  <c r="Y75" s="1"/>
  <c r="X52"/>
  <c r="X75" s="1"/>
  <c r="W52"/>
  <c r="W75" s="1"/>
  <c r="V52"/>
  <c r="V75" s="1"/>
  <c r="T52"/>
  <c r="T75" s="1"/>
  <c r="S52"/>
  <c r="S75" s="1"/>
  <c r="Q52"/>
  <c r="Q75" s="1"/>
  <c r="P52"/>
  <c r="P75" s="1"/>
  <c r="O52"/>
  <c r="O75" s="1"/>
  <c r="N52"/>
  <c r="N75" s="1"/>
  <c r="M52"/>
  <c r="M75" s="1"/>
  <c r="L52"/>
  <c r="L75" s="1"/>
  <c r="K52"/>
  <c r="K75" s="1"/>
  <c r="J52"/>
  <c r="J75" s="1"/>
  <c r="I52"/>
  <c r="I75" s="1"/>
  <c r="H52"/>
  <c r="H75" s="1"/>
  <c r="G52"/>
  <c r="G75" s="1"/>
  <c r="F52"/>
  <c r="F75" s="1"/>
  <c r="E52"/>
  <c r="E75" s="1"/>
  <c r="D52"/>
  <c r="D75" s="1"/>
  <c r="AL51"/>
  <c r="AL74" s="1"/>
  <c r="AK51"/>
  <c r="AI51"/>
  <c r="AI74" s="1"/>
  <c r="AH51"/>
  <c r="AH74" s="1"/>
  <c r="AG51"/>
  <c r="AE51"/>
  <c r="AE74" s="1"/>
  <c r="AD51"/>
  <c r="AD74" s="1"/>
  <c r="AC51"/>
  <c r="AC74" s="1"/>
  <c r="AB51"/>
  <c r="AB74" s="1"/>
  <c r="AA51"/>
  <c r="AA74" s="1"/>
  <c r="Z51"/>
  <c r="Z74" s="1"/>
  <c r="Y51"/>
  <c r="Y74" s="1"/>
  <c r="X51"/>
  <c r="X74" s="1"/>
  <c r="W51"/>
  <c r="W74" s="1"/>
  <c r="V51"/>
  <c r="V74" s="1"/>
  <c r="T63"/>
  <c r="Y19" i="39" s="1"/>
  <c r="S51" i="15"/>
  <c r="S74" s="1"/>
  <c r="Q51"/>
  <c r="Q74" s="1"/>
  <c r="Q86" s="1"/>
  <c r="P51"/>
  <c r="P74" s="1"/>
  <c r="N51"/>
  <c r="N74" s="1"/>
  <c r="M51"/>
  <c r="M74" s="1"/>
  <c r="K51"/>
  <c r="K74" s="1"/>
  <c r="J51"/>
  <c r="J74" s="1"/>
  <c r="I51"/>
  <c r="I74" s="1"/>
  <c r="H51"/>
  <c r="H74" s="1"/>
  <c r="G51"/>
  <c r="G74" s="1"/>
  <c r="AL62" i="14"/>
  <c r="AL85" s="1"/>
  <c r="AK62"/>
  <c r="AK85" s="1"/>
  <c r="AN85" s="1"/>
  <c r="AI62"/>
  <c r="AI85" s="1"/>
  <c r="AH62"/>
  <c r="AH85" s="1"/>
  <c r="AG62"/>
  <c r="AG85" s="1"/>
  <c r="R85" s="1"/>
  <c r="AF62"/>
  <c r="AF85" s="1"/>
  <c r="AE62"/>
  <c r="AE85" s="1"/>
  <c r="AD62"/>
  <c r="AD85" s="1"/>
  <c r="AC62"/>
  <c r="AC85" s="1"/>
  <c r="AB62"/>
  <c r="AB85" s="1"/>
  <c r="AA62"/>
  <c r="AA85" s="1"/>
  <c r="Z62"/>
  <c r="Z85" s="1"/>
  <c r="Y62"/>
  <c r="Y85" s="1"/>
  <c r="X62"/>
  <c r="X85" s="1"/>
  <c r="W62"/>
  <c r="V62"/>
  <c r="V85" s="1"/>
  <c r="T62"/>
  <c r="T85" s="1"/>
  <c r="S62"/>
  <c r="S85" s="1"/>
  <c r="Q62"/>
  <c r="Q85" s="1"/>
  <c r="P62"/>
  <c r="P85" s="1"/>
  <c r="O62"/>
  <c r="O85" s="1"/>
  <c r="N62"/>
  <c r="N85" s="1"/>
  <c r="M62"/>
  <c r="M85" s="1"/>
  <c r="L62"/>
  <c r="L85" s="1"/>
  <c r="K62"/>
  <c r="K85" s="1"/>
  <c r="J62"/>
  <c r="J85" s="1"/>
  <c r="I62"/>
  <c r="I85" s="1"/>
  <c r="H62"/>
  <c r="H85" s="1"/>
  <c r="G62"/>
  <c r="G85" s="1"/>
  <c r="F62"/>
  <c r="F85" s="1"/>
  <c r="E62"/>
  <c r="E85" s="1"/>
  <c r="D62"/>
  <c r="D85" s="1"/>
  <c r="AL61"/>
  <c r="AL84" s="1"/>
  <c r="AK61"/>
  <c r="AK84" s="1"/>
  <c r="AI61"/>
  <c r="AI84" s="1"/>
  <c r="AH61"/>
  <c r="AH84" s="1"/>
  <c r="AG61"/>
  <c r="AG84" s="1"/>
  <c r="AF61"/>
  <c r="AF84" s="1"/>
  <c r="AE61"/>
  <c r="AE84" s="1"/>
  <c r="AD61"/>
  <c r="AD84" s="1"/>
  <c r="AC61"/>
  <c r="AC84" s="1"/>
  <c r="AB61"/>
  <c r="AB84" s="1"/>
  <c r="AA61"/>
  <c r="AA84" s="1"/>
  <c r="Z61"/>
  <c r="Z84" s="1"/>
  <c r="Y61"/>
  <c r="Y84" s="1"/>
  <c r="X61"/>
  <c r="X84" s="1"/>
  <c r="W61"/>
  <c r="W84" s="1"/>
  <c r="V61"/>
  <c r="V84" s="1"/>
  <c r="T61"/>
  <c r="T84" s="1"/>
  <c r="S61"/>
  <c r="S84" s="1"/>
  <c r="R61"/>
  <c r="Q61"/>
  <c r="Q84" s="1"/>
  <c r="P61"/>
  <c r="P84" s="1"/>
  <c r="O61"/>
  <c r="O84" s="1"/>
  <c r="N61"/>
  <c r="N84" s="1"/>
  <c r="M61"/>
  <c r="M84" s="1"/>
  <c r="L61"/>
  <c r="L84" s="1"/>
  <c r="K61"/>
  <c r="K84" s="1"/>
  <c r="J61"/>
  <c r="J84" s="1"/>
  <c r="I61"/>
  <c r="I84" s="1"/>
  <c r="H61"/>
  <c r="H84" s="1"/>
  <c r="G61"/>
  <c r="G84" s="1"/>
  <c r="F61"/>
  <c r="F84" s="1"/>
  <c r="E61"/>
  <c r="E84" s="1"/>
  <c r="D61"/>
  <c r="D84" s="1"/>
  <c r="AL60"/>
  <c r="AL83" s="1"/>
  <c r="AK60"/>
  <c r="AK83" s="1"/>
  <c r="AI60"/>
  <c r="AI83" s="1"/>
  <c r="AH60"/>
  <c r="AH83" s="1"/>
  <c r="AG60"/>
  <c r="AF60"/>
  <c r="AF83" s="1"/>
  <c r="AE60"/>
  <c r="AE83" s="1"/>
  <c r="AD60"/>
  <c r="AD83" s="1"/>
  <c r="AC60"/>
  <c r="AC83" s="1"/>
  <c r="AB60"/>
  <c r="AB83" s="1"/>
  <c r="AA60"/>
  <c r="AA83" s="1"/>
  <c r="Z60"/>
  <c r="Z83" s="1"/>
  <c r="Y60"/>
  <c r="Y83" s="1"/>
  <c r="X60"/>
  <c r="X83" s="1"/>
  <c r="W60"/>
  <c r="W83" s="1"/>
  <c r="U83" s="1"/>
  <c r="V60"/>
  <c r="V83" s="1"/>
  <c r="T60"/>
  <c r="T83" s="1"/>
  <c r="S60"/>
  <c r="S83" s="1"/>
  <c r="Q60"/>
  <c r="Q83" s="1"/>
  <c r="P60"/>
  <c r="P83" s="1"/>
  <c r="O60"/>
  <c r="O83" s="1"/>
  <c r="N60"/>
  <c r="N83" s="1"/>
  <c r="M60"/>
  <c r="M83" s="1"/>
  <c r="L60"/>
  <c r="L83" s="1"/>
  <c r="K60"/>
  <c r="K83" s="1"/>
  <c r="J60"/>
  <c r="J83" s="1"/>
  <c r="I60"/>
  <c r="I83" s="1"/>
  <c r="H60"/>
  <c r="H83" s="1"/>
  <c r="G60"/>
  <c r="G83" s="1"/>
  <c r="F60"/>
  <c r="F83" s="1"/>
  <c r="E60"/>
  <c r="E83" s="1"/>
  <c r="D60"/>
  <c r="D83" s="1"/>
  <c r="AL59"/>
  <c r="AL82" s="1"/>
  <c r="AK59"/>
  <c r="AK82" s="1"/>
  <c r="AI59"/>
  <c r="AI82" s="1"/>
  <c r="AH59"/>
  <c r="AH82" s="1"/>
  <c r="AG59"/>
  <c r="AG82" s="1"/>
  <c r="AF59"/>
  <c r="AF82" s="1"/>
  <c r="AE59"/>
  <c r="AE82" s="1"/>
  <c r="AD59"/>
  <c r="AD82" s="1"/>
  <c r="AC59"/>
  <c r="AC82" s="1"/>
  <c r="AB59"/>
  <c r="AB82" s="1"/>
  <c r="AA59"/>
  <c r="AA82" s="1"/>
  <c r="Z59"/>
  <c r="Z82" s="1"/>
  <c r="Y59"/>
  <c r="Y82" s="1"/>
  <c r="X59"/>
  <c r="X82" s="1"/>
  <c r="W59"/>
  <c r="V59"/>
  <c r="V82" s="1"/>
  <c r="T59"/>
  <c r="T82" s="1"/>
  <c r="S59"/>
  <c r="S82" s="1"/>
  <c r="R59"/>
  <c r="Q59"/>
  <c r="Q82" s="1"/>
  <c r="P59"/>
  <c r="P82" s="1"/>
  <c r="O59"/>
  <c r="N59"/>
  <c r="N82" s="1"/>
  <c r="M59"/>
  <c r="M82" s="1"/>
  <c r="L59"/>
  <c r="L82" s="1"/>
  <c r="K59"/>
  <c r="K82" s="1"/>
  <c r="J59"/>
  <c r="J82" s="1"/>
  <c r="I59"/>
  <c r="I82" s="1"/>
  <c r="H59"/>
  <c r="H82" s="1"/>
  <c r="G59"/>
  <c r="G82" s="1"/>
  <c r="F59"/>
  <c r="F82" s="1"/>
  <c r="E59"/>
  <c r="E82" s="1"/>
  <c r="D59"/>
  <c r="D82" s="1"/>
  <c r="AL58"/>
  <c r="AL81" s="1"/>
  <c r="AK58"/>
  <c r="AK81" s="1"/>
  <c r="AI58"/>
  <c r="AI81" s="1"/>
  <c r="AH58"/>
  <c r="AH81" s="1"/>
  <c r="AG58"/>
  <c r="AF58"/>
  <c r="AF81" s="1"/>
  <c r="AE58"/>
  <c r="AE81" s="1"/>
  <c r="AD58"/>
  <c r="AD81" s="1"/>
  <c r="AC58"/>
  <c r="AC81" s="1"/>
  <c r="AB58"/>
  <c r="AB81" s="1"/>
  <c r="AA58"/>
  <c r="AA81" s="1"/>
  <c r="Z58"/>
  <c r="Z81" s="1"/>
  <c r="Y58"/>
  <c r="Y81" s="1"/>
  <c r="X58"/>
  <c r="X81" s="1"/>
  <c r="W58"/>
  <c r="W81" s="1"/>
  <c r="V58"/>
  <c r="V81" s="1"/>
  <c r="T58"/>
  <c r="T81" s="1"/>
  <c r="S58"/>
  <c r="S81" s="1"/>
  <c r="Q58"/>
  <c r="Q81" s="1"/>
  <c r="P58"/>
  <c r="P81" s="1"/>
  <c r="O58"/>
  <c r="O81" s="1"/>
  <c r="N58"/>
  <c r="N81" s="1"/>
  <c r="M58"/>
  <c r="M81" s="1"/>
  <c r="L58"/>
  <c r="L81" s="1"/>
  <c r="K58"/>
  <c r="K81" s="1"/>
  <c r="J58"/>
  <c r="J81" s="1"/>
  <c r="I58"/>
  <c r="I81" s="1"/>
  <c r="H58"/>
  <c r="H81" s="1"/>
  <c r="G58"/>
  <c r="G81" s="1"/>
  <c r="F58"/>
  <c r="F81" s="1"/>
  <c r="E58"/>
  <c r="E81" s="1"/>
  <c r="D58"/>
  <c r="D81" s="1"/>
  <c r="AL57"/>
  <c r="AL80" s="1"/>
  <c r="AK57"/>
  <c r="AK80" s="1"/>
  <c r="AN80" s="1"/>
  <c r="AI57"/>
  <c r="AI80" s="1"/>
  <c r="AH57"/>
  <c r="AH80" s="1"/>
  <c r="AG57"/>
  <c r="AG80" s="1"/>
  <c r="R80" s="1"/>
  <c r="AF57"/>
  <c r="AF80" s="1"/>
  <c r="AE57"/>
  <c r="AE80" s="1"/>
  <c r="AD57"/>
  <c r="AD80" s="1"/>
  <c r="AC57"/>
  <c r="AC80" s="1"/>
  <c r="AB57"/>
  <c r="AB80" s="1"/>
  <c r="AA57"/>
  <c r="AA80" s="1"/>
  <c r="Z57"/>
  <c r="Z80" s="1"/>
  <c r="Y57"/>
  <c r="Y80" s="1"/>
  <c r="X57"/>
  <c r="X80" s="1"/>
  <c r="W57"/>
  <c r="W80" s="1"/>
  <c r="V57"/>
  <c r="V80" s="1"/>
  <c r="T57"/>
  <c r="T80" s="1"/>
  <c r="S57"/>
  <c r="S80" s="1"/>
  <c r="R57"/>
  <c r="Q57"/>
  <c r="Q80" s="1"/>
  <c r="P57"/>
  <c r="P80" s="1"/>
  <c r="O57"/>
  <c r="O80" s="1"/>
  <c r="N57"/>
  <c r="N80" s="1"/>
  <c r="M57"/>
  <c r="M80" s="1"/>
  <c r="L57"/>
  <c r="L80" s="1"/>
  <c r="K57"/>
  <c r="K80" s="1"/>
  <c r="J57"/>
  <c r="J80" s="1"/>
  <c r="I57"/>
  <c r="I80" s="1"/>
  <c r="H57"/>
  <c r="H80" s="1"/>
  <c r="G57"/>
  <c r="G80" s="1"/>
  <c r="F57"/>
  <c r="F80" s="1"/>
  <c r="E57"/>
  <c r="E80" s="1"/>
  <c r="D57"/>
  <c r="D80" s="1"/>
  <c r="AL56"/>
  <c r="AL79" s="1"/>
  <c r="AK56"/>
  <c r="AK79" s="1"/>
  <c r="AN79" s="1"/>
  <c r="AI56"/>
  <c r="AI79" s="1"/>
  <c r="AH56"/>
  <c r="AH79" s="1"/>
  <c r="AG56"/>
  <c r="AG79" s="1"/>
  <c r="R79" s="1"/>
  <c r="AF56"/>
  <c r="AF79" s="1"/>
  <c r="AE56"/>
  <c r="AE79" s="1"/>
  <c r="AD56"/>
  <c r="AD79" s="1"/>
  <c r="AC56"/>
  <c r="AC79" s="1"/>
  <c r="AB56"/>
  <c r="AB79" s="1"/>
  <c r="AA56"/>
  <c r="AA79" s="1"/>
  <c r="Z56"/>
  <c r="Z79" s="1"/>
  <c r="Y56"/>
  <c r="Y79" s="1"/>
  <c r="X56"/>
  <c r="W56"/>
  <c r="W79" s="1"/>
  <c r="V56"/>
  <c r="V79" s="1"/>
  <c r="T56"/>
  <c r="T79" s="1"/>
  <c r="S56"/>
  <c r="S79" s="1"/>
  <c r="R56"/>
  <c r="Q56"/>
  <c r="Q79" s="1"/>
  <c r="P56"/>
  <c r="P79" s="1"/>
  <c r="O56"/>
  <c r="O79" s="1"/>
  <c r="N56"/>
  <c r="N79" s="1"/>
  <c r="M56"/>
  <c r="M79" s="1"/>
  <c r="L56"/>
  <c r="L79" s="1"/>
  <c r="K56"/>
  <c r="K79" s="1"/>
  <c r="J56"/>
  <c r="J79" s="1"/>
  <c r="I56"/>
  <c r="I79" s="1"/>
  <c r="H56"/>
  <c r="H79" s="1"/>
  <c r="G56"/>
  <c r="G79" s="1"/>
  <c r="F56"/>
  <c r="F79" s="1"/>
  <c r="E56"/>
  <c r="E79" s="1"/>
  <c r="D56"/>
  <c r="D79" s="1"/>
  <c r="AL55"/>
  <c r="AL78" s="1"/>
  <c r="AK55"/>
  <c r="AK78" s="1"/>
  <c r="AI55"/>
  <c r="AI78" s="1"/>
  <c r="AH55"/>
  <c r="AH78" s="1"/>
  <c r="AG55"/>
  <c r="AG78" s="1"/>
  <c r="AF55"/>
  <c r="AF78" s="1"/>
  <c r="AE55"/>
  <c r="AE78" s="1"/>
  <c r="AD55"/>
  <c r="AD78" s="1"/>
  <c r="AC55"/>
  <c r="AC78" s="1"/>
  <c r="AB55"/>
  <c r="AB78" s="1"/>
  <c r="AA55"/>
  <c r="AA78" s="1"/>
  <c r="Z55"/>
  <c r="Z78" s="1"/>
  <c r="Y55"/>
  <c r="Y78" s="1"/>
  <c r="X55"/>
  <c r="X78" s="1"/>
  <c r="W55"/>
  <c r="W78" s="1"/>
  <c r="V55"/>
  <c r="V78" s="1"/>
  <c r="T55"/>
  <c r="T78" s="1"/>
  <c r="S55"/>
  <c r="S78" s="1"/>
  <c r="Q55"/>
  <c r="Q78" s="1"/>
  <c r="P55"/>
  <c r="P78" s="1"/>
  <c r="O55"/>
  <c r="O78" s="1"/>
  <c r="N55"/>
  <c r="N78" s="1"/>
  <c r="M55"/>
  <c r="M78" s="1"/>
  <c r="L55"/>
  <c r="L78" s="1"/>
  <c r="K55"/>
  <c r="K78" s="1"/>
  <c r="J55"/>
  <c r="J78" s="1"/>
  <c r="I55"/>
  <c r="I78" s="1"/>
  <c r="H55"/>
  <c r="H78" s="1"/>
  <c r="G55"/>
  <c r="G78" s="1"/>
  <c r="F55"/>
  <c r="F78" s="1"/>
  <c r="E55"/>
  <c r="E78" s="1"/>
  <c r="D55"/>
  <c r="D78" s="1"/>
  <c r="AL54"/>
  <c r="AL77" s="1"/>
  <c r="AK54"/>
  <c r="AI54"/>
  <c r="AI77" s="1"/>
  <c r="AH54"/>
  <c r="AH77" s="1"/>
  <c r="AG54"/>
  <c r="AG77" s="1"/>
  <c r="AF54"/>
  <c r="AF77" s="1"/>
  <c r="AE54"/>
  <c r="AE77" s="1"/>
  <c r="AD54"/>
  <c r="AD77" s="1"/>
  <c r="AC54"/>
  <c r="AC77" s="1"/>
  <c r="AB54"/>
  <c r="AB77" s="1"/>
  <c r="AA54"/>
  <c r="AA77" s="1"/>
  <c r="Z54"/>
  <c r="Z77" s="1"/>
  <c r="Y54"/>
  <c r="Y77" s="1"/>
  <c r="X54"/>
  <c r="W54"/>
  <c r="W77" s="1"/>
  <c r="V54"/>
  <c r="V77" s="1"/>
  <c r="T54"/>
  <c r="T77" s="1"/>
  <c r="S54"/>
  <c r="S77" s="1"/>
  <c r="R54"/>
  <c r="Q54"/>
  <c r="Q77" s="1"/>
  <c r="P54"/>
  <c r="P77" s="1"/>
  <c r="O54"/>
  <c r="O77" s="1"/>
  <c r="N54"/>
  <c r="N77" s="1"/>
  <c r="M54"/>
  <c r="M77" s="1"/>
  <c r="L54"/>
  <c r="L77" s="1"/>
  <c r="K54"/>
  <c r="K77" s="1"/>
  <c r="J54"/>
  <c r="J77" s="1"/>
  <c r="I54"/>
  <c r="I77" s="1"/>
  <c r="H54"/>
  <c r="H77" s="1"/>
  <c r="G54"/>
  <c r="G77" s="1"/>
  <c r="F54"/>
  <c r="F77" s="1"/>
  <c r="E54"/>
  <c r="E77" s="1"/>
  <c r="D54"/>
  <c r="D77" s="1"/>
  <c r="AL53"/>
  <c r="AL76" s="1"/>
  <c r="AK53"/>
  <c r="AK76" s="1"/>
  <c r="AN76" s="1"/>
  <c r="AI53"/>
  <c r="AI76" s="1"/>
  <c r="AH53"/>
  <c r="AH76" s="1"/>
  <c r="AG53"/>
  <c r="AG76" s="1"/>
  <c r="AF53"/>
  <c r="AF76" s="1"/>
  <c r="AE53"/>
  <c r="AE76" s="1"/>
  <c r="AD53"/>
  <c r="AD76" s="1"/>
  <c r="AC53"/>
  <c r="AC76" s="1"/>
  <c r="AB53"/>
  <c r="AB76" s="1"/>
  <c r="AA53"/>
  <c r="AA76" s="1"/>
  <c r="Z53"/>
  <c r="Y53"/>
  <c r="Y76" s="1"/>
  <c r="X53"/>
  <c r="X76" s="1"/>
  <c r="W53"/>
  <c r="W76" s="1"/>
  <c r="U76" s="1"/>
  <c r="V53"/>
  <c r="V76" s="1"/>
  <c r="T53"/>
  <c r="T76" s="1"/>
  <c r="S53"/>
  <c r="S76" s="1"/>
  <c r="Q53"/>
  <c r="Q76" s="1"/>
  <c r="P53"/>
  <c r="P76" s="1"/>
  <c r="O53"/>
  <c r="O76" s="1"/>
  <c r="N53"/>
  <c r="N76" s="1"/>
  <c r="M53"/>
  <c r="M76" s="1"/>
  <c r="L53"/>
  <c r="L76" s="1"/>
  <c r="K53"/>
  <c r="K76" s="1"/>
  <c r="J53"/>
  <c r="J76" s="1"/>
  <c r="I53"/>
  <c r="I76" s="1"/>
  <c r="H53"/>
  <c r="H76" s="1"/>
  <c r="G53"/>
  <c r="G76" s="1"/>
  <c r="F53"/>
  <c r="F76" s="1"/>
  <c r="E53"/>
  <c r="E76" s="1"/>
  <c r="D53"/>
  <c r="D76" s="1"/>
  <c r="AL52"/>
  <c r="AL75" s="1"/>
  <c r="AK52"/>
  <c r="AK75" s="1"/>
  <c r="AN75" s="1"/>
  <c r="AI52"/>
  <c r="AH52"/>
  <c r="AH75" s="1"/>
  <c r="AG52"/>
  <c r="AG75" s="1"/>
  <c r="AF52"/>
  <c r="AF75" s="1"/>
  <c r="AE52"/>
  <c r="AE75" s="1"/>
  <c r="AD52"/>
  <c r="AD75" s="1"/>
  <c r="AC52"/>
  <c r="AC75" s="1"/>
  <c r="AB52"/>
  <c r="AB75" s="1"/>
  <c r="AA52"/>
  <c r="AA75" s="1"/>
  <c r="Z52"/>
  <c r="Z75" s="1"/>
  <c r="Y52"/>
  <c r="Y75" s="1"/>
  <c r="X52"/>
  <c r="X75" s="1"/>
  <c r="W52"/>
  <c r="W75" s="1"/>
  <c r="V52"/>
  <c r="V75" s="1"/>
  <c r="T52"/>
  <c r="T75" s="1"/>
  <c r="S52"/>
  <c r="S75" s="1"/>
  <c r="R52"/>
  <c r="Q52"/>
  <c r="Q75" s="1"/>
  <c r="P52"/>
  <c r="P75" s="1"/>
  <c r="O52"/>
  <c r="O75" s="1"/>
  <c r="N52"/>
  <c r="N75" s="1"/>
  <c r="M52"/>
  <c r="M75" s="1"/>
  <c r="L52"/>
  <c r="L75" s="1"/>
  <c r="K52"/>
  <c r="K75" s="1"/>
  <c r="J52"/>
  <c r="J75" s="1"/>
  <c r="I52"/>
  <c r="I75" s="1"/>
  <c r="H52"/>
  <c r="H75" s="1"/>
  <c r="G52"/>
  <c r="G75" s="1"/>
  <c r="F52"/>
  <c r="E52"/>
  <c r="E75" s="1"/>
  <c r="D52"/>
  <c r="D75" s="1"/>
  <c r="AL51"/>
  <c r="AL74" s="1"/>
  <c r="AI51"/>
  <c r="AI74" s="1"/>
  <c r="AH51"/>
  <c r="AG51"/>
  <c r="AG74" s="1"/>
  <c r="AF51"/>
  <c r="AF74" s="1"/>
  <c r="AF86" s="1"/>
  <c r="AE51"/>
  <c r="AE74" s="1"/>
  <c r="AD51"/>
  <c r="AD74" s="1"/>
  <c r="AC51"/>
  <c r="AC74" s="1"/>
  <c r="AB51"/>
  <c r="AB74" s="1"/>
  <c r="AB86" s="1"/>
  <c r="AA51"/>
  <c r="AA74" s="1"/>
  <c r="Z51"/>
  <c r="Z74" s="1"/>
  <c r="Y51"/>
  <c r="Y74" s="1"/>
  <c r="X51"/>
  <c r="W51"/>
  <c r="W74" s="1"/>
  <c r="V51"/>
  <c r="V74" s="1"/>
  <c r="T51"/>
  <c r="T74" s="1"/>
  <c r="T86" s="1"/>
  <c r="S51"/>
  <c r="S74" s="1"/>
  <c r="Q51"/>
  <c r="Q74" s="1"/>
  <c r="P51"/>
  <c r="P74" s="1"/>
  <c r="N51"/>
  <c r="N74" s="1"/>
  <c r="M51"/>
  <c r="M74" s="1"/>
  <c r="K51"/>
  <c r="K74" s="1"/>
  <c r="J51"/>
  <c r="J74" s="1"/>
  <c r="I51"/>
  <c r="I74" s="1"/>
  <c r="H51"/>
  <c r="H74" s="1"/>
  <c r="G51"/>
  <c r="G74" s="1"/>
  <c r="E51"/>
  <c r="E74" s="1"/>
  <c r="D63"/>
  <c r="AL62" i="13"/>
  <c r="AL85" s="1"/>
  <c r="AK62"/>
  <c r="AK85" s="1"/>
  <c r="AN85" s="1"/>
  <c r="AI62"/>
  <c r="AI85" s="1"/>
  <c r="AH62"/>
  <c r="AH85" s="1"/>
  <c r="AG62"/>
  <c r="AG85" s="1"/>
  <c r="AF62"/>
  <c r="AF85" s="1"/>
  <c r="AE62"/>
  <c r="AE85" s="1"/>
  <c r="AD62"/>
  <c r="AD85" s="1"/>
  <c r="AC62"/>
  <c r="AC85" s="1"/>
  <c r="AB62"/>
  <c r="AB85" s="1"/>
  <c r="AA62"/>
  <c r="AA85" s="1"/>
  <c r="Z62"/>
  <c r="Y62"/>
  <c r="Y85" s="1"/>
  <c r="X62"/>
  <c r="X85" s="1"/>
  <c r="W62"/>
  <c r="W85" s="1"/>
  <c r="V62"/>
  <c r="V85" s="1"/>
  <c r="T62"/>
  <c r="T85" s="1"/>
  <c r="S62"/>
  <c r="S85" s="1"/>
  <c r="Q62"/>
  <c r="Q85" s="1"/>
  <c r="P62"/>
  <c r="P85" s="1"/>
  <c r="O62"/>
  <c r="O85" s="1"/>
  <c r="N62"/>
  <c r="N85" s="1"/>
  <c r="M62"/>
  <c r="M85" s="1"/>
  <c r="L62"/>
  <c r="L85" s="1"/>
  <c r="K62"/>
  <c r="K85" s="1"/>
  <c r="J62"/>
  <c r="J85" s="1"/>
  <c r="I62"/>
  <c r="I85" s="1"/>
  <c r="H62"/>
  <c r="H85" s="1"/>
  <c r="G62"/>
  <c r="G85" s="1"/>
  <c r="F62"/>
  <c r="F85" s="1"/>
  <c r="E62"/>
  <c r="E85" s="1"/>
  <c r="D62"/>
  <c r="D85" s="1"/>
  <c r="AL61"/>
  <c r="AL84" s="1"/>
  <c r="AK61"/>
  <c r="AK84" s="1"/>
  <c r="AN84" s="1"/>
  <c r="AI61"/>
  <c r="AI84" s="1"/>
  <c r="AH61"/>
  <c r="AH84" s="1"/>
  <c r="AG61"/>
  <c r="AG84" s="1"/>
  <c r="R84" s="1"/>
  <c r="AF61"/>
  <c r="AF84" s="1"/>
  <c r="AE61"/>
  <c r="AE84" s="1"/>
  <c r="AD61"/>
  <c r="AD84" s="1"/>
  <c r="AC61"/>
  <c r="AC84" s="1"/>
  <c r="AB61"/>
  <c r="AB84" s="1"/>
  <c r="AA61"/>
  <c r="AA84" s="1"/>
  <c r="Z61"/>
  <c r="Z84" s="1"/>
  <c r="Y61"/>
  <c r="Y84" s="1"/>
  <c r="X61"/>
  <c r="W61"/>
  <c r="W84" s="1"/>
  <c r="V61"/>
  <c r="V84" s="1"/>
  <c r="T61"/>
  <c r="T84" s="1"/>
  <c r="S61"/>
  <c r="S84" s="1"/>
  <c r="R61"/>
  <c r="Q61"/>
  <c r="Q84" s="1"/>
  <c r="P61"/>
  <c r="P84" s="1"/>
  <c r="O61"/>
  <c r="O84" s="1"/>
  <c r="N61"/>
  <c r="N84" s="1"/>
  <c r="M61"/>
  <c r="M84" s="1"/>
  <c r="L61"/>
  <c r="L84" s="1"/>
  <c r="K61"/>
  <c r="K84" s="1"/>
  <c r="J61"/>
  <c r="J84" s="1"/>
  <c r="I61"/>
  <c r="I84" s="1"/>
  <c r="H61"/>
  <c r="H84" s="1"/>
  <c r="G61"/>
  <c r="G84" s="1"/>
  <c r="F61"/>
  <c r="F84" s="1"/>
  <c r="E61"/>
  <c r="E84" s="1"/>
  <c r="D61"/>
  <c r="AL60"/>
  <c r="AL83" s="1"/>
  <c r="AK60"/>
  <c r="AK83" s="1"/>
  <c r="AI60"/>
  <c r="AI83" s="1"/>
  <c r="AH60"/>
  <c r="AH83" s="1"/>
  <c r="AG60"/>
  <c r="AG83" s="1"/>
  <c r="R83" s="1"/>
  <c r="AF60"/>
  <c r="AF83" s="1"/>
  <c r="AE60"/>
  <c r="AE83" s="1"/>
  <c r="AD60"/>
  <c r="AD83" s="1"/>
  <c r="AC60"/>
  <c r="AC83" s="1"/>
  <c r="AB60"/>
  <c r="AB83" s="1"/>
  <c r="AA60"/>
  <c r="AA83" s="1"/>
  <c r="Z60"/>
  <c r="Z83" s="1"/>
  <c r="Y60"/>
  <c r="Y83" s="1"/>
  <c r="X60"/>
  <c r="X83" s="1"/>
  <c r="W60"/>
  <c r="W83" s="1"/>
  <c r="V60"/>
  <c r="V83" s="1"/>
  <c r="T60"/>
  <c r="T83" s="1"/>
  <c r="S60"/>
  <c r="S83" s="1"/>
  <c r="R60"/>
  <c r="Q60"/>
  <c r="Q83" s="1"/>
  <c r="P60"/>
  <c r="P83" s="1"/>
  <c r="O60"/>
  <c r="O83" s="1"/>
  <c r="N60"/>
  <c r="N83" s="1"/>
  <c r="M60"/>
  <c r="M83" s="1"/>
  <c r="L60"/>
  <c r="L83" s="1"/>
  <c r="K60"/>
  <c r="K83" s="1"/>
  <c r="J60"/>
  <c r="J83" s="1"/>
  <c r="I60"/>
  <c r="I83" s="1"/>
  <c r="H60"/>
  <c r="H83" s="1"/>
  <c r="G60"/>
  <c r="G83" s="1"/>
  <c r="F60"/>
  <c r="F83" s="1"/>
  <c r="E60"/>
  <c r="E83" s="1"/>
  <c r="D60"/>
  <c r="D83" s="1"/>
  <c r="AL59"/>
  <c r="AL82" s="1"/>
  <c r="AK59"/>
  <c r="AK82" s="1"/>
  <c r="AI59"/>
  <c r="AI82" s="1"/>
  <c r="AH59"/>
  <c r="AH82" s="1"/>
  <c r="AG59"/>
  <c r="AG82" s="1"/>
  <c r="AF59"/>
  <c r="AF82" s="1"/>
  <c r="AE59"/>
  <c r="AE82" s="1"/>
  <c r="AD59"/>
  <c r="AD82" s="1"/>
  <c r="AC59"/>
  <c r="AC82" s="1"/>
  <c r="AB59"/>
  <c r="AB82" s="1"/>
  <c r="AA59"/>
  <c r="AA82" s="1"/>
  <c r="Z59"/>
  <c r="Z82" s="1"/>
  <c r="Y59"/>
  <c r="Y82" s="1"/>
  <c r="X59"/>
  <c r="W59"/>
  <c r="W82" s="1"/>
  <c r="V59"/>
  <c r="V82" s="1"/>
  <c r="T59"/>
  <c r="T82" s="1"/>
  <c r="S59"/>
  <c r="S82" s="1"/>
  <c r="R59"/>
  <c r="Q59"/>
  <c r="Q82" s="1"/>
  <c r="P59"/>
  <c r="P82" s="1"/>
  <c r="O59"/>
  <c r="O82" s="1"/>
  <c r="N59"/>
  <c r="N82" s="1"/>
  <c r="M59"/>
  <c r="M82" s="1"/>
  <c r="L59"/>
  <c r="L82" s="1"/>
  <c r="K59"/>
  <c r="K82" s="1"/>
  <c r="J59"/>
  <c r="J82" s="1"/>
  <c r="I59"/>
  <c r="I82" s="1"/>
  <c r="H59"/>
  <c r="H82" s="1"/>
  <c r="G59"/>
  <c r="G82" s="1"/>
  <c r="F59"/>
  <c r="F82" s="1"/>
  <c r="E59"/>
  <c r="E82" s="1"/>
  <c r="D59"/>
  <c r="D82" s="1"/>
  <c r="AL58"/>
  <c r="AL81" s="1"/>
  <c r="AK58"/>
  <c r="AK81" s="1"/>
  <c r="AI58"/>
  <c r="AI81" s="1"/>
  <c r="AH58"/>
  <c r="AG58"/>
  <c r="AG81" s="1"/>
  <c r="AF58"/>
  <c r="AF81" s="1"/>
  <c r="AE58"/>
  <c r="AE81" s="1"/>
  <c r="AD58"/>
  <c r="AD81" s="1"/>
  <c r="AC58"/>
  <c r="AC81" s="1"/>
  <c r="AB58"/>
  <c r="AB81" s="1"/>
  <c r="AA58"/>
  <c r="AA81" s="1"/>
  <c r="Z58"/>
  <c r="Z81" s="1"/>
  <c r="Y58"/>
  <c r="Y81" s="1"/>
  <c r="X58"/>
  <c r="X81" s="1"/>
  <c r="W58"/>
  <c r="W81" s="1"/>
  <c r="U81" s="1"/>
  <c r="V58"/>
  <c r="V81" s="1"/>
  <c r="T58"/>
  <c r="T81" s="1"/>
  <c r="S58"/>
  <c r="S81" s="1"/>
  <c r="Q58"/>
  <c r="Q81" s="1"/>
  <c r="P58"/>
  <c r="P81" s="1"/>
  <c r="O58"/>
  <c r="O81" s="1"/>
  <c r="N58"/>
  <c r="N81" s="1"/>
  <c r="M58"/>
  <c r="M81" s="1"/>
  <c r="L58"/>
  <c r="L81" s="1"/>
  <c r="K58"/>
  <c r="K81" s="1"/>
  <c r="J58"/>
  <c r="J81" s="1"/>
  <c r="I58"/>
  <c r="I81" s="1"/>
  <c r="H58"/>
  <c r="H81" s="1"/>
  <c r="G58"/>
  <c r="G81" s="1"/>
  <c r="F58"/>
  <c r="F81" s="1"/>
  <c r="E58"/>
  <c r="D58"/>
  <c r="D81" s="1"/>
  <c r="AL57"/>
  <c r="AL80" s="1"/>
  <c r="AK57"/>
  <c r="AK80" s="1"/>
  <c r="AI57"/>
  <c r="AI80" s="1"/>
  <c r="AH57"/>
  <c r="AH80" s="1"/>
  <c r="AG57"/>
  <c r="AG80" s="1"/>
  <c r="AF57"/>
  <c r="AF80" s="1"/>
  <c r="AE57"/>
  <c r="AE80" s="1"/>
  <c r="AD57"/>
  <c r="AD80" s="1"/>
  <c r="AC57"/>
  <c r="AC80" s="1"/>
  <c r="AB57"/>
  <c r="AB80" s="1"/>
  <c r="AA57"/>
  <c r="AA80" s="1"/>
  <c r="Z57"/>
  <c r="Z80" s="1"/>
  <c r="Y57"/>
  <c r="Y80" s="1"/>
  <c r="X57"/>
  <c r="X80" s="1"/>
  <c r="W57"/>
  <c r="V57"/>
  <c r="V80" s="1"/>
  <c r="T57"/>
  <c r="T80" s="1"/>
  <c r="S57"/>
  <c r="S80" s="1"/>
  <c r="R57"/>
  <c r="Q57"/>
  <c r="Q80" s="1"/>
  <c r="P57"/>
  <c r="P80" s="1"/>
  <c r="O57"/>
  <c r="O80" s="1"/>
  <c r="N57"/>
  <c r="N80" s="1"/>
  <c r="M57"/>
  <c r="M80" s="1"/>
  <c r="L57"/>
  <c r="L80" s="1"/>
  <c r="K57"/>
  <c r="K80" s="1"/>
  <c r="J57"/>
  <c r="J80" s="1"/>
  <c r="I57"/>
  <c r="I80" s="1"/>
  <c r="H57"/>
  <c r="H80" s="1"/>
  <c r="G57"/>
  <c r="G80" s="1"/>
  <c r="F57"/>
  <c r="F80" s="1"/>
  <c r="E57"/>
  <c r="E80" s="1"/>
  <c r="D57"/>
  <c r="D80" s="1"/>
  <c r="AL56"/>
  <c r="AL79" s="1"/>
  <c r="AK56"/>
  <c r="AK79" s="1"/>
  <c r="AN79" s="1"/>
  <c r="AI56"/>
  <c r="AI79" s="1"/>
  <c r="AH56"/>
  <c r="AH79" s="1"/>
  <c r="AG56"/>
  <c r="AG79" s="1"/>
  <c r="AF56"/>
  <c r="AF79" s="1"/>
  <c r="AE56"/>
  <c r="AE79" s="1"/>
  <c r="AD56"/>
  <c r="AD79" s="1"/>
  <c r="AC56"/>
  <c r="AC79" s="1"/>
  <c r="AB56"/>
  <c r="AB79" s="1"/>
  <c r="AA56"/>
  <c r="AA79" s="1"/>
  <c r="Z56"/>
  <c r="Y56"/>
  <c r="Y79" s="1"/>
  <c r="X56"/>
  <c r="X79" s="1"/>
  <c r="W56"/>
  <c r="W79" s="1"/>
  <c r="V56"/>
  <c r="V79" s="1"/>
  <c r="T56"/>
  <c r="T79" s="1"/>
  <c r="S56"/>
  <c r="S79" s="1"/>
  <c r="R56"/>
  <c r="Q56"/>
  <c r="Q79" s="1"/>
  <c r="P56"/>
  <c r="P79" s="1"/>
  <c r="O56"/>
  <c r="O79" s="1"/>
  <c r="N56"/>
  <c r="N79" s="1"/>
  <c r="M56"/>
  <c r="M79" s="1"/>
  <c r="L56"/>
  <c r="L79" s="1"/>
  <c r="K56"/>
  <c r="K79" s="1"/>
  <c r="J56"/>
  <c r="J79" s="1"/>
  <c r="I56"/>
  <c r="I79" s="1"/>
  <c r="H56"/>
  <c r="H79" s="1"/>
  <c r="G56"/>
  <c r="G79" s="1"/>
  <c r="F56"/>
  <c r="F79" s="1"/>
  <c r="E56"/>
  <c r="E79" s="1"/>
  <c r="D56"/>
  <c r="D79" s="1"/>
  <c r="AL55"/>
  <c r="AL78" s="1"/>
  <c r="AK55"/>
  <c r="AK78" s="1"/>
  <c r="AN78" s="1"/>
  <c r="AI55"/>
  <c r="AI78" s="1"/>
  <c r="AH55"/>
  <c r="AH78" s="1"/>
  <c r="AG55"/>
  <c r="AG78" s="1"/>
  <c r="R78" s="1"/>
  <c r="AF55"/>
  <c r="AF78" s="1"/>
  <c r="AE55"/>
  <c r="AE78" s="1"/>
  <c r="AD55"/>
  <c r="AD78" s="1"/>
  <c r="AC55"/>
  <c r="AC78" s="1"/>
  <c r="AB55"/>
  <c r="AB78" s="1"/>
  <c r="AA55"/>
  <c r="AA78" s="1"/>
  <c r="Z55"/>
  <c r="Z78" s="1"/>
  <c r="Y55"/>
  <c r="Y78" s="1"/>
  <c r="X55"/>
  <c r="W55"/>
  <c r="W78" s="1"/>
  <c r="V55"/>
  <c r="V78" s="1"/>
  <c r="T55"/>
  <c r="T78" s="1"/>
  <c r="S55"/>
  <c r="S78" s="1"/>
  <c r="R55"/>
  <c r="Q55"/>
  <c r="Q78" s="1"/>
  <c r="P55"/>
  <c r="P78" s="1"/>
  <c r="O55"/>
  <c r="O78" s="1"/>
  <c r="N55"/>
  <c r="N78" s="1"/>
  <c r="M55"/>
  <c r="M78" s="1"/>
  <c r="L55"/>
  <c r="L78" s="1"/>
  <c r="K55"/>
  <c r="K78" s="1"/>
  <c r="J55"/>
  <c r="J78" s="1"/>
  <c r="I55"/>
  <c r="I78" s="1"/>
  <c r="H55"/>
  <c r="H78" s="1"/>
  <c r="G55"/>
  <c r="G78" s="1"/>
  <c r="F55"/>
  <c r="F78" s="1"/>
  <c r="E55"/>
  <c r="E78" s="1"/>
  <c r="D55"/>
  <c r="D78" s="1"/>
  <c r="AL54"/>
  <c r="AL77" s="1"/>
  <c r="AK54"/>
  <c r="AK77" s="1"/>
  <c r="AN77" s="1"/>
  <c r="AI54"/>
  <c r="AI77" s="1"/>
  <c r="AH54"/>
  <c r="AH77" s="1"/>
  <c r="AG54"/>
  <c r="AG77" s="1"/>
  <c r="AF54"/>
  <c r="AF77" s="1"/>
  <c r="AE54"/>
  <c r="AE77" s="1"/>
  <c r="AD54"/>
  <c r="AD77" s="1"/>
  <c r="AC54"/>
  <c r="AC77" s="1"/>
  <c r="AB54"/>
  <c r="AB77" s="1"/>
  <c r="AA54"/>
  <c r="AA77" s="1"/>
  <c r="Z54"/>
  <c r="Y54"/>
  <c r="Y77" s="1"/>
  <c r="X54"/>
  <c r="X77" s="1"/>
  <c r="W54"/>
  <c r="W77" s="1"/>
  <c r="V54"/>
  <c r="V77" s="1"/>
  <c r="T54"/>
  <c r="T77" s="1"/>
  <c r="S54"/>
  <c r="S77" s="1"/>
  <c r="Q54"/>
  <c r="Q77" s="1"/>
  <c r="P54"/>
  <c r="P77" s="1"/>
  <c r="O54"/>
  <c r="O77" s="1"/>
  <c r="N54"/>
  <c r="N77" s="1"/>
  <c r="M54"/>
  <c r="M77" s="1"/>
  <c r="L54"/>
  <c r="L77" s="1"/>
  <c r="K54"/>
  <c r="K77" s="1"/>
  <c r="J54"/>
  <c r="J77" s="1"/>
  <c r="I54"/>
  <c r="I77" s="1"/>
  <c r="H54"/>
  <c r="H77" s="1"/>
  <c r="G54"/>
  <c r="G77" s="1"/>
  <c r="F54"/>
  <c r="F77" s="1"/>
  <c r="E54"/>
  <c r="E77" s="1"/>
  <c r="D54"/>
  <c r="D77" s="1"/>
  <c r="AL53"/>
  <c r="AL76" s="1"/>
  <c r="AK53"/>
  <c r="AK76" s="1"/>
  <c r="AN76" s="1"/>
  <c r="AI53"/>
  <c r="AI76" s="1"/>
  <c r="AH53"/>
  <c r="AH76" s="1"/>
  <c r="AG53"/>
  <c r="AG76" s="1"/>
  <c r="AF53"/>
  <c r="AF76" s="1"/>
  <c r="AE53"/>
  <c r="AE76" s="1"/>
  <c r="AD53"/>
  <c r="AD76" s="1"/>
  <c r="AC53"/>
  <c r="AC76" s="1"/>
  <c r="AB53"/>
  <c r="AB76" s="1"/>
  <c r="AA53"/>
  <c r="AA76" s="1"/>
  <c r="Z53"/>
  <c r="Z76" s="1"/>
  <c r="Y53"/>
  <c r="Y76" s="1"/>
  <c r="X53"/>
  <c r="W53"/>
  <c r="W76" s="1"/>
  <c r="V53"/>
  <c r="V76" s="1"/>
  <c r="T53"/>
  <c r="S53"/>
  <c r="S76" s="1"/>
  <c r="R53"/>
  <c r="Q53"/>
  <c r="Q76" s="1"/>
  <c r="P53"/>
  <c r="P76" s="1"/>
  <c r="O53"/>
  <c r="O76" s="1"/>
  <c r="N53"/>
  <c r="N76" s="1"/>
  <c r="M53"/>
  <c r="M76" s="1"/>
  <c r="L53"/>
  <c r="K53"/>
  <c r="K76" s="1"/>
  <c r="J53"/>
  <c r="J76" s="1"/>
  <c r="I53"/>
  <c r="I76" s="1"/>
  <c r="H53"/>
  <c r="H76" s="1"/>
  <c r="G53"/>
  <c r="G76" s="1"/>
  <c r="F53"/>
  <c r="F76" s="1"/>
  <c r="E53"/>
  <c r="E76" s="1"/>
  <c r="D53"/>
  <c r="D76" s="1"/>
  <c r="AL52"/>
  <c r="AL75" s="1"/>
  <c r="AK52"/>
  <c r="AK75" s="1"/>
  <c r="AI52"/>
  <c r="AI75" s="1"/>
  <c r="AH52"/>
  <c r="AH75" s="1"/>
  <c r="AG52"/>
  <c r="AG75" s="1"/>
  <c r="AF52"/>
  <c r="AF75" s="1"/>
  <c r="AE52"/>
  <c r="AE75" s="1"/>
  <c r="AD52"/>
  <c r="AD75" s="1"/>
  <c r="AC52"/>
  <c r="AC75" s="1"/>
  <c r="AB52"/>
  <c r="AB75" s="1"/>
  <c r="AA52"/>
  <c r="AA75" s="1"/>
  <c r="Z52"/>
  <c r="Y52"/>
  <c r="Y75" s="1"/>
  <c r="X52"/>
  <c r="X75" s="1"/>
  <c r="W52"/>
  <c r="W75" s="1"/>
  <c r="U75" s="1"/>
  <c r="V52"/>
  <c r="V75" s="1"/>
  <c r="T52"/>
  <c r="T75" s="1"/>
  <c r="S52"/>
  <c r="S75" s="1"/>
  <c r="R52"/>
  <c r="Q52"/>
  <c r="Q75" s="1"/>
  <c r="P52"/>
  <c r="P75" s="1"/>
  <c r="O52"/>
  <c r="O75" s="1"/>
  <c r="N52"/>
  <c r="N75" s="1"/>
  <c r="M52"/>
  <c r="M75" s="1"/>
  <c r="L52"/>
  <c r="L75" s="1"/>
  <c r="K52"/>
  <c r="K75" s="1"/>
  <c r="J52"/>
  <c r="J75" s="1"/>
  <c r="I52"/>
  <c r="I75" s="1"/>
  <c r="H52"/>
  <c r="H75" s="1"/>
  <c r="G52"/>
  <c r="G75" s="1"/>
  <c r="F52"/>
  <c r="E52"/>
  <c r="E75" s="1"/>
  <c r="D52"/>
  <c r="D75" s="1"/>
  <c r="AL51"/>
  <c r="AL74" s="1"/>
  <c r="AL86" s="1"/>
  <c r="AI51"/>
  <c r="AI74" s="1"/>
  <c r="AH51"/>
  <c r="AH74" s="1"/>
  <c r="AG51"/>
  <c r="AG74" s="1"/>
  <c r="AF51"/>
  <c r="AF74" s="1"/>
  <c r="AE51"/>
  <c r="AE74" s="1"/>
  <c r="AD51"/>
  <c r="AD74" s="1"/>
  <c r="AC51"/>
  <c r="AC74" s="1"/>
  <c r="AC86" s="1"/>
  <c r="AB51"/>
  <c r="AB74" s="1"/>
  <c r="AA51"/>
  <c r="AA74" s="1"/>
  <c r="Z51"/>
  <c r="Z74" s="1"/>
  <c r="Y51"/>
  <c r="Y74" s="1"/>
  <c r="Y86" s="1"/>
  <c r="X51"/>
  <c r="X74" s="1"/>
  <c r="W51"/>
  <c r="W74" s="1"/>
  <c r="V51"/>
  <c r="V74" s="1"/>
  <c r="S51"/>
  <c r="R51"/>
  <c r="Q51"/>
  <c r="P51"/>
  <c r="P74" s="1"/>
  <c r="O63"/>
  <c r="N51"/>
  <c r="N74" s="1"/>
  <c r="M51"/>
  <c r="M74" s="1"/>
  <c r="K51"/>
  <c r="J51"/>
  <c r="J74" s="1"/>
  <c r="I51"/>
  <c r="I74" s="1"/>
  <c r="H51"/>
  <c r="H74" s="1"/>
  <c r="G51"/>
  <c r="G74" s="1"/>
  <c r="D63"/>
  <c r="AL62" i="12"/>
  <c r="AL85" s="1"/>
  <c r="AK62"/>
  <c r="AK85" s="1"/>
  <c r="AI62"/>
  <c r="AI85" s="1"/>
  <c r="AH62"/>
  <c r="AH85" s="1"/>
  <c r="AG62"/>
  <c r="AG85" s="1"/>
  <c r="AF62"/>
  <c r="AF85" s="1"/>
  <c r="AE62"/>
  <c r="AE85" s="1"/>
  <c r="AD62"/>
  <c r="AD85" s="1"/>
  <c r="AC62"/>
  <c r="AC85" s="1"/>
  <c r="AB62"/>
  <c r="AB85" s="1"/>
  <c r="AA62"/>
  <c r="AA85" s="1"/>
  <c r="Z62"/>
  <c r="Y62"/>
  <c r="Y85" s="1"/>
  <c r="X62"/>
  <c r="X85" s="1"/>
  <c r="W62"/>
  <c r="W85" s="1"/>
  <c r="V62"/>
  <c r="V85" s="1"/>
  <c r="T62"/>
  <c r="T85" s="1"/>
  <c r="S62"/>
  <c r="S85" s="1"/>
  <c r="Q62"/>
  <c r="Q85" s="1"/>
  <c r="P62"/>
  <c r="P85" s="1"/>
  <c r="O62"/>
  <c r="O85" s="1"/>
  <c r="N62"/>
  <c r="N85" s="1"/>
  <c r="M62"/>
  <c r="M85" s="1"/>
  <c r="L62"/>
  <c r="L85" s="1"/>
  <c r="K62"/>
  <c r="K85" s="1"/>
  <c r="J62"/>
  <c r="J85" s="1"/>
  <c r="I62"/>
  <c r="I85" s="1"/>
  <c r="H62"/>
  <c r="H85" s="1"/>
  <c r="G62"/>
  <c r="G85" s="1"/>
  <c r="F62"/>
  <c r="F85" s="1"/>
  <c r="E62"/>
  <c r="E85" s="1"/>
  <c r="D62"/>
  <c r="D85" s="1"/>
  <c r="AL61"/>
  <c r="AL84" s="1"/>
  <c r="AK61"/>
  <c r="AK84" s="1"/>
  <c r="AN84" s="1"/>
  <c r="AI61"/>
  <c r="AI84" s="1"/>
  <c r="AH61"/>
  <c r="AH84" s="1"/>
  <c r="AG61"/>
  <c r="AG84" s="1"/>
  <c r="R84" s="1"/>
  <c r="AF61"/>
  <c r="AF84" s="1"/>
  <c r="AE61"/>
  <c r="AE84" s="1"/>
  <c r="AD61"/>
  <c r="AD84" s="1"/>
  <c r="AC61"/>
  <c r="AC84" s="1"/>
  <c r="AB61"/>
  <c r="AB84" s="1"/>
  <c r="AA61"/>
  <c r="AA84" s="1"/>
  <c r="Z61"/>
  <c r="Z84" s="1"/>
  <c r="Y61"/>
  <c r="Y84" s="1"/>
  <c r="X61"/>
  <c r="W61"/>
  <c r="W84" s="1"/>
  <c r="V61"/>
  <c r="V84" s="1"/>
  <c r="T61"/>
  <c r="T84" s="1"/>
  <c r="S61"/>
  <c r="S84" s="1"/>
  <c r="R61"/>
  <c r="Q61"/>
  <c r="Q84" s="1"/>
  <c r="P61"/>
  <c r="P84" s="1"/>
  <c r="O61"/>
  <c r="O84" s="1"/>
  <c r="N61"/>
  <c r="N84" s="1"/>
  <c r="M61"/>
  <c r="M84" s="1"/>
  <c r="L61"/>
  <c r="L84" s="1"/>
  <c r="K61"/>
  <c r="K84" s="1"/>
  <c r="J61"/>
  <c r="J84" s="1"/>
  <c r="I61"/>
  <c r="I84" s="1"/>
  <c r="H61"/>
  <c r="H84" s="1"/>
  <c r="G61"/>
  <c r="G84" s="1"/>
  <c r="F61"/>
  <c r="F84" s="1"/>
  <c r="E61"/>
  <c r="E84" s="1"/>
  <c r="D61"/>
  <c r="D84" s="1"/>
  <c r="AL60"/>
  <c r="AL83" s="1"/>
  <c r="AK60"/>
  <c r="AK83" s="1"/>
  <c r="AI60"/>
  <c r="AI83" s="1"/>
  <c r="AH60"/>
  <c r="AH83" s="1"/>
  <c r="AG60"/>
  <c r="AG83" s="1"/>
  <c r="AF60"/>
  <c r="AF83" s="1"/>
  <c r="AE60"/>
  <c r="AE83" s="1"/>
  <c r="AD60"/>
  <c r="AD83" s="1"/>
  <c r="AC60"/>
  <c r="AC83" s="1"/>
  <c r="AB60"/>
  <c r="AB83" s="1"/>
  <c r="AA60"/>
  <c r="AA83" s="1"/>
  <c r="Z60"/>
  <c r="Y60"/>
  <c r="Y83" s="1"/>
  <c r="X60"/>
  <c r="X83" s="1"/>
  <c r="W60"/>
  <c r="W83" s="1"/>
  <c r="V60"/>
  <c r="V83" s="1"/>
  <c r="T60"/>
  <c r="T83" s="1"/>
  <c r="S60"/>
  <c r="S83" s="1"/>
  <c r="R60"/>
  <c r="Q60"/>
  <c r="Q83" s="1"/>
  <c r="P60"/>
  <c r="P83" s="1"/>
  <c r="O60"/>
  <c r="O83" s="1"/>
  <c r="N60"/>
  <c r="N83" s="1"/>
  <c r="M60"/>
  <c r="M83" s="1"/>
  <c r="L60"/>
  <c r="L83" s="1"/>
  <c r="K60"/>
  <c r="K83" s="1"/>
  <c r="J60"/>
  <c r="J83" s="1"/>
  <c r="I60"/>
  <c r="I83" s="1"/>
  <c r="H60"/>
  <c r="H83" s="1"/>
  <c r="G60"/>
  <c r="G83" s="1"/>
  <c r="F60"/>
  <c r="F83" s="1"/>
  <c r="E60"/>
  <c r="E83" s="1"/>
  <c r="D60"/>
  <c r="D83" s="1"/>
  <c r="AL59"/>
  <c r="AL82" s="1"/>
  <c r="AK59"/>
  <c r="AK82" s="1"/>
  <c r="AN82" s="1"/>
  <c r="AI59"/>
  <c r="AI82" s="1"/>
  <c r="AH59"/>
  <c r="AH82" s="1"/>
  <c r="AG59"/>
  <c r="AG82" s="1"/>
  <c r="AF59"/>
  <c r="AF82" s="1"/>
  <c r="AE59"/>
  <c r="AE82" s="1"/>
  <c r="AD59"/>
  <c r="AD82" s="1"/>
  <c r="AC59"/>
  <c r="AC82" s="1"/>
  <c r="AB59"/>
  <c r="AB82" s="1"/>
  <c r="AA59"/>
  <c r="AA82" s="1"/>
  <c r="Z59"/>
  <c r="Z82" s="1"/>
  <c r="Y59"/>
  <c r="Y82" s="1"/>
  <c r="X59"/>
  <c r="W59"/>
  <c r="W82" s="1"/>
  <c r="V59"/>
  <c r="V82" s="1"/>
  <c r="T59"/>
  <c r="T82" s="1"/>
  <c r="S59"/>
  <c r="S82" s="1"/>
  <c r="R59"/>
  <c r="Q59"/>
  <c r="Q82" s="1"/>
  <c r="P59"/>
  <c r="P82" s="1"/>
  <c r="O59"/>
  <c r="O82" s="1"/>
  <c r="N59"/>
  <c r="N82" s="1"/>
  <c r="M59"/>
  <c r="M82" s="1"/>
  <c r="L59"/>
  <c r="L82" s="1"/>
  <c r="K59"/>
  <c r="K82" s="1"/>
  <c r="J59"/>
  <c r="J82" s="1"/>
  <c r="I59"/>
  <c r="I82" s="1"/>
  <c r="H59"/>
  <c r="H82" s="1"/>
  <c r="G59"/>
  <c r="G82" s="1"/>
  <c r="F59"/>
  <c r="F82" s="1"/>
  <c r="E59"/>
  <c r="E82" s="1"/>
  <c r="D59"/>
  <c r="D82" s="1"/>
  <c r="AL58"/>
  <c r="AL81" s="1"/>
  <c r="AK58"/>
  <c r="AK81" s="1"/>
  <c r="AN81" s="1"/>
  <c r="AI58"/>
  <c r="AI81" s="1"/>
  <c r="AH58"/>
  <c r="AH81" s="1"/>
  <c r="AG58"/>
  <c r="AG81" s="1"/>
  <c r="AF58"/>
  <c r="AF81" s="1"/>
  <c r="AE58"/>
  <c r="AE81" s="1"/>
  <c r="AD58"/>
  <c r="AD81" s="1"/>
  <c r="AC58"/>
  <c r="AC81" s="1"/>
  <c r="AB58"/>
  <c r="AB81" s="1"/>
  <c r="AA58"/>
  <c r="AA81" s="1"/>
  <c r="Z58"/>
  <c r="Y58"/>
  <c r="Y81" s="1"/>
  <c r="X58"/>
  <c r="X81" s="1"/>
  <c r="W58"/>
  <c r="W81" s="1"/>
  <c r="V58"/>
  <c r="V81" s="1"/>
  <c r="T58"/>
  <c r="T81" s="1"/>
  <c r="S58"/>
  <c r="S81" s="1"/>
  <c r="Q58"/>
  <c r="Q81" s="1"/>
  <c r="P58"/>
  <c r="P81" s="1"/>
  <c r="O58"/>
  <c r="O81" s="1"/>
  <c r="N58"/>
  <c r="N81" s="1"/>
  <c r="M58"/>
  <c r="M81" s="1"/>
  <c r="L58"/>
  <c r="L81" s="1"/>
  <c r="K58"/>
  <c r="K81" s="1"/>
  <c r="J58"/>
  <c r="J81" s="1"/>
  <c r="I58"/>
  <c r="I81" s="1"/>
  <c r="H58"/>
  <c r="H81" s="1"/>
  <c r="G58"/>
  <c r="G81" s="1"/>
  <c r="F58"/>
  <c r="F81" s="1"/>
  <c r="E58"/>
  <c r="E81" s="1"/>
  <c r="D58"/>
  <c r="D81" s="1"/>
  <c r="AL57"/>
  <c r="AL80" s="1"/>
  <c r="AK57"/>
  <c r="AK80" s="1"/>
  <c r="AN80" s="1"/>
  <c r="AI57"/>
  <c r="AI80" s="1"/>
  <c r="AH57"/>
  <c r="AH80" s="1"/>
  <c r="AG57"/>
  <c r="AG80" s="1"/>
  <c r="AF57"/>
  <c r="AF80" s="1"/>
  <c r="AE57"/>
  <c r="AE80" s="1"/>
  <c r="AD57"/>
  <c r="AD80" s="1"/>
  <c r="AC57"/>
  <c r="AC80" s="1"/>
  <c r="AB57"/>
  <c r="AB80" s="1"/>
  <c r="AA57"/>
  <c r="AA80" s="1"/>
  <c r="Z57"/>
  <c r="Z80" s="1"/>
  <c r="Y57"/>
  <c r="Y80" s="1"/>
  <c r="X57"/>
  <c r="W57"/>
  <c r="W80" s="1"/>
  <c r="V57"/>
  <c r="V80" s="1"/>
  <c r="T57"/>
  <c r="T80" s="1"/>
  <c r="S57"/>
  <c r="S80" s="1"/>
  <c r="R57"/>
  <c r="Q57"/>
  <c r="Q80" s="1"/>
  <c r="P57"/>
  <c r="P80" s="1"/>
  <c r="O57"/>
  <c r="O80" s="1"/>
  <c r="N57"/>
  <c r="N80" s="1"/>
  <c r="M57"/>
  <c r="M80" s="1"/>
  <c r="L57"/>
  <c r="L80" s="1"/>
  <c r="K57"/>
  <c r="K80" s="1"/>
  <c r="J57"/>
  <c r="J80" s="1"/>
  <c r="I57"/>
  <c r="I80" s="1"/>
  <c r="H57"/>
  <c r="H80" s="1"/>
  <c r="G57"/>
  <c r="G80" s="1"/>
  <c r="F57"/>
  <c r="F80" s="1"/>
  <c r="E57"/>
  <c r="E80" s="1"/>
  <c r="D57"/>
  <c r="D80" s="1"/>
  <c r="AL56"/>
  <c r="AL79" s="1"/>
  <c r="AK56"/>
  <c r="AK79" s="1"/>
  <c r="AN79" s="1"/>
  <c r="AI56"/>
  <c r="AI79" s="1"/>
  <c r="AH56"/>
  <c r="AH79" s="1"/>
  <c r="AG56"/>
  <c r="AG79" s="1"/>
  <c r="AF56"/>
  <c r="AF79" s="1"/>
  <c r="AE56"/>
  <c r="AE79" s="1"/>
  <c r="AD56"/>
  <c r="AD79" s="1"/>
  <c r="AC56"/>
  <c r="AC79" s="1"/>
  <c r="AB56"/>
  <c r="AB79" s="1"/>
  <c r="AA56"/>
  <c r="AA79" s="1"/>
  <c r="Z56"/>
  <c r="Y56"/>
  <c r="Y79" s="1"/>
  <c r="X56"/>
  <c r="X79" s="1"/>
  <c r="W56"/>
  <c r="W79" s="1"/>
  <c r="U79" s="1"/>
  <c r="V56"/>
  <c r="V79" s="1"/>
  <c r="T56"/>
  <c r="T79" s="1"/>
  <c r="S56"/>
  <c r="S79" s="1"/>
  <c r="R56"/>
  <c r="Q56"/>
  <c r="Q79" s="1"/>
  <c r="P56"/>
  <c r="P79" s="1"/>
  <c r="O56"/>
  <c r="O79" s="1"/>
  <c r="N56"/>
  <c r="N79" s="1"/>
  <c r="M56"/>
  <c r="M79" s="1"/>
  <c r="L56"/>
  <c r="L79" s="1"/>
  <c r="K56"/>
  <c r="K79" s="1"/>
  <c r="J56"/>
  <c r="J79" s="1"/>
  <c r="I56"/>
  <c r="I79" s="1"/>
  <c r="H56"/>
  <c r="H79" s="1"/>
  <c r="G56"/>
  <c r="G79" s="1"/>
  <c r="F56"/>
  <c r="F79" s="1"/>
  <c r="E56"/>
  <c r="E79" s="1"/>
  <c r="D56"/>
  <c r="D79" s="1"/>
  <c r="AL55"/>
  <c r="AL78" s="1"/>
  <c r="AK55"/>
  <c r="AI55"/>
  <c r="AI78" s="1"/>
  <c r="AH55"/>
  <c r="AH78" s="1"/>
  <c r="AG55"/>
  <c r="AG78" s="1"/>
  <c r="AF55"/>
  <c r="AF78" s="1"/>
  <c r="AE55"/>
  <c r="AE78" s="1"/>
  <c r="AD55"/>
  <c r="AD78" s="1"/>
  <c r="AC55"/>
  <c r="AC78" s="1"/>
  <c r="AB55"/>
  <c r="AB78" s="1"/>
  <c r="AA55"/>
  <c r="AA78" s="1"/>
  <c r="Z55"/>
  <c r="Z78" s="1"/>
  <c r="Y55"/>
  <c r="Y78" s="1"/>
  <c r="X55"/>
  <c r="W55"/>
  <c r="W78" s="1"/>
  <c r="V55"/>
  <c r="V78" s="1"/>
  <c r="T55"/>
  <c r="T78" s="1"/>
  <c r="S55"/>
  <c r="S78" s="1"/>
  <c r="R55"/>
  <c r="Q55"/>
  <c r="Q78" s="1"/>
  <c r="P55"/>
  <c r="P78" s="1"/>
  <c r="O55"/>
  <c r="O78" s="1"/>
  <c r="N55"/>
  <c r="N78" s="1"/>
  <c r="M55"/>
  <c r="M78" s="1"/>
  <c r="L55"/>
  <c r="L78" s="1"/>
  <c r="K55"/>
  <c r="K78" s="1"/>
  <c r="J55"/>
  <c r="J78" s="1"/>
  <c r="I55"/>
  <c r="I78" s="1"/>
  <c r="H55"/>
  <c r="H78" s="1"/>
  <c r="G55"/>
  <c r="G78" s="1"/>
  <c r="F55"/>
  <c r="F78" s="1"/>
  <c r="E55"/>
  <c r="E78" s="1"/>
  <c r="D55"/>
  <c r="D78" s="1"/>
  <c r="AL54"/>
  <c r="AL77" s="1"/>
  <c r="AK54"/>
  <c r="AK77" s="1"/>
  <c r="AN77" s="1"/>
  <c r="AI54"/>
  <c r="AI77" s="1"/>
  <c r="AH54"/>
  <c r="AH77" s="1"/>
  <c r="AG54"/>
  <c r="AG77" s="1"/>
  <c r="AF54"/>
  <c r="AF77" s="1"/>
  <c r="AE54"/>
  <c r="AE77" s="1"/>
  <c r="AD54"/>
  <c r="AD77" s="1"/>
  <c r="AC54"/>
  <c r="AC77" s="1"/>
  <c r="AB54"/>
  <c r="AB77" s="1"/>
  <c r="AA54"/>
  <c r="AA77" s="1"/>
  <c r="Z54"/>
  <c r="Y54"/>
  <c r="Y77" s="1"/>
  <c r="X54"/>
  <c r="X77" s="1"/>
  <c r="W54"/>
  <c r="W77" s="1"/>
  <c r="U77" s="1"/>
  <c r="V54"/>
  <c r="V77" s="1"/>
  <c r="T54"/>
  <c r="T77" s="1"/>
  <c r="S54"/>
  <c r="S77" s="1"/>
  <c r="Q54"/>
  <c r="Q77" s="1"/>
  <c r="P54"/>
  <c r="P77" s="1"/>
  <c r="O54"/>
  <c r="O77" s="1"/>
  <c r="N54"/>
  <c r="N77" s="1"/>
  <c r="M54"/>
  <c r="M77" s="1"/>
  <c r="L54"/>
  <c r="L77" s="1"/>
  <c r="K54"/>
  <c r="K77" s="1"/>
  <c r="J54"/>
  <c r="J77" s="1"/>
  <c r="I54"/>
  <c r="I77" s="1"/>
  <c r="H54"/>
  <c r="H77" s="1"/>
  <c r="G54"/>
  <c r="G77" s="1"/>
  <c r="F54"/>
  <c r="E54"/>
  <c r="E77" s="1"/>
  <c r="D54"/>
  <c r="D77" s="1"/>
  <c r="AL53"/>
  <c r="AL76" s="1"/>
  <c r="AK53"/>
  <c r="AK76" s="1"/>
  <c r="AI53"/>
  <c r="AI76" s="1"/>
  <c r="AH53"/>
  <c r="AH76" s="1"/>
  <c r="AG53"/>
  <c r="AF53"/>
  <c r="AF76" s="1"/>
  <c r="AE53"/>
  <c r="AE76" s="1"/>
  <c r="AD53"/>
  <c r="AD76" s="1"/>
  <c r="AC53"/>
  <c r="AC76" s="1"/>
  <c r="AB53"/>
  <c r="AB76" s="1"/>
  <c r="AA53"/>
  <c r="AA76" s="1"/>
  <c r="Z53"/>
  <c r="Z76" s="1"/>
  <c r="Y53"/>
  <c r="Y76" s="1"/>
  <c r="X53"/>
  <c r="X76" s="1"/>
  <c r="W53"/>
  <c r="W76" s="1"/>
  <c r="V53"/>
  <c r="V76" s="1"/>
  <c r="T53"/>
  <c r="T76" s="1"/>
  <c r="S53"/>
  <c r="S76" s="1"/>
  <c r="Q53"/>
  <c r="Q76" s="1"/>
  <c r="P53"/>
  <c r="P76" s="1"/>
  <c r="O53"/>
  <c r="O76" s="1"/>
  <c r="N53"/>
  <c r="N76" s="1"/>
  <c r="M53"/>
  <c r="M76" s="1"/>
  <c r="L53"/>
  <c r="K53"/>
  <c r="K76" s="1"/>
  <c r="J53"/>
  <c r="J76" s="1"/>
  <c r="I53"/>
  <c r="I76" s="1"/>
  <c r="H53"/>
  <c r="H76" s="1"/>
  <c r="G53"/>
  <c r="G76" s="1"/>
  <c r="F53"/>
  <c r="F76" s="1"/>
  <c r="E53"/>
  <c r="E76" s="1"/>
  <c r="D53"/>
  <c r="AL52"/>
  <c r="AL75" s="1"/>
  <c r="AK52"/>
  <c r="AK75" s="1"/>
  <c r="AI52"/>
  <c r="AI75" s="1"/>
  <c r="AH52"/>
  <c r="AG52"/>
  <c r="AG75" s="1"/>
  <c r="AF52"/>
  <c r="AF75" s="1"/>
  <c r="AE52"/>
  <c r="AE75" s="1"/>
  <c r="AD52"/>
  <c r="AD75" s="1"/>
  <c r="AC52"/>
  <c r="AC75" s="1"/>
  <c r="AB52"/>
  <c r="AB75" s="1"/>
  <c r="AA52"/>
  <c r="AA75" s="1"/>
  <c r="Z52"/>
  <c r="Z75" s="1"/>
  <c r="Y52"/>
  <c r="Y75" s="1"/>
  <c r="X52"/>
  <c r="X75" s="1"/>
  <c r="W52"/>
  <c r="W75" s="1"/>
  <c r="V52"/>
  <c r="V75" s="1"/>
  <c r="T52"/>
  <c r="T75" s="1"/>
  <c r="S52"/>
  <c r="S75" s="1"/>
  <c r="Q52"/>
  <c r="Q75" s="1"/>
  <c r="P52"/>
  <c r="P75" s="1"/>
  <c r="O52"/>
  <c r="O75" s="1"/>
  <c r="N52"/>
  <c r="N75" s="1"/>
  <c r="M52"/>
  <c r="M75" s="1"/>
  <c r="L52"/>
  <c r="L75" s="1"/>
  <c r="K52"/>
  <c r="K75" s="1"/>
  <c r="J52"/>
  <c r="J75" s="1"/>
  <c r="I52"/>
  <c r="I75" s="1"/>
  <c r="H52"/>
  <c r="H75" s="1"/>
  <c r="G52"/>
  <c r="G75" s="1"/>
  <c r="F52"/>
  <c r="F75" s="1"/>
  <c r="E52"/>
  <c r="D52"/>
  <c r="D75" s="1"/>
  <c r="AL51"/>
  <c r="AL74" s="1"/>
  <c r="AI51"/>
  <c r="AH51"/>
  <c r="AH74" s="1"/>
  <c r="AG51"/>
  <c r="AF51"/>
  <c r="AF74" s="1"/>
  <c r="AE51"/>
  <c r="AE74" s="1"/>
  <c r="AD51"/>
  <c r="AD74" s="1"/>
  <c r="AC51"/>
  <c r="AC74" s="1"/>
  <c r="AB51"/>
  <c r="AB74" s="1"/>
  <c r="AA51"/>
  <c r="AA74" s="1"/>
  <c r="Z51"/>
  <c r="Z74" s="1"/>
  <c r="Y51"/>
  <c r="Y74" s="1"/>
  <c r="X51"/>
  <c r="X74" s="1"/>
  <c r="W51"/>
  <c r="W74" s="1"/>
  <c r="V51"/>
  <c r="V74" s="1"/>
  <c r="T51"/>
  <c r="T74" s="1"/>
  <c r="S63"/>
  <c r="R51"/>
  <c r="Q51"/>
  <c r="Q74" s="1"/>
  <c r="P51"/>
  <c r="P74" s="1"/>
  <c r="O63"/>
  <c r="N51"/>
  <c r="N74" s="1"/>
  <c r="M51"/>
  <c r="M74" s="1"/>
  <c r="K51"/>
  <c r="K74" s="1"/>
  <c r="J51"/>
  <c r="J74" s="1"/>
  <c r="I51"/>
  <c r="I74" s="1"/>
  <c r="H51"/>
  <c r="H74" s="1"/>
  <c r="G51"/>
  <c r="G74" s="1"/>
  <c r="AL62" i="11"/>
  <c r="AL85" s="1"/>
  <c r="AK62"/>
  <c r="AK85" s="1"/>
  <c r="AI62"/>
  <c r="AI85" s="1"/>
  <c r="AH62"/>
  <c r="AH85" s="1"/>
  <c r="AG62"/>
  <c r="AF62"/>
  <c r="AF85" s="1"/>
  <c r="AE62"/>
  <c r="AE85" s="1"/>
  <c r="AD62"/>
  <c r="AD85" s="1"/>
  <c r="AC62"/>
  <c r="AC85" s="1"/>
  <c r="AB62"/>
  <c r="AB85" s="1"/>
  <c r="AA62"/>
  <c r="AA85" s="1"/>
  <c r="Z62"/>
  <c r="Z85" s="1"/>
  <c r="Y62"/>
  <c r="Y85" s="1"/>
  <c r="X62"/>
  <c r="X85" s="1"/>
  <c r="W62"/>
  <c r="W85" s="1"/>
  <c r="V62"/>
  <c r="V85" s="1"/>
  <c r="T62"/>
  <c r="T85" s="1"/>
  <c r="S62"/>
  <c r="S85" s="1"/>
  <c r="Q62"/>
  <c r="Q85" s="1"/>
  <c r="P62"/>
  <c r="P85" s="1"/>
  <c r="O62"/>
  <c r="O85" s="1"/>
  <c r="N62"/>
  <c r="N85" s="1"/>
  <c r="M62"/>
  <c r="M85" s="1"/>
  <c r="L62"/>
  <c r="L85" s="1"/>
  <c r="K62"/>
  <c r="K85" s="1"/>
  <c r="J62"/>
  <c r="J85" s="1"/>
  <c r="I62"/>
  <c r="I85" s="1"/>
  <c r="H62"/>
  <c r="H85" s="1"/>
  <c r="G62"/>
  <c r="G85" s="1"/>
  <c r="F62"/>
  <c r="F85" s="1"/>
  <c r="E62"/>
  <c r="E85" s="1"/>
  <c r="D62"/>
  <c r="D85" s="1"/>
  <c r="AL61"/>
  <c r="AL84" s="1"/>
  <c r="AK61"/>
  <c r="AK84" s="1"/>
  <c r="AN84" s="1"/>
  <c r="AI61"/>
  <c r="AI84" s="1"/>
  <c r="AH61"/>
  <c r="AH84" s="1"/>
  <c r="AG61"/>
  <c r="AG84" s="1"/>
  <c r="AF61"/>
  <c r="AF84" s="1"/>
  <c r="AE61"/>
  <c r="AE84" s="1"/>
  <c r="AD61"/>
  <c r="AD84" s="1"/>
  <c r="AC61"/>
  <c r="AC84" s="1"/>
  <c r="AB61"/>
  <c r="AB84" s="1"/>
  <c r="AA61"/>
  <c r="AA84" s="1"/>
  <c r="Z61"/>
  <c r="Z84" s="1"/>
  <c r="Y61"/>
  <c r="Y84" s="1"/>
  <c r="X61"/>
  <c r="X84" s="1"/>
  <c r="W61"/>
  <c r="V61"/>
  <c r="V84" s="1"/>
  <c r="T61"/>
  <c r="T84" s="1"/>
  <c r="S61"/>
  <c r="S84" s="1"/>
  <c r="R61"/>
  <c r="Q61"/>
  <c r="Q84" s="1"/>
  <c r="P61"/>
  <c r="P84" s="1"/>
  <c r="O61"/>
  <c r="O84" s="1"/>
  <c r="N61"/>
  <c r="N84" s="1"/>
  <c r="M61"/>
  <c r="M84" s="1"/>
  <c r="L61"/>
  <c r="L84" s="1"/>
  <c r="K61"/>
  <c r="K84" s="1"/>
  <c r="J61"/>
  <c r="J84" s="1"/>
  <c r="I61"/>
  <c r="I84" s="1"/>
  <c r="H61"/>
  <c r="H84" s="1"/>
  <c r="G61"/>
  <c r="G84" s="1"/>
  <c r="F61"/>
  <c r="F84" s="1"/>
  <c r="E61"/>
  <c r="E84" s="1"/>
  <c r="D61"/>
  <c r="D84" s="1"/>
  <c r="AL60"/>
  <c r="AL83" s="1"/>
  <c r="AK60"/>
  <c r="AK83" s="1"/>
  <c r="AI60"/>
  <c r="AI83" s="1"/>
  <c r="AH60"/>
  <c r="AH83" s="1"/>
  <c r="AG60"/>
  <c r="AF60"/>
  <c r="AF83" s="1"/>
  <c r="AE60"/>
  <c r="AE83" s="1"/>
  <c r="AD60"/>
  <c r="AD83" s="1"/>
  <c r="AC60"/>
  <c r="AC83" s="1"/>
  <c r="AB60"/>
  <c r="AB83" s="1"/>
  <c r="AA60"/>
  <c r="AA83" s="1"/>
  <c r="Z60"/>
  <c r="Z83" s="1"/>
  <c r="Y60"/>
  <c r="Y83" s="1"/>
  <c r="X60"/>
  <c r="X83" s="1"/>
  <c r="W60"/>
  <c r="W83" s="1"/>
  <c r="V60"/>
  <c r="V83" s="1"/>
  <c r="T60"/>
  <c r="T83" s="1"/>
  <c r="S60"/>
  <c r="S83" s="1"/>
  <c r="Q60"/>
  <c r="Q83" s="1"/>
  <c r="P60"/>
  <c r="P83" s="1"/>
  <c r="O60"/>
  <c r="O83" s="1"/>
  <c r="N60"/>
  <c r="N83" s="1"/>
  <c r="M60"/>
  <c r="M83" s="1"/>
  <c r="L60"/>
  <c r="L83" s="1"/>
  <c r="K60"/>
  <c r="K83" s="1"/>
  <c r="J60"/>
  <c r="J83" s="1"/>
  <c r="I60"/>
  <c r="I83" s="1"/>
  <c r="H60"/>
  <c r="H83" s="1"/>
  <c r="G60"/>
  <c r="G83" s="1"/>
  <c r="F60"/>
  <c r="F83" s="1"/>
  <c r="E60"/>
  <c r="E83" s="1"/>
  <c r="D60"/>
  <c r="D83" s="1"/>
  <c r="AL59"/>
  <c r="AL82" s="1"/>
  <c r="AK59"/>
  <c r="AK82" s="1"/>
  <c r="AN82" s="1"/>
  <c r="AI59"/>
  <c r="AI82" s="1"/>
  <c r="AH59"/>
  <c r="AH82" s="1"/>
  <c r="AG59"/>
  <c r="AG82" s="1"/>
  <c r="R82" s="1"/>
  <c r="AF59"/>
  <c r="AF82" s="1"/>
  <c r="AE59"/>
  <c r="AE82" s="1"/>
  <c r="AD59"/>
  <c r="AD82" s="1"/>
  <c r="AC59"/>
  <c r="AC82" s="1"/>
  <c r="AB59"/>
  <c r="AB82" s="1"/>
  <c r="AA59"/>
  <c r="AA82" s="1"/>
  <c r="Z59"/>
  <c r="Z82" s="1"/>
  <c r="Y59"/>
  <c r="Y82" s="1"/>
  <c r="X59"/>
  <c r="X82" s="1"/>
  <c r="W59"/>
  <c r="V59"/>
  <c r="V82" s="1"/>
  <c r="T59"/>
  <c r="T82" s="1"/>
  <c r="S59"/>
  <c r="S82" s="1"/>
  <c r="R59"/>
  <c r="Q59"/>
  <c r="Q82" s="1"/>
  <c r="P59"/>
  <c r="P82" s="1"/>
  <c r="O59"/>
  <c r="O82" s="1"/>
  <c r="N59"/>
  <c r="N82" s="1"/>
  <c r="M59"/>
  <c r="M82" s="1"/>
  <c r="L59"/>
  <c r="L82" s="1"/>
  <c r="K59"/>
  <c r="K82" s="1"/>
  <c r="J59"/>
  <c r="J82" s="1"/>
  <c r="I59"/>
  <c r="I82" s="1"/>
  <c r="H59"/>
  <c r="H82" s="1"/>
  <c r="G59"/>
  <c r="G82" s="1"/>
  <c r="F59"/>
  <c r="F82" s="1"/>
  <c r="E59"/>
  <c r="E82" s="1"/>
  <c r="D59"/>
  <c r="D82" s="1"/>
  <c r="AL58"/>
  <c r="AL81" s="1"/>
  <c r="AK58"/>
  <c r="AK81" s="1"/>
  <c r="AI58"/>
  <c r="AI81" s="1"/>
  <c r="AH58"/>
  <c r="AH81" s="1"/>
  <c r="AG58"/>
  <c r="AF58"/>
  <c r="AF81" s="1"/>
  <c r="AE58"/>
  <c r="AE81" s="1"/>
  <c r="AD58"/>
  <c r="AD81" s="1"/>
  <c r="AC58"/>
  <c r="AC81" s="1"/>
  <c r="AB58"/>
  <c r="AB81" s="1"/>
  <c r="AA58"/>
  <c r="AA81" s="1"/>
  <c r="Z58"/>
  <c r="Z81" s="1"/>
  <c r="Y58"/>
  <c r="Y81" s="1"/>
  <c r="X58"/>
  <c r="X81" s="1"/>
  <c r="W58"/>
  <c r="W81" s="1"/>
  <c r="V58"/>
  <c r="V81" s="1"/>
  <c r="T58"/>
  <c r="T81" s="1"/>
  <c r="S58"/>
  <c r="S81" s="1"/>
  <c r="Q58"/>
  <c r="Q81" s="1"/>
  <c r="P58"/>
  <c r="P81" s="1"/>
  <c r="O58"/>
  <c r="O81" s="1"/>
  <c r="N58"/>
  <c r="N81" s="1"/>
  <c r="M58"/>
  <c r="M81" s="1"/>
  <c r="L58"/>
  <c r="L81" s="1"/>
  <c r="K58"/>
  <c r="K81" s="1"/>
  <c r="J58"/>
  <c r="J81" s="1"/>
  <c r="I58"/>
  <c r="I81" s="1"/>
  <c r="H58"/>
  <c r="H81" s="1"/>
  <c r="G58"/>
  <c r="G81" s="1"/>
  <c r="F58"/>
  <c r="F81" s="1"/>
  <c r="E58"/>
  <c r="E81" s="1"/>
  <c r="D58"/>
  <c r="D81" s="1"/>
  <c r="AL57"/>
  <c r="AL80" s="1"/>
  <c r="AK57"/>
  <c r="AK80" s="1"/>
  <c r="AN80" s="1"/>
  <c r="AI57"/>
  <c r="AI80" s="1"/>
  <c r="AH57"/>
  <c r="AH80" s="1"/>
  <c r="AG57"/>
  <c r="AG80" s="1"/>
  <c r="R80" s="1"/>
  <c r="AF57"/>
  <c r="AF80" s="1"/>
  <c r="AE57"/>
  <c r="AE80" s="1"/>
  <c r="AD57"/>
  <c r="AD80" s="1"/>
  <c r="AC57"/>
  <c r="AC80" s="1"/>
  <c r="AB57"/>
  <c r="AB80" s="1"/>
  <c r="AA57"/>
  <c r="AA80" s="1"/>
  <c r="Z57"/>
  <c r="Z80" s="1"/>
  <c r="Y57"/>
  <c r="Y80" s="1"/>
  <c r="X57"/>
  <c r="X80" s="1"/>
  <c r="W57"/>
  <c r="W80" s="1"/>
  <c r="U80" s="1"/>
  <c r="V57"/>
  <c r="V80" s="1"/>
  <c r="T57"/>
  <c r="T80" s="1"/>
  <c r="S57"/>
  <c r="S80" s="1"/>
  <c r="R57"/>
  <c r="Q57"/>
  <c r="Q80" s="1"/>
  <c r="P57"/>
  <c r="P80" s="1"/>
  <c r="O57"/>
  <c r="O80" s="1"/>
  <c r="N57"/>
  <c r="M57"/>
  <c r="M80" s="1"/>
  <c r="L57"/>
  <c r="L80" s="1"/>
  <c r="K57"/>
  <c r="K80" s="1"/>
  <c r="J57"/>
  <c r="J80" s="1"/>
  <c r="I57"/>
  <c r="I80" s="1"/>
  <c r="H57"/>
  <c r="H80" s="1"/>
  <c r="G57"/>
  <c r="G80" s="1"/>
  <c r="F57"/>
  <c r="E57"/>
  <c r="E80" s="1"/>
  <c r="D57"/>
  <c r="D80" s="1"/>
  <c r="AL56"/>
  <c r="AL79" s="1"/>
  <c r="AK56"/>
  <c r="AK79" s="1"/>
  <c r="AN79" s="1"/>
  <c r="AI56"/>
  <c r="AI79" s="1"/>
  <c r="AH56"/>
  <c r="AH79" s="1"/>
  <c r="AG56"/>
  <c r="AG79" s="1"/>
  <c r="R79" s="1"/>
  <c r="AF56"/>
  <c r="AF79" s="1"/>
  <c r="AE56"/>
  <c r="AE79" s="1"/>
  <c r="AD56"/>
  <c r="AD79" s="1"/>
  <c r="AC56"/>
  <c r="AC79" s="1"/>
  <c r="AB56"/>
  <c r="AB79" s="1"/>
  <c r="AA56"/>
  <c r="AA79" s="1"/>
  <c r="Z56"/>
  <c r="Z79" s="1"/>
  <c r="Y56"/>
  <c r="Y79" s="1"/>
  <c r="X56"/>
  <c r="W56"/>
  <c r="W79" s="1"/>
  <c r="V56"/>
  <c r="V79" s="1"/>
  <c r="T56"/>
  <c r="T79" s="1"/>
  <c r="S56"/>
  <c r="S79" s="1"/>
  <c r="Q56"/>
  <c r="Q79" s="1"/>
  <c r="P56"/>
  <c r="P79" s="1"/>
  <c r="O56"/>
  <c r="O79" s="1"/>
  <c r="N56"/>
  <c r="N79" s="1"/>
  <c r="M56"/>
  <c r="M79" s="1"/>
  <c r="L56"/>
  <c r="L79" s="1"/>
  <c r="K56"/>
  <c r="K79" s="1"/>
  <c r="J56"/>
  <c r="J79" s="1"/>
  <c r="I56"/>
  <c r="I79" s="1"/>
  <c r="H56"/>
  <c r="H79" s="1"/>
  <c r="G56"/>
  <c r="G79" s="1"/>
  <c r="F56"/>
  <c r="F79" s="1"/>
  <c r="E56"/>
  <c r="E79" s="1"/>
  <c r="D56"/>
  <c r="D79" s="1"/>
  <c r="AL55"/>
  <c r="AK55"/>
  <c r="AK78" s="1"/>
  <c r="AI55"/>
  <c r="AI78" s="1"/>
  <c r="AH55"/>
  <c r="AH78" s="1"/>
  <c r="AG55"/>
  <c r="AF55"/>
  <c r="AF78" s="1"/>
  <c r="AE55"/>
  <c r="AE78" s="1"/>
  <c r="AD55"/>
  <c r="AD78" s="1"/>
  <c r="AC55"/>
  <c r="AC78" s="1"/>
  <c r="AB55"/>
  <c r="AB78" s="1"/>
  <c r="AA55"/>
  <c r="AA78" s="1"/>
  <c r="Z55"/>
  <c r="Z78" s="1"/>
  <c r="Y55"/>
  <c r="Y78" s="1"/>
  <c r="X55"/>
  <c r="X78" s="1"/>
  <c r="W55"/>
  <c r="W78" s="1"/>
  <c r="V55"/>
  <c r="V78" s="1"/>
  <c r="T55"/>
  <c r="T78" s="1"/>
  <c r="S55"/>
  <c r="S78" s="1"/>
  <c r="Q55"/>
  <c r="Q78" s="1"/>
  <c r="P55"/>
  <c r="P78" s="1"/>
  <c r="O55"/>
  <c r="O78" s="1"/>
  <c r="N55"/>
  <c r="N78" s="1"/>
  <c r="M55"/>
  <c r="M78" s="1"/>
  <c r="L55"/>
  <c r="L78" s="1"/>
  <c r="K55"/>
  <c r="K78" s="1"/>
  <c r="J55"/>
  <c r="J78" s="1"/>
  <c r="I55"/>
  <c r="I78" s="1"/>
  <c r="H55"/>
  <c r="H78" s="1"/>
  <c r="G55"/>
  <c r="G78" s="1"/>
  <c r="F55"/>
  <c r="F78" s="1"/>
  <c r="E55"/>
  <c r="E78" s="1"/>
  <c r="D55"/>
  <c r="D78" s="1"/>
  <c r="AL54"/>
  <c r="AL77" s="1"/>
  <c r="AK54"/>
  <c r="AK77" s="1"/>
  <c r="AI54"/>
  <c r="AI77" s="1"/>
  <c r="AH54"/>
  <c r="AH77" s="1"/>
  <c r="AG54"/>
  <c r="AG77" s="1"/>
  <c r="AF54"/>
  <c r="AF77" s="1"/>
  <c r="AE54"/>
  <c r="AE77" s="1"/>
  <c r="AD54"/>
  <c r="AD77" s="1"/>
  <c r="AC54"/>
  <c r="AC77" s="1"/>
  <c r="AB54"/>
  <c r="AB77" s="1"/>
  <c r="AA54"/>
  <c r="AA77" s="1"/>
  <c r="Z54"/>
  <c r="Z77" s="1"/>
  <c r="Y54"/>
  <c r="Y77" s="1"/>
  <c r="X54"/>
  <c r="X77" s="1"/>
  <c r="W54"/>
  <c r="W77" s="1"/>
  <c r="V54"/>
  <c r="V77" s="1"/>
  <c r="T54"/>
  <c r="T77" s="1"/>
  <c r="S54"/>
  <c r="S77" s="1"/>
  <c r="Q54"/>
  <c r="Q77" s="1"/>
  <c r="P54"/>
  <c r="P77" s="1"/>
  <c r="O54"/>
  <c r="O77" s="1"/>
  <c r="N54"/>
  <c r="N77" s="1"/>
  <c r="M54"/>
  <c r="M77" s="1"/>
  <c r="L54"/>
  <c r="L77" s="1"/>
  <c r="K54"/>
  <c r="K77" s="1"/>
  <c r="J54"/>
  <c r="J77" s="1"/>
  <c r="I54"/>
  <c r="I77" s="1"/>
  <c r="H54"/>
  <c r="H77" s="1"/>
  <c r="G54"/>
  <c r="G77" s="1"/>
  <c r="F54"/>
  <c r="F77" s="1"/>
  <c r="E54"/>
  <c r="E77" s="1"/>
  <c r="D54"/>
  <c r="D77" s="1"/>
  <c r="AL53"/>
  <c r="AL76" s="1"/>
  <c r="AK53"/>
  <c r="AK76" s="1"/>
  <c r="AN76" s="1"/>
  <c r="AI53"/>
  <c r="AI76" s="1"/>
  <c r="AH53"/>
  <c r="AG53"/>
  <c r="AG76" s="1"/>
  <c r="AF53"/>
  <c r="AF76" s="1"/>
  <c r="AE53"/>
  <c r="AE76" s="1"/>
  <c r="AD53"/>
  <c r="AD76" s="1"/>
  <c r="AC53"/>
  <c r="AC76" s="1"/>
  <c r="AB53"/>
  <c r="AB76" s="1"/>
  <c r="AA53"/>
  <c r="AA76" s="1"/>
  <c r="Z53"/>
  <c r="Z76" s="1"/>
  <c r="Y53"/>
  <c r="Y76" s="1"/>
  <c r="X53"/>
  <c r="X76" s="1"/>
  <c r="W53"/>
  <c r="W76" s="1"/>
  <c r="U76" s="1"/>
  <c r="V53"/>
  <c r="V76" s="1"/>
  <c r="T53"/>
  <c r="T76" s="1"/>
  <c r="S53"/>
  <c r="S76" s="1"/>
  <c r="Q53"/>
  <c r="Q76" s="1"/>
  <c r="P53"/>
  <c r="P76" s="1"/>
  <c r="O53"/>
  <c r="O76" s="1"/>
  <c r="N53"/>
  <c r="N76" s="1"/>
  <c r="M53"/>
  <c r="M76" s="1"/>
  <c r="L53"/>
  <c r="L76" s="1"/>
  <c r="K53"/>
  <c r="K76" s="1"/>
  <c r="J53"/>
  <c r="J76" s="1"/>
  <c r="I53"/>
  <c r="I76" s="1"/>
  <c r="H53"/>
  <c r="H76" s="1"/>
  <c r="G53"/>
  <c r="G76" s="1"/>
  <c r="F53"/>
  <c r="F76" s="1"/>
  <c r="E53"/>
  <c r="E76" s="1"/>
  <c r="D53"/>
  <c r="D76" s="1"/>
  <c r="AL52"/>
  <c r="AL75" s="1"/>
  <c r="AK52"/>
  <c r="AK75" s="1"/>
  <c r="AN75" s="1"/>
  <c r="AI52"/>
  <c r="AH52"/>
  <c r="AH75" s="1"/>
  <c r="AG52"/>
  <c r="AG75" s="1"/>
  <c r="AF52"/>
  <c r="AF75" s="1"/>
  <c r="AE52"/>
  <c r="AE75" s="1"/>
  <c r="AD52"/>
  <c r="AD75" s="1"/>
  <c r="AC52"/>
  <c r="AC75" s="1"/>
  <c r="AB52"/>
  <c r="AB75" s="1"/>
  <c r="AA52"/>
  <c r="AA75" s="1"/>
  <c r="Z52"/>
  <c r="Z75" s="1"/>
  <c r="Y52"/>
  <c r="Y75" s="1"/>
  <c r="X52"/>
  <c r="X75" s="1"/>
  <c r="W52"/>
  <c r="W75" s="1"/>
  <c r="V52"/>
  <c r="V75" s="1"/>
  <c r="T52"/>
  <c r="T75" s="1"/>
  <c r="S52"/>
  <c r="S75" s="1"/>
  <c r="Q52"/>
  <c r="Q75" s="1"/>
  <c r="P52"/>
  <c r="P75" s="1"/>
  <c r="O52"/>
  <c r="O75" s="1"/>
  <c r="N52"/>
  <c r="N75" s="1"/>
  <c r="M52"/>
  <c r="M75" s="1"/>
  <c r="L52"/>
  <c r="L75" s="1"/>
  <c r="K52"/>
  <c r="K75" s="1"/>
  <c r="J52"/>
  <c r="J75" s="1"/>
  <c r="I52"/>
  <c r="I75" s="1"/>
  <c r="H52"/>
  <c r="H75" s="1"/>
  <c r="G52"/>
  <c r="G75" s="1"/>
  <c r="F52"/>
  <c r="F75" s="1"/>
  <c r="E52"/>
  <c r="D52"/>
  <c r="D75" s="1"/>
  <c r="AL51"/>
  <c r="AL74" s="1"/>
  <c r="AK63"/>
  <c r="AI51"/>
  <c r="AI74" s="1"/>
  <c r="AH51"/>
  <c r="AH74" s="1"/>
  <c r="AG51"/>
  <c r="AG74" s="1"/>
  <c r="AF51"/>
  <c r="AF74" s="1"/>
  <c r="AE51"/>
  <c r="AE74" s="1"/>
  <c r="AD51"/>
  <c r="AD74" s="1"/>
  <c r="AD86" s="1"/>
  <c r="AC51"/>
  <c r="AC74" s="1"/>
  <c r="AB51"/>
  <c r="AB74" s="1"/>
  <c r="AA51"/>
  <c r="AA74" s="1"/>
  <c r="Z51"/>
  <c r="Z74" s="1"/>
  <c r="Z86" s="1"/>
  <c r="Y51"/>
  <c r="Y74" s="1"/>
  <c r="X51"/>
  <c r="X74" s="1"/>
  <c r="W51"/>
  <c r="W74" s="1"/>
  <c r="W63"/>
  <c r="V51"/>
  <c r="V74" s="1"/>
  <c r="R51"/>
  <c r="Q51"/>
  <c r="Q74" s="1"/>
  <c r="P51"/>
  <c r="P74" s="1"/>
  <c r="P86" s="1"/>
  <c r="N51"/>
  <c r="N74" s="1"/>
  <c r="M51"/>
  <c r="M74" s="1"/>
  <c r="L63"/>
  <c r="K51"/>
  <c r="K74" s="1"/>
  <c r="J51"/>
  <c r="J74" s="1"/>
  <c r="I51"/>
  <c r="I74" s="1"/>
  <c r="H51"/>
  <c r="H74" s="1"/>
  <c r="H86" s="1"/>
  <c r="G51"/>
  <c r="G74" s="1"/>
  <c r="AL62" i="10"/>
  <c r="AL85" s="1"/>
  <c r="AK62"/>
  <c r="AK85" s="1"/>
  <c r="AN85" s="1"/>
  <c r="AI62"/>
  <c r="AI85" s="1"/>
  <c r="AH62"/>
  <c r="AH85" s="1"/>
  <c r="AG62"/>
  <c r="AG85" s="1"/>
  <c r="AF62"/>
  <c r="AF85" s="1"/>
  <c r="AE62"/>
  <c r="AE85" s="1"/>
  <c r="AD62"/>
  <c r="AD85" s="1"/>
  <c r="AC62"/>
  <c r="AC85" s="1"/>
  <c r="AB62"/>
  <c r="AB85" s="1"/>
  <c r="AA62"/>
  <c r="AA85" s="1"/>
  <c r="Z62"/>
  <c r="Y62"/>
  <c r="Y85" s="1"/>
  <c r="X62"/>
  <c r="X85" s="1"/>
  <c r="W62"/>
  <c r="W85" s="1"/>
  <c r="V62"/>
  <c r="V85" s="1"/>
  <c r="T62"/>
  <c r="T85" s="1"/>
  <c r="S62"/>
  <c r="S85" s="1"/>
  <c r="R62"/>
  <c r="Q62"/>
  <c r="Q85" s="1"/>
  <c r="P62"/>
  <c r="P85" s="1"/>
  <c r="O62"/>
  <c r="O85" s="1"/>
  <c r="N62"/>
  <c r="N85" s="1"/>
  <c r="M62"/>
  <c r="M85" s="1"/>
  <c r="L62"/>
  <c r="L85" s="1"/>
  <c r="K62"/>
  <c r="K85" s="1"/>
  <c r="J62"/>
  <c r="J85" s="1"/>
  <c r="I62"/>
  <c r="I85" s="1"/>
  <c r="H62"/>
  <c r="H85" s="1"/>
  <c r="G62"/>
  <c r="G85" s="1"/>
  <c r="F62"/>
  <c r="F85" s="1"/>
  <c r="E62"/>
  <c r="E85" s="1"/>
  <c r="D62"/>
  <c r="D85" s="1"/>
  <c r="AL61"/>
  <c r="AL84" s="1"/>
  <c r="AK61"/>
  <c r="AK84" s="1"/>
  <c r="AI61"/>
  <c r="AI84" s="1"/>
  <c r="AH61"/>
  <c r="AH84" s="1"/>
  <c r="AG61"/>
  <c r="AF61"/>
  <c r="AF84" s="1"/>
  <c r="AE61"/>
  <c r="AE84" s="1"/>
  <c r="AD61"/>
  <c r="AD84" s="1"/>
  <c r="AC61"/>
  <c r="AC84" s="1"/>
  <c r="AB61"/>
  <c r="AB84" s="1"/>
  <c r="AA61"/>
  <c r="AA84" s="1"/>
  <c r="Z61"/>
  <c r="Z84" s="1"/>
  <c r="Y61"/>
  <c r="Y84" s="1"/>
  <c r="X61"/>
  <c r="X84" s="1"/>
  <c r="W61"/>
  <c r="W84" s="1"/>
  <c r="V61"/>
  <c r="V84" s="1"/>
  <c r="T61"/>
  <c r="T84" s="1"/>
  <c r="S61"/>
  <c r="S84" s="1"/>
  <c r="Q61"/>
  <c r="Q84" s="1"/>
  <c r="P61"/>
  <c r="P84" s="1"/>
  <c r="O61"/>
  <c r="O84" s="1"/>
  <c r="N61"/>
  <c r="N84" s="1"/>
  <c r="M61"/>
  <c r="M84" s="1"/>
  <c r="L61"/>
  <c r="L84" s="1"/>
  <c r="K61"/>
  <c r="K84" s="1"/>
  <c r="J61"/>
  <c r="J84" s="1"/>
  <c r="I61"/>
  <c r="I84" s="1"/>
  <c r="H61"/>
  <c r="H84" s="1"/>
  <c r="G61"/>
  <c r="G84" s="1"/>
  <c r="F61"/>
  <c r="F84" s="1"/>
  <c r="E61"/>
  <c r="E84" s="1"/>
  <c r="D61"/>
  <c r="AL60"/>
  <c r="AL83" s="1"/>
  <c r="AK60"/>
  <c r="AK83" s="1"/>
  <c r="AN83" s="1"/>
  <c r="AI60"/>
  <c r="AI83" s="1"/>
  <c r="AH60"/>
  <c r="AH83" s="1"/>
  <c r="AG60"/>
  <c r="AG83" s="1"/>
  <c r="AF60"/>
  <c r="AF83" s="1"/>
  <c r="AE60"/>
  <c r="AE83" s="1"/>
  <c r="AD60"/>
  <c r="AD83" s="1"/>
  <c r="AC60"/>
  <c r="AC83" s="1"/>
  <c r="AB60"/>
  <c r="AB83" s="1"/>
  <c r="AA60"/>
  <c r="AA83" s="1"/>
  <c r="Z60"/>
  <c r="Z83" s="1"/>
  <c r="Y60"/>
  <c r="Y83" s="1"/>
  <c r="X60"/>
  <c r="X83" s="1"/>
  <c r="W60"/>
  <c r="V60"/>
  <c r="V83" s="1"/>
  <c r="T60"/>
  <c r="T83" s="1"/>
  <c r="S60"/>
  <c r="S83" s="1"/>
  <c r="R60"/>
  <c r="Q60"/>
  <c r="Q83" s="1"/>
  <c r="P60"/>
  <c r="P83" s="1"/>
  <c r="O60"/>
  <c r="O83" s="1"/>
  <c r="N60"/>
  <c r="N83" s="1"/>
  <c r="M60"/>
  <c r="M83" s="1"/>
  <c r="L60"/>
  <c r="L83" s="1"/>
  <c r="K60"/>
  <c r="K83" s="1"/>
  <c r="J60"/>
  <c r="J83" s="1"/>
  <c r="I60"/>
  <c r="I83" s="1"/>
  <c r="H60"/>
  <c r="H83" s="1"/>
  <c r="G60"/>
  <c r="G83" s="1"/>
  <c r="F60"/>
  <c r="F83" s="1"/>
  <c r="E60"/>
  <c r="E83" s="1"/>
  <c r="D60"/>
  <c r="D83" s="1"/>
  <c r="AL59"/>
  <c r="AL82" s="1"/>
  <c r="AK59"/>
  <c r="AK82" s="1"/>
  <c r="AI59"/>
  <c r="AI82" s="1"/>
  <c r="AH59"/>
  <c r="AH82" s="1"/>
  <c r="AG59"/>
  <c r="AF59"/>
  <c r="AF82" s="1"/>
  <c r="AE59"/>
  <c r="AE82" s="1"/>
  <c r="AD59"/>
  <c r="AD82" s="1"/>
  <c r="AC59"/>
  <c r="AC82" s="1"/>
  <c r="AB59"/>
  <c r="AB82" s="1"/>
  <c r="AA59"/>
  <c r="AA82" s="1"/>
  <c r="Z59"/>
  <c r="Z82" s="1"/>
  <c r="Y59"/>
  <c r="Y82" s="1"/>
  <c r="X59"/>
  <c r="X82" s="1"/>
  <c r="W59"/>
  <c r="W82" s="1"/>
  <c r="U82" s="1"/>
  <c r="V59"/>
  <c r="V82" s="1"/>
  <c r="T59"/>
  <c r="T82" s="1"/>
  <c r="S59"/>
  <c r="S82" s="1"/>
  <c r="Q59"/>
  <c r="Q82" s="1"/>
  <c r="P59"/>
  <c r="P82" s="1"/>
  <c r="O59"/>
  <c r="O82" s="1"/>
  <c r="N59"/>
  <c r="N82" s="1"/>
  <c r="M59"/>
  <c r="M82" s="1"/>
  <c r="L59"/>
  <c r="L82" s="1"/>
  <c r="K59"/>
  <c r="K82" s="1"/>
  <c r="J59"/>
  <c r="J82" s="1"/>
  <c r="I59"/>
  <c r="I82" s="1"/>
  <c r="H59"/>
  <c r="H82" s="1"/>
  <c r="G59"/>
  <c r="G82" s="1"/>
  <c r="F59"/>
  <c r="F82" s="1"/>
  <c r="E59"/>
  <c r="E82" s="1"/>
  <c r="D59"/>
  <c r="D82" s="1"/>
  <c r="AL58"/>
  <c r="AL81" s="1"/>
  <c r="AK58"/>
  <c r="AK81" s="1"/>
  <c r="AN81" s="1"/>
  <c r="AI58"/>
  <c r="AI81" s="1"/>
  <c r="AH58"/>
  <c r="AH81" s="1"/>
  <c r="AG58"/>
  <c r="AG81" s="1"/>
  <c r="R81" s="1"/>
  <c r="AF58"/>
  <c r="AF81" s="1"/>
  <c r="AE58"/>
  <c r="AE81" s="1"/>
  <c r="AD58"/>
  <c r="AD81" s="1"/>
  <c r="AC58"/>
  <c r="AC81" s="1"/>
  <c r="AB58"/>
  <c r="AB81" s="1"/>
  <c r="AA58"/>
  <c r="AA81" s="1"/>
  <c r="Z58"/>
  <c r="Z81" s="1"/>
  <c r="Y58"/>
  <c r="Y81" s="1"/>
  <c r="X58"/>
  <c r="X81" s="1"/>
  <c r="W58"/>
  <c r="V58"/>
  <c r="V81" s="1"/>
  <c r="T58"/>
  <c r="T81" s="1"/>
  <c r="S58"/>
  <c r="S81" s="1"/>
  <c r="R58"/>
  <c r="Q58"/>
  <c r="Q81" s="1"/>
  <c r="P58"/>
  <c r="P81" s="1"/>
  <c r="O58"/>
  <c r="O81" s="1"/>
  <c r="N58"/>
  <c r="N81" s="1"/>
  <c r="M58"/>
  <c r="M81" s="1"/>
  <c r="L58"/>
  <c r="L81" s="1"/>
  <c r="K58"/>
  <c r="K81" s="1"/>
  <c r="J58"/>
  <c r="J81" s="1"/>
  <c r="I58"/>
  <c r="I81" s="1"/>
  <c r="H58"/>
  <c r="H81" s="1"/>
  <c r="G58"/>
  <c r="G81" s="1"/>
  <c r="F58"/>
  <c r="F81" s="1"/>
  <c r="E58"/>
  <c r="E81" s="1"/>
  <c r="D58"/>
  <c r="D81" s="1"/>
  <c r="AL57"/>
  <c r="AL80" s="1"/>
  <c r="AK57"/>
  <c r="AK80" s="1"/>
  <c r="AI57"/>
  <c r="AI80" s="1"/>
  <c r="AH57"/>
  <c r="AH80" s="1"/>
  <c r="AG57"/>
  <c r="AF57"/>
  <c r="AF80" s="1"/>
  <c r="AE57"/>
  <c r="AE80" s="1"/>
  <c r="AD57"/>
  <c r="AD80" s="1"/>
  <c r="AC57"/>
  <c r="AC80" s="1"/>
  <c r="AB57"/>
  <c r="AB80" s="1"/>
  <c r="AA57"/>
  <c r="AA80" s="1"/>
  <c r="Z57"/>
  <c r="Z80" s="1"/>
  <c r="Y57"/>
  <c r="Y80" s="1"/>
  <c r="X57"/>
  <c r="X80" s="1"/>
  <c r="W57"/>
  <c r="W80" s="1"/>
  <c r="V57"/>
  <c r="V80" s="1"/>
  <c r="T57"/>
  <c r="T80" s="1"/>
  <c r="S57"/>
  <c r="S80" s="1"/>
  <c r="Q57"/>
  <c r="Q80" s="1"/>
  <c r="P57"/>
  <c r="P80" s="1"/>
  <c r="O57"/>
  <c r="O80" s="1"/>
  <c r="N57"/>
  <c r="N80" s="1"/>
  <c r="M57"/>
  <c r="M80" s="1"/>
  <c r="L57"/>
  <c r="L80" s="1"/>
  <c r="K57"/>
  <c r="K80" s="1"/>
  <c r="J57"/>
  <c r="J80" s="1"/>
  <c r="I57"/>
  <c r="I80" s="1"/>
  <c r="H57"/>
  <c r="H80" s="1"/>
  <c r="G57"/>
  <c r="G80" s="1"/>
  <c r="F57"/>
  <c r="F80" s="1"/>
  <c r="E57"/>
  <c r="D57"/>
  <c r="D80" s="1"/>
  <c r="AL56"/>
  <c r="AL79" s="1"/>
  <c r="AK56"/>
  <c r="AI56"/>
  <c r="AI79" s="1"/>
  <c r="AH56"/>
  <c r="AH79" s="1"/>
  <c r="AG56"/>
  <c r="AG79" s="1"/>
  <c r="AF56"/>
  <c r="AF79" s="1"/>
  <c r="AE56"/>
  <c r="AE79" s="1"/>
  <c r="AD56"/>
  <c r="AD79" s="1"/>
  <c r="AC56"/>
  <c r="AC79" s="1"/>
  <c r="AB56"/>
  <c r="AB79" s="1"/>
  <c r="AA56"/>
  <c r="AA79" s="1"/>
  <c r="Z56"/>
  <c r="Z79" s="1"/>
  <c r="Y56"/>
  <c r="Y79" s="1"/>
  <c r="X56"/>
  <c r="X79" s="1"/>
  <c r="W56"/>
  <c r="W79" s="1"/>
  <c r="V56"/>
  <c r="V79" s="1"/>
  <c r="T56"/>
  <c r="T79" s="1"/>
  <c r="S56"/>
  <c r="S79" s="1"/>
  <c r="R56"/>
  <c r="Q56"/>
  <c r="Q79" s="1"/>
  <c r="P56"/>
  <c r="P79" s="1"/>
  <c r="O56"/>
  <c r="O79" s="1"/>
  <c r="N56"/>
  <c r="N79" s="1"/>
  <c r="M56"/>
  <c r="M79" s="1"/>
  <c r="L56"/>
  <c r="L79" s="1"/>
  <c r="K56"/>
  <c r="K79" s="1"/>
  <c r="J56"/>
  <c r="J79" s="1"/>
  <c r="I56"/>
  <c r="I79" s="1"/>
  <c r="H56"/>
  <c r="H79" s="1"/>
  <c r="G56"/>
  <c r="G79" s="1"/>
  <c r="F56"/>
  <c r="F79" s="1"/>
  <c r="E56"/>
  <c r="E79" s="1"/>
  <c r="D56"/>
  <c r="D79" s="1"/>
  <c r="AL55"/>
  <c r="AL78" s="1"/>
  <c r="AK55"/>
  <c r="AK78" s="1"/>
  <c r="AI55"/>
  <c r="AI78" s="1"/>
  <c r="AH55"/>
  <c r="AH78" s="1"/>
  <c r="AG55"/>
  <c r="AF55"/>
  <c r="AF78" s="1"/>
  <c r="AE55"/>
  <c r="AE78" s="1"/>
  <c r="AD55"/>
  <c r="AD78" s="1"/>
  <c r="AC55"/>
  <c r="AC78" s="1"/>
  <c r="AB55"/>
  <c r="AB78" s="1"/>
  <c r="AA55"/>
  <c r="AA78" s="1"/>
  <c r="Z55"/>
  <c r="Z78" s="1"/>
  <c r="Y55"/>
  <c r="Y78" s="1"/>
  <c r="X55"/>
  <c r="X78" s="1"/>
  <c r="W55"/>
  <c r="W78" s="1"/>
  <c r="V55"/>
  <c r="V78" s="1"/>
  <c r="T55"/>
  <c r="T78" s="1"/>
  <c r="S55"/>
  <c r="S78" s="1"/>
  <c r="Q55"/>
  <c r="Q78" s="1"/>
  <c r="P55"/>
  <c r="P78" s="1"/>
  <c r="O55"/>
  <c r="O78" s="1"/>
  <c r="N55"/>
  <c r="N78" s="1"/>
  <c r="M55"/>
  <c r="M78" s="1"/>
  <c r="L55"/>
  <c r="K55"/>
  <c r="K78" s="1"/>
  <c r="J55"/>
  <c r="J78" s="1"/>
  <c r="I55"/>
  <c r="I78" s="1"/>
  <c r="H55"/>
  <c r="H78" s="1"/>
  <c r="G55"/>
  <c r="G78" s="1"/>
  <c r="F55"/>
  <c r="F78" s="1"/>
  <c r="E55"/>
  <c r="E78" s="1"/>
  <c r="D55"/>
  <c r="D78" s="1"/>
  <c r="AL54"/>
  <c r="AL77" s="1"/>
  <c r="AK54"/>
  <c r="AK77" s="1"/>
  <c r="AN77" s="1"/>
  <c r="AI54"/>
  <c r="AI77" s="1"/>
  <c r="AH54"/>
  <c r="AH77" s="1"/>
  <c r="AG54"/>
  <c r="AG77" s="1"/>
  <c r="AF54"/>
  <c r="AF77" s="1"/>
  <c r="AE54"/>
  <c r="AE77" s="1"/>
  <c r="AD54"/>
  <c r="AD77" s="1"/>
  <c r="AC54"/>
  <c r="AC77" s="1"/>
  <c r="AB54"/>
  <c r="AB77" s="1"/>
  <c r="AA54"/>
  <c r="AA77" s="1"/>
  <c r="Z54"/>
  <c r="Y54"/>
  <c r="Y77" s="1"/>
  <c r="X54"/>
  <c r="X77" s="1"/>
  <c r="W54"/>
  <c r="W77" s="1"/>
  <c r="U77" s="1"/>
  <c r="V54"/>
  <c r="V77" s="1"/>
  <c r="T54"/>
  <c r="T77" s="1"/>
  <c r="S54"/>
  <c r="S77" s="1"/>
  <c r="Q54"/>
  <c r="Q77" s="1"/>
  <c r="P54"/>
  <c r="P77" s="1"/>
  <c r="O54"/>
  <c r="O77" s="1"/>
  <c r="N54"/>
  <c r="N77" s="1"/>
  <c r="M54"/>
  <c r="M77" s="1"/>
  <c r="L54"/>
  <c r="L77" s="1"/>
  <c r="K54"/>
  <c r="K77" s="1"/>
  <c r="J54"/>
  <c r="J77" s="1"/>
  <c r="I54"/>
  <c r="I77" s="1"/>
  <c r="H54"/>
  <c r="H77" s="1"/>
  <c r="G54"/>
  <c r="G77" s="1"/>
  <c r="F54"/>
  <c r="E54"/>
  <c r="E77" s="1"/>
  <c r="D54"/>
  <c r="D77" s="1"/>
  <c r="AL53"/>
  <c r="AL76" s="1"/>
  <c r="AK53"/>
  <c r="AK76" s="1"/>
  <c r="AI53"/>
  <c r="AI76" s="1"/>
  <c r="AH53"/>
  <c r="AH76" s="1"/>
  <c r="AG53"/>
  <c r="AF53"/>
  <c r="AF76" s="1"/>
  <c r="AE53"/>
  <c r="AE76" s="1"/>
  <c r="AD53"/>
  <c r="AD76" s="1"/>
  <c r="AC53"/>
  <c r="AC76" s="1"/>
  <c r="AB53"/>
  <c r="AB76" s="1"/>
  <c r="AA53"/>
  <c r="AA76" s="1"/>
  <c r="Z53"/>
  <c r="Z76" s="1"/>
  <c r="Y53"/>
  <c r="Y76" s="1"/>
  <c r="X53"/>
  <c r="X76" s="1"/>
  <c r="W53"/>
  <c r="W76" s="1"/>
  <c r="V53"/>
  <c r="V76" s="1"/>
  <c r="T53"/>
  <c r="T76" s="1"/>
  <c r="S53"/>
  <c r="S76" s="1"/>
  <c r="Q53"/>
  <c r="Q76" s="1"/>
  <c r="P53"/>
  <c r="P76" s="1"/>
  <c r="O53"/>
  <c r="O76" s="1"/>
  <c r="N53"/>
  <c r="N76" s="1"/>
  <c r="M53"/>
  <c r="M76" s="1"/>
  <c r="L53"/>
  <c r="L76" s="1"/>
  <c r="K53"/>
  <c r="K76" s="1"/>
  <c r="J53"/>
  <c r="J76" s="1"/>
  <c r="I53"/>
  <c r="I76" s="1"/>
  <c r="H53"/>
  <c r="H76" s="1"/>
  <c r="G53"/>
  <c r="G76" s="1"/>
  <c r="F53"/>
  <c r="F76" s="1"/>
  <c r="E53"/>
  <c r="E76" s="1"/>
  <c r="D53"/>
  <c r="D76" s="1"/>
  <c r="AL52"/>
  <c r="AL75" s="1"/>
  <c r="AK52"/>
  <c r="AK75" s="1"/>
  <c r="AN75" s="1"/>
  <c r="AI52"/>
  <c r="AH52"/>
  <c r="AH75" s="1"/>
  <c r="AG52"/>
  <c r="AG75" s="1"/>
  <c r="AF52"/>
  <c r="AF75" s="1"/>
  <c r="AE52"/>
  <c r="AE75" s="1"/>
  <c r="AD52"/>
  <c r="AD75" s="1"/>
  <c r="AC52"/>
  <c r="AC75" s="1"/>
  <c r="AB52"/>
  <c r="AB75" s="1"/>
  <c r="AA52"/>
  <c r="AA75" s="1"/>
  <c r="Z52"/>
  <c r="Z75" s="1"/>
  <c r="Y52"/>
  <c r="Y75" s="1"/>
  <c r="X52"/>
  <c r="X75" s="1"/>
  <c r="W52"/>
  <c r="V52"/>
  <c r="V75" s="1"/>
  <c r="T52"/>
  <c r="T75" s="1"/>
  <c r="S52"/>
  <c r="S75" s="1"/>
  <c r="R52"/>
  <c r="Q52"/>
  <c r="Q75" s="1"/>
  <c r="P52"/>
  <c r="P75" s="1"/>
  <c r="O52"/>
  <c r="N52"/>
  <c r="N75" s="1"/>
  <c r="M52"/>
  <c r="M75" s="1"/>
  <c r="L52"/>
  <c r="L75" s="1"/>
  <c r="K52"/>
  <c r="K75" s="1"/>
  <c r="J52"/>
  <c r="J75" s="1"/>
  <c r="I52"/>
  <c r="I75" s="1"/>
  <c r="H52"/>
  <c r="H75" s="1"/>
  <c r="G52"/>
  <c r="G75" s="1"/>
  <c r="F52"/>
  <c r="F75" s="1"/>
  <c r="E52"/>
  <c r="E75" s="1"/>
  <c r="D52"/>
  <c r="D75" s="1"/>
  <c r="AL51"/>
  <c r="AL74" s="1"/>
  <c r="AI51"/>
  <c r="AI74" s="1"/>
  <c r="AH51"/>
  <c r="AG51"/>
  <c r="AG74" s="1"/>
  <c r="AF51"/>
  <c r="AF74" s="1"/>
  <c r="AE51"/>
  <c r="AE74" s="1"/>
  <c r="AD51"/>
  <c r="AD74" s="1"/>
  <c r="AC51"/>
  <c r="AC74" s="1"/>
  <c r="AB51"/>
  <c r="AB74" s="1"/>
  <c r="AA51"/>
  <c r="AA74" s="1"/>
  <c r="Z51"/>
  <c r="Z74" s="1"/>
  <c r="Y51"/>
  <c r="Y74" s="1"/>
  <c r="X51"/>
  <c r="W51"/>
  <c r="W74" s="1"/>
  <c r="V51"/>
  <c r="V74" s="1"/>
  <c r="T51"/>
  <c r="T74" s="1"/>
  <c r="S51"/>
  <c r="S74" s="1"/>
  <c r="Q51"/>
  <c r="Q74" s="1"/>
  <c r="P51"/>
  <c r="P74" s="1"/>
  <c r="N51"/>
  <c r="N74" s="1"/>
  <c r="M51"/>
  <c r="M74" s="1"/>
  <c r="K51"/>
  <c r="K74" s="1"/>
  <c r="J51"/>
  <c r="J74" s="1"/>
  <c r="I51"/>
  <c r="I74" s="1"/>
  <c r="H51"/>
  <c r="H74" s="1"/>
  <c r="G51"/>
  <c r="G74" s="1"/>
  <c r="E51"/>
  <c r="E74" s="1"/>
  <c r="D51"/>
  <c r="D74" s="1"/>
  <c r="AL62" i="9"/>
  <c r="AL85" s="1"/>
  <c r="AK62"/>
  <c r="AK85" s="1"/>
  <c r="AN85" s="1"/>
  <c r="AI62"/>
  <c r="AI85" s="1"/>
  <c r="AH62"/>
  <c r="AH85" s="1"/>
  <c r="AG62"/>
  <c r="AG85" s="1"/>
  <c r="R85" s="1"/>
  <c r="AF62"/>
  <c r="AF85" s="1"/>
  <c r="AE62"/>
  <c r="AE85" s="1"/>
  <c r="AD62"/>
  <c r="AD85" s="1"/>
  <c r="AC62"/>
  <c r="AC85" s="1"/>
  <c r="AB62"/>
  <c r="AB85" s="1"/>
  <c r="AA62"/>
  <c r="AA85" s="1"/>
  <c r="Z62"/>
  <c r="Z85" s="1"/>
  <c r="Y62"/>
  <c r="Y85" s="1"/>
  <c r="X62"/>
  <c r="X85" s="1"/>
  <c r="W62"/>
  <c r="V62"/>
  <c r="V85" s="1"/>
  <c r="T62"/>
  <c r="T85" s="1"/>
  <c r="S62"/>
  <c r="S85" s="1"/>
  <c r="R62"/>
  <c r="Q62"/>
  <c r="Q85" s="1"/>
  <c r="P62"/>
  <c r="P85" s="1"/>
  <c r="O62"/>
  <c r="O85" s="1"/>
  <c r="N62"/>
  <c r="N85" s="1"/>
  <c r="M62"/>
  <c r="M85" s="1"/>
  <c r="L62"/>
  <c r="L85" s="1"/>
  <c r="K62"/>
  <c r="K85" s="1"/>
  <c r="J62"/>
  <c r="J85" s="1"/>
  <c r="I62"/>
  <c r="I85" s="1"/>
  <c r="H62"/>
  <c r="H85" s="1"/>
  <c r="G62"/>
  <c r="G85" s="1"/>
  <c r="F62"/>
  <c r="F85" s="1"/>
  <c r="E62"/>
  <c r="E85" s="1"/>
  <c r="D62"/>
  <c r="D85" s="1"/>
  <c r="AL61"/>
  <c r="AL84" s="1"/>
  <c r="AK61"/>
  <c r="AK84" s="1"/>
  <c r="AI61"/>
  <c r="AI84" s="1"/>
  <c r="AH61"/>
  <c r="AH84" s="1"/>
  <c r="AG61"/>
  <c r="AF61"/>
  <c r="AF84" s="1"/>
  <c r="AE61"/>
  <c r="AE84" s="1"/>
  <c r="AD61"/>
  <c r="AD84" s="1"/>
  <c r="AC61"/>
  <c r="AC84" s="1"/>
  <c r="AB61"/>
  <c r="AB84" s="1"/>
  <c r="AA61"/>
  <c r="AA84" s="1"/>
  <c r="Z61"/>
  <c r="Z84" s="1"/>
  <c r="Y61"/>
  <c r="Y84" s="1"/>
  <c r="X61"/>
  <c r="X84" s="1"/>
  <c r="W61"/>
  <c r="W84" s="1"/>
  <c r="U84" s="1"/>
  <c r="V61"/>
  <c r="V84" s="1"/>
  <c r="T61"/>
  <c r="T84" s="1"/>
  <c r="S61"/>
  <c r="S84" s="1"/>
  <c r="Q61"/>
  <c r="Q84" s="1"/>
  <c r="P61"/>
  <c r="P84" s="1"/>
  <c r="O61"/>
  <c r="O84" s="1"/>
  <c r="N61"/>
  <c r="N84" s="1"/>
  <c r="M61"/>
  <c r="M84" s="1"/>
  <c r="L61"/>
  <c r="L84" s="1"/>
  <c r="K61"/>
  <c r="K84" s="1"/>
  <c r="J61"/>
  <c r="J84" s="1"/>
  <c r="I61"/>
  <c r="I84" s="1"/>
  <c r="H61"/>
  <c r="H84" s="1"/>
  <c r="G61"/>
  <c r="G84" s="1"/>
  <c r="F61"/>
  <c r="F84" s="1"/>
  <c r="E61"/>
  <c r="E84" s="1"/>
  <c r="D61"/>
  <c r="D84" s="1"/>
  <c r="AL60"/>
  <c r="AL83" s="1"/>
  <c r="AK60"/>
  <c r="AK83" s="1"/>
  <c r="AI60"/>
  <c r="AI83" s="1"/>
  <c r="AH60"/>
  <c r="AH83" s="1"/>
  <c r="AG60"/>
  <c r="AG83" s="1"/>
  <c r="AF60"/>
  <c r="AF83" s="1"/>
  <c r="AE60"/>
  <c r="AE83" s="1"/>
  <c r="AD60"/>
  <c r="AD83" s="1"/>
  <c r="AC60"/>
  <c r="AC83" s="1"/>
  <c r="AB60"/>
  <c r="AB83" s="1"/>
  <c r="AA60"/>
  <c r="AA83" s="1"/>
  <c r="Z60"/>
  <c r="Z83" s="1"/>
  <c r="Y60"/>
  <c r="Y83" s="1"/>
  <c r="X60"/>
  <c r="X83" s="1"/>
  <c r="W60"/>
  <c r="W83" s="1"/>
  <c r="V60"/>
  <c r="V83" s="1"/>
  <c r="T60"/>
  <c r="T83" s="1"/>
  <c r="S60"/>
  <c r="S83" s="1"/>
  <c r="R60"/>
  <c r="Q60"/>
  <c r="Q83" s="1"/>
  <c r="P60"/>
  <c r="P83" s="1"/>
  <c r="O60"/>
  <c r="O83" s="1"/>
  <c r="N60"/>
  <c r="N83" s="1"/>
  <c r="M60"/>
  <c r="M83" s="1"/>
  <c r="L60"/>
  <c r="L83" s="1"/>
  <c r="K60"/>
  <c r="K83" s="1"/>
  <c r="J60"/>
  <c r="J83" s="1"/>
  <c r="I60"/>
  <c r="I83" s="1"/>
  <c r="H60"/>
  <c r="H83" s="1"/>
  <c r="G60"/>
  <c r="G83" s="1"/>
  <c r="F60"/>
  <c r="F83" s="1"/>
  <c r="E60"/>
  <c r="E83" s="1"/>
  <c r="D60"/>
  <c r="D83" s="1"/>
  <c r="AL59"/>
  <c r="AL82" s="1"/>
  <c r="AK59"/>
  <c r="AK82" s="1"/>
  <c r="AN82" s="1"/>
  <c r="AI59"/>
  <c r="AI82" s="1"/>
  <c r="AH59"/>
  <c r="AH82" s="1"/>
  <c r="AG59"/>
  <c r="AG82" s="1"/>
  <c r="R82" s="1"/>
  <c r="AF59"/>
  <c r="AF82" s="1"/>
  <c r="AE59"/>
  <c r="AE82" s="1"/>
  <c r="AD59"/>
  <c r="AD82" s="1"/>
  <c r="AC59"/>
  <c r="AC82" s="1"/>
  <c r="AB59"/>
  <c r="AB82" s="1"/>
  <c r="AA59"/>
  <c r="AA82" s="1"/>
  <c r="Z59"/>
  <c r="Z82" s="1"/>
  <c r="Y59"/>
  <c r="Y82" s="1"/>
  <c r="X59"/>
  <c r="W59"/>
  <c r="W82" s="1"/>
  <c r="V59"/>
  <c r="V82" s="1"/>
  <c r="T59"/>
  <c r="T82" s="1"/>
  <c r="S59"/>
  <c r="S82" s="1"/>
  <c r="Q59"/>
  <c r="Q82" s="1"/>
  <c r="P59"/>
  <c r="P82" s="1"/>
  <c r="O59"/>
  <c r="O82" s="1"/>
  <c r="N59"/>
  <c r="N82" s="1"/>
  <c r="M59"/>
  <c r="M82" s="1"/>
  <c r="L59"/>
  <c r="L82" s="1"/>
  <c r="K59"/>
  <c r="K82" s="1"/>
  <c r="J59"/>
  <c r="J82" s="1"/>
  <c r="I59"/>
  <c r="I82" s="1"/>
  <c r="H59"/>
  <c r="H82" s="1"/>
  <c r="G59"/>
  <c r="G82" s="1"/>
  <c r="F59"/>
  <c r="F82" s="1"/>
  <c r="E59"/>
  <c r="E82" s="1"/>
  <c r="D59"/>
  <c r="D82" s="1"/>
  <c r="AL58"/>
  <c r="AL81" s="1"/>
  <c r="AK58"/>
  <c r="AK81" s="1"/>
  <c r="AI58"/>
  <c r="AI81" s="1"/>
  <c r="AH58"/>
  <c r="AH81" s="1"/>
  <c r="AG58"/>
  <c r="AG81" s="1"/>
  <c r="AF58"/>
  <c r="AF81" s="1"/>
  <c r="AE58"/>
  <c r="AE81" s="1"/>
  <c r="AD58"/>
  <c r="AD81" s="1"/>
  <c r="AC58"/>
  <c r="AC81" s="1"/>
  <c r="AB58"/>
  <c r="AB81" s="1"/>
  <c r="AA58"/>
  <c r="AA81" s="1"/>
  <c r="Z58"/>
  <c r="Z81" s="1"/>
  <c r="Y58"/>
  <c r="Y81" s="1"/>
  <c r="X58"/>
  <c r="X81" s="1"/>
  <c r="W58"/>
  <c r="W81" s="1"/>
  <c r="V58"/>
  <c r="V81" s="1"/>
  <c r="T58"/>
  <c r="T81" s="1"/>
  <c r="S58"/>
  <c r="S81" s="1"/>
  <c r="R58"/>
  <c r="Q58"/>
  <c r="Q81" s="1"/>
  <c r="P58"/>
  <c r="P81" s="1"/>
  <c r="O58"/>
  <c r="O81" s="1"/>
  <c r="N58"/>
  <c r="N81" s="1"/>
  <c r="M58"/>
  <c r="M81" s="1"/>
  <c r="L58"/>
  <c r="L81" s="1"/>
  <c r="K58"/>
  <c r="K81" s="1"/>
  <c r="J58"/>
  <c r="J81" s="1"/>
  <c r="I58"/>
  <c r="I81" s="1"/>
  <c r="H58"/>
  <c r="H81" s="1"/>
  <c r="G58"/>
  <c r="G81" s="1"/>
  <c r="F58"/>
  <c r="F81" s="1"/>
  <c r="E58"/>
  <c r="E81" s="1"/>
  <c r="D58"/>
  <c r="D81" s="1"/>
  <c r="AL57"/>
  <c r="AL80" s="1"/>
  <c r="AK57"/>
  <c r="AK80" s="1"/>
  <c r="AN80" s="1"/>
  <c r="AI57"/>
  <c r="AI80" s="1"/>
  <c r="AH57"/>
  <c r="AH80" s="1"/>
  <c r="AG57"/>
  <c r="AG80" s="1"/>
  <c r="AF57"/>
  <c r="AF80" s="1"/>
  <c r="AE57"/>
  <c r="AE80" s="1"/>
  <c r="AD57"/>
  <c r="AD80" s="1"/>
  <c r="AC57"/>
  <c r="AC80" s="1"/>
  <c r="AB57"/>
  <c r="AB80" s="1"/>
  <c r="AA57"/>
  <c r="AA80" s="1"/>
  <c r="Z57"/>
  <c r="Z80" s="1"/>
  <c r="Y57"/>
  <c r="Y80" s="1"/>
  <c r="X57"/>
  <c r="W57"/>
  <c r="W80" s="1"/>
  <c r="V57"/>
  <c r="V80" s="1"/>
  <c r="T57"/>
  <c r="T80" s="1"/>
  <c r="S57"/>
  <c r="S80" s="1"/>
  <c r="Q57"/>
  <c r="Q80" s="1"/>
  <c r="P57"/>
  <c r="P80" s="1"/>
  <c r="O57"/>
  <c r="O80" s="1"/>
  <c r="N57"/>
  <c r="N80" s="1"/>
  <c r="M57"/>
  <c r="M80" s="1"/>
  <c r="L57"/>
  <c r="L80" s="1"/>
  <c r="K57"/>
  <c r="K80" s="1"/>
  <c r="J57"/>
  <c r="J80" s="1"/>
  <c r="I57"/>
  <c r="I80" s="1"/>
  <c r="H57"/>
  <c r="H80" s="1"/>
  <c r="G57"/>
  <c r="G80" s="1"/>
  <c r="F57"/>
  <c r="F80" s="1"/>
  <c r="E57"/>
  <c r="E80" s="1"/>
  <c r="D57"/>
  <c r="D80" s="1"/>
  <c r="AL56"/>
  <c r="AL79" s="1"/>
  <c r="AK56"/>
  <c r="AK79" s="1"/>
  <c r="AI56"/>
  <c r="AI79" s="1"/>
  <c r="AH56"/>
  <c r="AG56"/>
  <c r="AG79" s="1"/>
  <c r="AF56"/>
  <c r="AF79" s="1"/>
  <c r="AE56"/>
  <c r="AE79" s="1"/>
  <c r="AD56"/>
  <c r="AD79" s="1"/>
  <c r="AC56"/>
  <c r="AC79" s="1"/>
  <c r="AB56"/>
  <c r="AB79" s="1"/>
  <c r="AA56"/>
  <c r="AA79" s="1"/>
  <c r="Z56"/>
  <c r="Z79" s="1"/>
  <c r="Y56"/>
  <c r="Y79" s="1"/>
  <c r="X56"/>
  <c r="X79" s="1"/>
  <c r="W56"/>
  <c r="W79" s="1"/>
  <c r="U79" s="1"/>
  <c r="V56"/>
  <c r="V79" s="1"/>
  <c r="T56"/>
  <c r="T79" s="1"/>
  <c r="S56"/>
  <c r="S79" s="1"/>
  <c r="Q56"/>
  <c r="Q79" s="1"/>
  <c r="P56"/>
  <c r="P79" s="1"/>
  <c r="O56"/>
  <c r="O79" s="1"/>
  <c r="N56"/>
  <c r="N79" s="1"/>
  <c r="M56"/>
  <c r="M79" s="1"/>
  <c r="L56"/>
  <c r="L79" s="1"/>
  <c r="K56"/>
  <c r="K79" s="1"/>
  <c r="J56"/>
  <c r="J79" s="1"/>
  <c r="I56"/>
  <c r="I79" s="1"/>
  <c r="H56"/>
  <c r="H79" s="1"/>
  <c r="G56"/>
  <c r="G79" s="1"/>
  <c r="F56"/>
  <c r="F79" s="1"/>
  <c r="E56"/>
  <c r="E79" s="1"/>
  <c r="D56"/>
  <c r="D79" s="1"/>
  <c r="AL55"/>
  <c r="AL78" s="1"/>
  <c r="AK55"/>
  <c r="AK78" s="1"/>
  <c r="AN78" s="1"/>
  <c r="AI55"/>
  <c r="AI78" s="1"/>
  <c r="AH55"/>
  <c r="AH78" s="1"/>
  <c r="AG55"/>
  <c r="AG78" s="1"/>
  <c r="AF55"/>
  <c r="AF78" s="1"/>
  <c r="AE55"/>
  <c r="AE78" s="1"/>
  <c r="AD55"/>
  <c r="AD78" s="1"/>
  <c r="AC55"/>
  <c r="AC78" s="1"/>
  <c r="AB55"/>
  <c r="AB78" s="1"/>
  <c r="AA55"/>
  <c r="AA78" s="1"/>
  <c r="Z55"/>
  <c r="Z78" s="1"/>
  <c r="Y55"/>
  <c r="Y78" s="1"/>
  <c r="X55"/>
  <c r="W55"/>
  <c r="W78" s="1"/>
  <c r="V55"/>
  <c r="V78" s="1"/>
  <c r="T55"/>
  <c r="T78" s="1"/>
  <c r="S55"/>
  <c r="S78" s="1"/>
  <c r="Q55"/>
  <c r="Q78" s="1"/>
  <c r="P55"/>
  <c r="P78" s="1"/>
  <c r="O55"/>
  <c r="O78" s="1"/>
  <c r="N55"/>
  <c r="N78" s="1"/>
  <c r="M55"/>
  <c r="M78" s="1"/>
  <c r="L55"/>
  <c r="L78" s="1"/>
  <c r="K55"/>
  <c r="K78" s="1"/>
  <c r="J55"/>
  <c r="J78" s="1"/>
  <c r="I55"/>
  <c r="I78" s="1"/>
  <c r="H55"/>
  <c r="H78" s="1"/>
  <c r="G55"/>
  <c r="G78" s="1"/>
  <c r="F55"/>
  <c r="F78" s="1"/>
  <c r="E55"/>
  <c r="E78" s="1"/>
  <c r="D55"/>
  <c r="D78" s="1"/>
  <c r="AL54"/>
  <c r="AL77" s="1"/>
  <c r="AK54"/>
  <c r="AK77" s="1"/>
  <c r="AI54"/>
  <c r="AI77" s="1"/>
  <c r="AH54"/>
  <c r="AH77" s="1"/>
  <c r="AG54"/>
  <c r="AG77" s="1"/>
  <c r="AF54"/>
  <c r="AF77" s="1"/>
  <c r="AE54"/>
  <c r="AE77" s="1"/>
  <c r="AD54"/>
  <c r="AD77" s="1"/>
  <c r="AC54"/>
  <c r="AC77" s="1"/>
  <c r="AB54"/>
  <c r="AB77" s="1"/>
  <c r="AA54"/>
  <c r="AA77" s="1"/>
  <c r="Z54"/>
  <c r="Z77" s="1"/>
  <c r="Y54"/>
  <c r="Y77" s="1"/>
  <c r="X54"/>
  <c r="X77" s="1"/>
  <c r="W54"/>
  <c r="W77" s="1"/>
  <c r="U77" s="1"/>
  <c r="V54"/>
  <c r="V77" s="1"/>
  <c r="T54"/>
  <c r="T77" s="1"/>
  <c r="S54"/>
  <c r="S77" s="1"/>
  <c r="R54"/>
  <c r="Q54"/>
  <c r="Q77" s="1"/>
  <c r="P54"/>
  <c r="P77" s="1"/>
  <c r="O54"/>
  <c r="O77" s="1"/>
  <c r="N54"/>
  <c r="N77" s="1"/>
  <c r="M54"/>
  <c r="M77" s="1"/>
  <c r="L54"/>
  <c r="L77" s="1"/>
  <c r="K54"/>
  <c r="K77" s="1"/>
  <c r="J54"/>
  <c r="J77" s="1"/>
  <c r="I54"/>
  <c r="I77" s="1"/>
  <c r="H54"/>
  <c r="H77" s="1"/>
  <c r="G54"/>
  <c r="G77" s="1"/>
  <c r="F54"/>
  <c r="F77" s="1"/>
  <c r="E54"/>
  <c r="E77" s="1"/>
  <c r="D54"/>
  <c r="D77" s="1"/>
  <c r="AL53"/>
  <c r="AL76" s="1"/>
  <c r="AK53"/>
  <c r="AI53"/>
  <c r="AI76" s="1"/>
  <c r="AH53"/>
  <c r="AH76" s="1"/>
  <c r="AG53"/>
  <c r="AG76" s="1"/>
  <c r="R76" s="1"/>
  <c r="AF53"/>
  <c r="AF76" s="1"/>
  <c r="AE53"/>
  <c r="AE76" s="1"/>
  <c r="AD53"/>
  <c r="AD76" s="1"/>
  <c r="AC53"/>
  <c r="AC76" s="1"/>
  <c r="AB53"/>
  <c r="AB76" s="1"/>
  <c r="AA53"/>
  <c r="AA76" s="1"/>
  <c r="Z53"/>
  <c r="Z76" s="1"/>
  <c r="Y53"/>
  <c r="Y76" s="1"/>
  <c r="X53"/>
  <c r="W53"/>
  <c r="W76" s="1"/>
  <c r="V53"/>
  <c r="V76" s="1"/>
  <c r="T53"/>
  <c r="T76" s="1"/>
  <c r="S53"/>
  <c r="S76" s="1"/>
  <c r="Q53"/>
  <c r="Q76" s="1"/>
  <c r="P53"/>
  <c r="P76" s="1"/>
  <c r="O53"/>
  <c r="O76" s="1"/>
  <c r="N53"/>
  <c r="N76" s="1"/>
  <c r="M53"/>
  <c r="M76" s="1"/>
  <c r="L53"/>
  <c r="K53"/>
  <c r="K76" s="1"/>
  <c r="J53"/>
  <c r="J76" s="1"/>
  <c r="I53"/>
  <c r="I76" s="1"/>
  <c r="H53"/>
  <c r="H76" s="1"/>
  <c r="G53"/>
  <c r="G76" s="1"/>
  <c r="F53"/>
  <c r="F76" s="1"/>
  <c r="E53"/>
  <c r="E76" s="1"/>
  <c r="D53"/>
  <c r="AL52"/>
  <c r="AL75" s="1"/>
  <c r="AK52"/>
  <c r="AK75" s="1"/>
  <c r="AI52"/>
  <c r="AH52"/>
  <c r="AG52"/>
  <c r="AG75" s="1"/>
  <c r="AF52"/>
  <c r="AF75" s="1"/>
  <c r="AE52"/>
  <c r="AE75" s="1"/>
  <c r="AD52"/>
  <c r="AD75" s="1"/>
  <c r="AC52"/>
  <c r="AC75" s="1"/>
  <c r="AB52"/>
  <c r="AB75" s="1"/>
  <c r="AA52"/>
  <c r="AA75" s="1"/>
  <c r="Z52"/>
  <c r="Z75" s="1"/>
  <c r="Y52"/>
  <c r="Y75" s="1"/>
  <c r="X52"/>
  <c r="X75" s="1"/>
  <c r="W52"/>
  <c r="W75" s="1"/>
  <c r="U75" s="1"/>
  <c r="V52"/>
  <c r="V75" s="1"/>
  <c r="T52"/>
  <c r="T75" s="1"/>
  <c r="S52"/>
  <c r="S75" s="1"/>
  <c r="R52"/>
  <c r="Q52"/>
  <c r="Q75" s="1"/>
  <c r="P52"/>
  <c r="P75" s="1"/>
  <c r="O52"/>
  <c r="O75" s="1"/>
  <c r="N52"/>
  <c r="N75" s="1"/>
  <c r="M52"/>
  <c r="M75" s="1"/>
  <c r="L52"/>
  <c r="L75" s="1"/>
  <c r="K52"/>
  <c r="K75" s="1"/>
  <c r="J52"/>
  <c r="J75" s="1"/>
  <c r="I52"/>
  <c r="I75" s="1"/>
  <c r="H52"/>
  <c r="H75" s="1"/>
  <c r="G52"/>
  <c r="G75" s="1"/>
  <c r="F52"/>
  <c r="E52"/>
  <c r="E75" s="1"/>
  <c r="D52"/>
  <c r="D75" s="1"/>
  <c r="AL51"/>
  <c r="AL74" s="1"/>
  <c r="AL63"/>
  <c r="AH51"/>
  <c r="AH74" s="1"/>
  <c r="AG51"/>
  <c r="AF51"/>
  <c r="AF74" s="1"/>
  <c r="AE51"/>
  <c r="AE74" s="1"/>
  <c r="AD51"/>
  <c r="AD74" s="1"/>
  <c r="AC51"/>
  <c r="AC74" s="1"/>
  <c r="AB51"/>
  <c r="AB74" s="1"/>
  <c r="AA51"/>
  <c r="AA74" s="1"/>
  <c r="Z51"/>
  <c r="Z74" s="1"/>
  <c r="Y51"/>
  <c r="Y74" s="1"/>
  <c r="X51"/>
  <c r="X74" s="1"/>
  <c r="W51"/>
  <c r="W74" s="1"/>
  <c r="V51"/>
  <c r="V74" s="1"/>
  <c r="S51"/>
  <c r="S74" s="1"/>
  <c r="Q51"/>
  <c r="Q74" s="1"/>
  <c r="Q86" s="1"/>
  <c r="P51"/>
  <c r="P74" s="1"/>
  <c r="N51"/>
  <c r="N74" s="1"/>
  <c r="M63"/>
  <c r="K51"/>
  <c r="K74" s="1"/>
  <c r="J51"/>
  <c r="J74" s="1"/>
  <c r="I51"/>
  <c r="I74" s="1"/>
  <c r="I86" s="1"/>
  <c r="H51"/>
  <c r="H74" s="1"/>
  <c r="G51"/>
  <c r="G74" s="1"/>
  <c r="E63"/>
  <c r="AL62" i="8"/>
  <c r="AL85" s="1"/>
  <c r="AK62"/>
  <c r="AK85" s="1"/>
  <c r="AN85" s="1"/>
  <c r="AI62"/>
  <c r="AI85" s="1"/>
  <c r="AH62"/>
  <c r="AH85" s="1"/>
  <c r="AG62"/>
  <c r="AG85" s="1"/>
  <c r="AF62"/>
  <c r="AF85" s="1"/>
  <c r="AE62"/>
  <c r="AE85" s="1"/>
  <c r="AD62"/>
  <c r="AD85" s="1"/>
  <c r="AC62"/>
  <c r="AC85" s="1"/>
  <c r="AB62"/>
  <c r="AB85" s="1"/>
  <c r="AA62"/>
  <c r="AA85" s="1"/>
  <c r="Z62"/>
  <c r="Z85" s="1"/>
  <c r="Y62"/>
  <c r="Y85" s="1"/>
  <c r="X62"/>
  <c r="X85" s="1"/>
  <c r="W62"/>
  <c r="V62"/>
  <c r="V85" s="1"/>
  <c r="T62"/>
  <c r="T85" s="1"/>
  <c r="S62"/>
  <c r="S85" s="1"/>
  <c r="Q62"/>
  <c r="Q85" s="1"/>
  <c r="P62"/>
  <c r="P85" s="1"/>
  <c r="O62"/>
  <c r="O85" s="1"/>
  <c r="N62"/>
  <c r="N85" s="1"/>
  <c r="M62"/>
  <c r="M85" s="1"/>
  <c r="L62"/>
  <c r="L85" s="1"/>
  <c r="K62"/>
  <c r="K85" s="1"/>
  <c r="J62"/>
  <c r="J85" s="1"/>
  <c r="I62"/>
  <c r="I85" s="1"/>
  <c r="H62"/>
  <c r="H85" s="1"/>
  <c r="G62"/>
  <c r="G85" s="1"/>
  <c r="F62"/>
  <c r="F85" s="1"/>
  <c r="E62"/>
  <c r="E85" s="1"/>
  <c r="D62"/>
  <c r="D85" s="1"/>
  <c r="AL61"/>
  <c r="AL84" s="1"/>
  <c r="AK61"/>
  <c r="AK84" s="1"/>
  <c r="AI61"/>
  <c r="AI84" s="1"/>
  <c r="AH61"/>
  <c r="AH84" s="1"/>
  <c r="AG61"/>
  <c r="AG84" s="1"/>
  <c r="AF61"/>
  <c r="AF84" s="1"/>
  <c r="AE61"/>
  <c r="AE84" s="1"/>
  <c r="AD61"/>
  <c r="AD84" s="1"/>
  <c r="AC61"/>
  <c r="AC84" s="1"/>
  <c r="AB61"/>
  <c r="AB84" s="1"/>
  <c r="AA61"/>
  <c r="AA84" s="1"/>
  <c r="Z61"/>
  <c r="Z84" s="1"/>
  <c r="Y61"/>
  <c r="Y84" s="1"/>
  <c r="X61"/>
  <c r="X84" s="1"/>
  <c r="W61"/>
  <c r="W84" s="1"/>
  <c r="V61"/>
  <c r="V84" s="1"/>
  <c r="T61"/>
  <c r="T84" s="1"/>
  <c r="S61"/>
  <c r="S84" s="1"/>
  <c r="Q61"/>
  <c r="Q84" s="1"/>
  <c r="P61"/>
  <c r="P84" s="1"/>
  <c r="O61"/>
  <c r="O84" s="1"/>
  <c r="N61"/>
  <c r="N84" s="1"/>
  <c r="M61"/>
  <c r="M84" s="1"/>
  <c r="L61"/>
  <c r="L84" s="1"/>
  <c r="K61"/>
  <c r="K84" s="1"/>
  <c r="J61"/>
  <c r="J84" s="1"/>
  <c r="I61"/>
  <c r="I84" s="1"/>
  <c r="H61"/>
  <c r="H84" s="1"/>
  <c r="G61"/>
  <c r="G84" s="1"/>
  <c r="F61"/>
  <c r="F84" s="1"/>
  <c r="E61"/>
  <c r="E84" s="1"/>
  <c r="D61"/>
  <c r="D84" s="1"/>
  <c r="AL60"/>
  <c r="AL83" s="1"/>
  <c r="AK60"/>
  <c r="AK83" s="1"/>
  <c r="AI60"/>
  <c r="AI83" s="1"/>
  <c r="AH60"/>
  <c r="AH83" s="1"/>
  <c r="AG60"/>
  <c r="AF60"/>
  <c r="AF83" s="1"/>
  <c r="AE60"/>
  <c r="AE83" s="1"/>
  <c r="AD60"/>
  <c r="AD83" s="1"/>
  <c r="AC60"/>
  <c r="AC83" s="1"/>
  <c r="AB60"/>
  <c r="AB83" s="1"/>
  <c r="AA60"/>
  <c r="AA83" s="1"/>
  <c r="Z60"/>
  <c r="Z83" s="1"/>
  <c r="Y60"/>
  <c r="Y83" s="1"/>
  <c r="X60"/>
  <c r="X83" s="1"/>
  <c r="W60"/>
  <c r="W83" s="1"/>
  <c r="U83" s="1"/>
  <c r="V60"/>
  <c r="V83" s="1"/>
  <c r="T60"/>
  <c r="T83" s="1"/>
  <c r="S60"/>
  <c r="S83" s="1"/>
  <c r="Q60"/>
  <c r="Q83" s="1"/>
  <c r="P60"/>
  <c r="P83" s="1"/>
  <c r="O60"/>
  <c r="O83" s="1"/>
  <c r="N60"/>
  <c r="N83" s="1"/>
  <c r="M60"/>
  <c r="M83" s="1"/>
  <c r="L60"/>
  <c r="L83" s="1"/>
  <c r="K60"/>
  <c r="K83" s="1"/>
  <c r="J60"/>
  <c r="J83" s="1"/>
  <c r="I60"/>
  <c r="I83" s="1"/>
  <c r="H60"/>
  <c r="H83" s="1"/>
  <c r="G60"/>
  <c r="G83" s="1"/>
  <c r="F60"/>
  <c r="F83" s="1"/>
  <c r="E60"/>
  <c r="E83" s="1"/>
  <c r="D60"/>
  <c r="D83" s="1"/>
  <c r="AL59"/>
  <c r="AL82" s="1"/>
  <c r="AK59"/>
  <c r="AK82" s="1"/>
  <c r="AN82" s="1"/>
  <c r="AI59"/>
  <c r="AI82" s="1"/>
  <c r="AH59"/>
  <c r="AH82" s="1"/>
  <c r="AG59"/>
  <c r="AG82" s="1"/>
  <c r="AF59"/>
  <c r="AF82" s="1"/>
  <c r="AE59"/>
  <c r="AE82" s="1"/>
  <c r="AD59"/>
  <c r="AD82" s="1"/>
  <c r="AC59"/>
  <c r="AC82" s="1"/>
  <c r="AB59"/>
  <c r="AB82" s="1"/>
  <c r="AA59"/>
  <c r="AA82" s="1"/>
  <c r="Z59"/>
  <c r="Z82" s="1"/>
  <c r="Y59"/>
  <c r="Y82" s="1"/>
  <c r="X59"/>
  <c r="W59"/>
  <c r="W82" s="1"/>
  <c r="V59"/>
  <c r="V82" s="1"/>
  <c r="T59"/>
  <c r="T82" s="1"/>
  <c r="S59"/>
  <c r="S82" s="1"/>
  <c r="Q59"/>
  <c r="Q82" s="1"/>
  <c r="P59"/>
  <c r="P82" s="1"/>
  <c r="O59"/>
  <c r="O82" s="1"/>
  <c r="N59"/>
  <c r="N82" s="1"/>
  <c r="M59"/>
  <c r="M82" s="1"/>
  <c r="L59"/>
  <c r="L82" s="1"/>
  <c r="K59"/>
  <c r="K82" s="1"/>
  <c r="J59"/>
  <c r="J82" s="1"/>
  <c r="I59"/>
  <c r="I82" s="1"/>
  <c r="H59"/>
  <c r="H82" s="1"/>
  <c r="G59"/>
  <c r="G82" s="1"/>
  <c r="F59"/>
  <c r="F82" s="1"/>
  <c r="E59"/>
  <c r="E82" s="1"/>
  <c r="D59"/>
  <c r="AL58"/>
  <c r="AL81" s="1"/>
  <c r="AK58"/>
  <c r="AK81" s="1"/>
  <c r="AI58"/>
  <c r="AI81" s="1"/>
  <c r="AH58"/>
  <c r="AH81" s="1"/>
  <c r="AG58"/>
  <c r="AG81" s="1"/>
  <c r="AF58"/>
  <c r="AF81" s="1"/>
  <c r="AE58"/>
  <c r="AE81" s="1"/>
  <c r="AD58"/>
  <c r="AD81" s="1"/>
  <c r="AC58"/>
  <c r="AC81" s="1"/>
  <c r="AB58"/>
  <c r="AB81" s="1"/>
  <c r="AA58"/>
  <c r="AA81" s="1"/>
  <c r="Z58"/>
  <c r="Z81" s="1"/>
  <c r="Y58"/>
  <c r="Y81" s="1"/>
  <c r="X58"/>
  <c r="X81" s="1"/>
  <c r="W58"/>
  <c r="W81" s="1"/>
  <c r="V58"/>
  <c r="V81" s="1"/>
  <c r="T58"/>
  <c r="T81" s="1"/>
  <c r="S58"/>
  <c r="S81" s="1"/>
  <c r="R58"/>
  <c r="Q58"/>
  <c r="Q81" s="1"/>
  <c r="P58"/>
  <c r="P81" s="1"/>
  <c r="O58"/>
  <c r="O81" s="1"/>
  <c r="N58"/>
  <c r="N81" s="1"/>
  <c r="M58"/>
  <c r="M81" s="1"/>
  <c r="L58"/>
  <c r="L81" s="1"/>
  <c r="K58"/>
  <c r="K81" s="1"/>
  <c r="J58"/>
  <c r="J81" s="1"/>
  <c r="I58"/>
  <c r="I81" s="1"/>
  <c r="H58"/>
  <c r="H81" s="1"/>
  <c r="G58"/>
  <c r="G81" s="1"/>
  <c r="F58"/>
  <c r="F81" s="1"/>
  <c r="E58"/>
  <c r="E81" s="1"/>
  <c r="D58"/>
  <c r="D81" s="1"/>
  <c r="AL57"/>
  <c r="AL80" s="1"/>
  <c r="AK57"/>
  <c r="AK80" s="1"/>
  <c r="AN80" s="1"/>
  <c r="AI57"/>
  <c r="AI80" s="1"/>
  <c r="AH57"/>
  <c r="AH80" s="1"/>
  <c r="AG57"/>
  <c r="AG80" s="1"/>
  <c r="R80" s="1"/>
  <c r="AF57"/>
  <c r="AF80" s="1"/>
  <c r="AE57"/>
  <c r="AE80" s="1"/>
  <c r="AD57"/>
  <c r="AD80" s="1"/>
  <c r="AC57"/>
  <c r="AC80" s="1"/>
  <c r="AB57"/>
  <c r="AB80" s="1"/>
  <c r="AA57"/>
  <c r="AA80" s="1"/>
  <c r="Z57"/>
  <c r="Z80" s="1"/>
  <c r="Y57"/>
  <c r="Y80" s="1"/>
  <c r="X57"/>
  <c r="W57"/>
  <c r="W80" s="1"/>
  <c r="V57"/>
  <c r="V80" s="1"/>
  <c r="T57"/>
  <c r="T80" s="1"/>
  <c r="S57"/>
  <c r="S80" s="1"/>
  <c r="Q57"/>
  <c r="Q80" s="1"/>
  <c r="P57"/>
  <c r="P80" s="1"/>
  <c r="O57"/>
  <c r="O80" s="1"/>
  <c r="N57"/>
  <c r="N80" s="1"/>
  <c r="M57"/>
  <c r="M80" s="1"/>
  <c r="L57"/>
  <c r="L80" s="1"/>
  <c r="K57"/>
  <c r="K80" s="1"/>
  <c r="J57"/>
  <c r="J80" s="1"/>
  <c r="I57"/>
  <c r="I80" s="1"/>
  <c r="H57"/>
  <c r="H80" s="1"/>
  <c r="G57"/>
  <c r="G80" s="1"/>
  <c r="F57"/>
  <c r="F80" s="1"/>
  <c r="E57"/>
  <c r="E80" s="1"/>
  <c r="D57"/>
  <c r="AL56"/>
  <c r="AL79" s="1"/>
  <c r="AK56"/>
  <c r="AK79" s="1"/>
  <c r="AI56"/>
  <c r="AI79" s="1"/>
  <c r="AH56"/>
  <c r="AH79" s="1"/>
  <c r="AG56"/>
  <c r="AG79" s="1"/>
  <c r="AF56"/>
  <c r="AF79" s="1"/>
  <c r="AE56"/>
  <c r="AE79" s="1"/>
  <c r="AD56"/>
  <c r="AD79" s="1"/>
  <c r="AC56"/>
  <c r="AC79" s="1"/>
  <c r="AB56"/>
  <c r="AB79" s="1"/>
  <c r="AA56"/>
  <c r="AA79" s="1"/>
  <c r="Z56"/>
  <c r="Z79" s="1"/>
  <c r="Y56"/>
  <c r="Y79" s="1"/>
  <c r="X56"/>
  <c r="X79" s="1"/>
  <c r="W56"/>
  <c r="W79" s="1"/>
  <c r="V56"/>
  <c r="V79" s="1"/>
  <c r="T56"/>
  <c r="T79" s="1"/>
  <c r="S56"/>
  <c r="S79" s="1"/>
  <c r="R56"/>
  <c r="Q56"/>
  <c r="Q79" s="1"/>
  <c r="P56"/>
  <c r="P79" s="1"/>
  <c r="O56"/>
  <c r="O79" s="1"/>
  <c r="N56"/>
  <c r="N79" s="1"/>
  <c r="M56"/>
  <c r="M79" s="1"/>
  <c r="L56"/>
  <c r="L79" s="1"/>
  <c r="K56"/>
  <c r="K79" s="1"/>
  <c r="J56"/>
  <c r="J79" s="1"/>
  <c r="I56"/>
  <c r="I79" s="1"/>
  <c r="H56"/>
  <c r="H79" s="1"/>
  <c r="G56"/>
  <c r="G79" s="1"/>
  <c r="F56"/>
  <c r="F79" s="1"/>
  <c r="E56"/>
  <c r="E79" s="1"/>
  <c r="D56"/>
  <c r="D79" s="1"/>
  <c r="AL55"/>
  <c r="AL78" s="1"/>
  <c r="AK55"/>
  <c r="AK78" s="1"/>
  <c r="AI55"/>
  <c r="AI78" s="1"/>
  <c r="AH55"/>
  <c r="AH78" s="1"/>
  <c r="AG55"/>
  <c r="AG78" s="1"/>
  <c r="R78" s="1"/>
  <c r="AF55"/>
  <c r="AF78" s="1"/>
  <c r="AE55"/>
  <c r="AE78" s="1"/>
  <c r="AD55"/>
  <c r="AD78" s="1"/>
  <c r="AC55"/>
  <c r="AC78" s="1"/>
  <c r="AB55"/>
  <c r="AB78" s="1"/>
  <c r="AA55"/>
  <c r="AA78" s="1"/>
  <c r="Z55"/>
  <c r="Z78" s="1"/>
  <c r="Y55"/>
  <c r="Y78" s="1"/>
  <c r="X55"/>
  <c r="X78" s="1"/>
  <c r="W55"/>
  <c r="W78" s="1"/>
  <c r="V55"/>
  <c r="V78" s="1"/>
  <c r="T55"/>
  <c r="T78" s="1"/>
  <c r="S55"/>
  <c r="S78" s="1"/>
  <c r="Q55"/>
  <c r="Q78" s="1"/>
  <c r="P55"/>
  <c r="P78" s="1"/>
  <c r="O55"/>
  <c r="O78" s="1"/>
  <c r="N55"/>
  <c r="N78" s="1"/>
  <c r="M55"/>
  <c r="M78" s="1"/>
  <c r="L55"/>
  <c r="L78" s="1"/>
  <c r="K55"/>
  <c r="K78" s="1"/>
  <c r="J55"/>
  <c r="J78" s="1"/>
  <c r="I55"/>
  <c r="I78" s="1"/>
  <c r="H55"/>
  <c r="H78" s="1"/>
  <c r="G55"/>
  <c r="G78" s="1"/>
  <c r="F55"/>
  <c r="F78" s="1"/>
  <c r="E55"/>
  <c r="E78" s="1"/>
  <c r="D55"/>
  <c r="D78" s="1"/>
  <c r="AL54"/>
  <c r="AL77" s="1"/>
  <c r="AK54"/>
  <c r="AK77" s="1"/>
  <c r="AI54"/>
  <c r="AI77" s="1"/>
  <c r="AH54"/>
  <c r="AH77" s="1"/>
  <c r="AG54"/>
  <c r="AF54"/>
  <c r="AF77" s="1"/>
  <c r="AE54"/>
  <c r="AE77" s="1"/>
  <c r="AD54"/>
  <c r="AD77" s="1"/>
  <c r="AC54"/>
  <c r="AC77" s="1"/>
  <c r="AB54"/>
  <c r="AB77" s="1"/>
  <c r="AA54"/>
  <c r="AA77" s="1"/>
  <c r="Z54"/>
  <c r="Z77" s="1"/>
  <c r="Y54"/>
  <c r="Y77" s="1"/>
  <c r="X54"/>
  <c r="X77" s="1"/>
  <c r="W54"/>
  <c r="W77" s="1"/>
  <c r="V54"/>
  <c r="V77" s="1"/>
  <c r="T54"/>
  <c r="T77" s="1"/>
  <c r="S54"/>
  <c r="S77" s="1"/>
  <c r="Q54"/>
  <c r="Q77" s="1"/>
  <c r="P54"/>
  <c r="P77" s="1"/>
  <c r="O54"/>
  <c r="O77" s="1"/>
  <c r="N54"/>
  <c r="N77" s="1"/>
  <c r="M54"/>
  <c r="M77" s="1"/>
  <c r="L54"/>
  <c r="L77" s="1"/>
  <c r="K54"/>
  <c r="K77" s="1"/>
  <c r="J54"/>
  <c r="J77" s="1"/>
  <c r="I54"/>
  <c r="I77" s="1"/>
  <c r="H54"/>
  <c r="H77" s="1"/>
  <c r="G54"/>
  <c r="G77" s="1"/>
  <c r="F54"/>
  <c r="F77" s="1"/>
  <c r="E54"/>
  <c r="E77" s="1"/>
  <c r="D54"/>
  <c r="D77" s="1"/>
  <c r="AL53"/>
  <c r="AL76" s="1"/>
  <c r="AK53"/>
  <c r="AK76" s="1"/>
  <c r="AI53"/>
  <c r="AI76" s="1"/>
  <c r="AH53"/>
  <c r="AG53"/>
  <c r="AG76" s="1"/>
  <c r="AF53"/>
  <c r="AF76" s="1"/>
  <c r="AE53"/>
  <c r="AE76" s="1"/>
  <c r="AD53"/>
  <c r="AD76" s="1"/>
  <c r="AC53"/>
  <c r="AC76" s="1"/>
  <c r="AB53"/>
  <c r="AB76" s="1"/>
  <c r="AA53"/>
  <c r="AA76" s="1"/>
  <c r="Z53"/>
  <c r="Z76" s="1"/>
  <c r="Y53"/>
  <c r="Y76" s="1"/>
  <c r="X53"/>
  <c r="X76" s="1"/>
  <c r="W53"/>
  <c r="W76" s="1"/>
  <c r="V53"/>
  <c r="V76" s="1"/>
  <c r="T53"/>
  <c r="T76" s="1"/>
  <c r="S53"/>
  <c r="S76" s="1"/>
  <c r="Q53"/>
  <c r="Q76" s="1"/>
  <c r="P53"/>
  <c r="P76" s="1"/>
  <c r="O53"/>
  <c r="O76" s="1"/>
  <c r="N53"/>
  <c r="N76" s="1"/>
  <c r="M53"/>
  <c r="M76" s="1"/>
  <c r="L53"/>
  <c r="L76" s="1"/>
  <c r="K53"/>
  <c r="K76" s="1"/>
  <c r="J53"/>
  <c r="J76" s="1"/>
  <c r="I53"/>
  <c r="I76" s="1"/>
  <c r="H53"/>
  <c r="H76" s="1"/>
  <c r="G53"/>
  <c r="G76" s="1"/>
  <c r="F53"/>
  <c r="F76" s="1"/>
  <c r="E53"/>
  <c r="E76" s="1"/>
  <c r="D53"/>
  <c r="D76" s="1"/>
  <c r="AL52"/>
  <c r="AL75" s="1"/>
  <c r="AK52"/>
  <c r="AK75" s="1"/>
  <c r="AN75" s="1"/>
  <c r="AI52"/>
  <c r="AI75" s="1"/>
  <c r="AH52"/>
  <c r="AH75" s="1"/>
  <c r="AG52"/>
  <c r="AG75" s="1"/>
  <c r="AF52"/>
  <c r="AF75" s="1"/>
  <c r="AE52"/>
  <c r="AE75" s="1"/>
  <c r="AD52"/>
  <c r="AD75" s="1"/>
  <c r="AC52"/>
  <c r="AC75" s="1"/>
  <c r="AB52"/>
  <c r="AB75" s="1"/>
  <c r="AA52"/>
  <c r="AA75" s="1"/>
  <c r="Z52"/>
  <c r="Z75" s="1"/>
  <c r="Y52"/>
  <c r="Y75" s="1"/>
  <c r="X52"/>
  <c r="X75" s="1"/>
  <c r="W52"/>
  <c r="W75" s="1"/>
  <c r="V52"/>
  <c r="V75" s="1"/>
  <c r="T52"/>
  <c r="T75" s="1"/>
  <c r="S52"/>
  <c r="S75" s="1"/>
  <c r="Q52"/>
  <c r="Q75" s="1"/>
  <c r="P52"/>
  <c r="P75" s="1"/>
  <c r="O52"/>
  <c r="O75" s="1"/>
  <c r="N52"/>
  <c r="N75" s="1"/>
  <c r="M52"/>
  <c r="M75" s="1"/>
  <c r="L52"/>
  <c r="L75" s="1"/>
  <c r="K52"/>
  <c r="K75" s="1"/>
  <c r="J52"/>
  <c r="J75" s="1"/>
  <c r="I52"/>
  <c r="I75" s="1"/>
  <c r="H52"/>
  <c r="H75" s="1"/>
  <c r="G52"/>
  <c r="G75" s="1"/>
  <c r="F52"/>
  <c r="F75" s="1"/>
  <c r="E52"/>
  <c r="E75" s="1"/>
  <c r="D52"/>
  <c r="D75" s="1"/>
  <c r="AL51"/>
  <c r="AL74" s="1"/>
  <c r="AK51"/>
  <c r="AK74" s="1"/>
  <c r="AI51"/>
  <c r="AH51"/>
  <c r="AH74" s="1"/>
  <c r="AG51"/>
  <c r="AF51"/>
  <c r="AF74" s="1"/>
  <c r="AE51"/>
  <c r="AE74" s="1"/>
  <c r="AD51"/>
  <c r="AD74" s="1"/>
  <c r="AC51"/>
  <c r="AC74" s="1"/>
  <c r="AB51"/>
  <c r="AB74" s="1"/>
  <c r="AA51"/>
  <c r="AA74" s="1"/>
  <c r="Z51"/>
  <c r="Z74" s="1"/>
  <c r="Y51"/>
  <c r="Y74" s="1"/>
  <c r="X51"/>
  <c r="X74" s="1"/>
  <c r="W51"/>
  <c r="W74" s="1"/>
  <c r="V51"/>
  <c r="V74" s="1"/>
  <c r="T51"/>
  <c r="T74" s="1"/>
  <c r="S51"/>
  <c r="S74" s="1"/>
  <c r="Q51"/>
  <c r="Q74" s="1"/>
  <c r="P51"/>
  <c r="P74" s="1"/>
  <c r="O51"/>
  <c r="O74" s="1"/>
  <c r="N51"/>
  <c r="N74" s="1"/>
  <c r="M51"/>
  <c r="M74" s="1"/>
  <c r="L51"/>
  <c r="L74" s="1"/>
  <c r="K51"/>
  <c r="K74" s="1"/>
  <c r="J51"/>
  <c r="J74" s="1"/>
  <c r="I51"/>
  <c r="I74" s="1"/>
  <c r="H51"/>
  <c r="H74" s="1"/>
  <c r="G51"/>
  <c r="G74" s="1"/>
  <c r="F51"/>
  <c r="F74" s="1"/>
  <c r="E51"/>
  <c r="E74" s="1"/>
  <c r="D51"/>
  <c r="D74" s="1"/>
  <c r="AL62" i="6"/>
  <c r="AL85" s="1"/>
  <c r="AK62"/>
  <c r="AK85" s="1"/>
  <c r="AN85" s="1"/>
  <c r="AI62"/>
  <c r="AI85" s="1"/>
  <c r="AH62"/>
  <c r="AH85" s="1"/>
  <c r="AG62"/>
  <c r="AG85" s="1"/>
  <c r="AF62"/>
  <c r="AF85" s="1"/>
  <c r="AE62"/>
  <c r="AE85" s="1"/>
  <c r="AD62"/>
  <c r="AD85" s="1"/>
  <c r="AC62"/>
  <c r="AC85" s="1"/>
  <c r="AB62"/>
  <c r="AB85" s="1"/>
  <c r="AA62"/>
  <c r="AA85" s="1"/>
  <c r="Z62"/>
  <c r="Z85" s="1"/>
  <c r="Y62"/>
  <c r="Y85" s="1"/>
  <c r="X62"/>
  <c r="X85" s="1"/>
  <c r="W62"/>
  <c r="W85" s="1"/>
  <c r="U85" s="1"/>
  <c r="V62"/>
  <c r="V85" s="1"/>
  <c r="T62"/>
  <c r="T85" s="1"/>
  <c r="S62"/>
  <c r="S85" s="1"/>
  <c r="R62"/>
  <c r="Q62"/>
  <c r="Q85" s="1"/>
  <c r="P62"/>
  <c r="P85" s="1"/>
  <c r="O62"/>
  <c r="O85" s="1"/>
  <c r="N62"/>
  <c r="N85" s="1"/>
  <c r="M62"/>
  <c r="M85" s="1"/>
  <c r="L62"/>
  <c r="L85" s="1"/>
  <c r="K62"/>
  <c r="K85" s="1"/>
  <c r="J62"/>
  <c r="J85" s="1"/>
  <c r="I62"/>
  <c r="I85" s="1"/>
  <c r="H62"/>
  <c r="H85" s="1"/>
  <c r="G62"/>
  <c r="G85" s="1"/>
  <c r="F62"/>
  <c r="F85" s="1"/>
  <c r="E62"/>
  <c r="E85" s="1"/>
  <c r="D62"/>
  <c r="D85" s="1"/>
  <c r="AL61"/>
  <c r="AL84" s="1"/>
  <c r="AK61"/>
  <c r="AK84" s="1"/>
  <c r="AN84" s="1"/>
  <c r="AI61"/>
  <c r="AI84" s="1"/>
  <c r="AH61"/>
  <c r="AH84" s="1"/>
  <c r="AG61"/>
  <c r="AG84" s="1"/>
  <c r="AF61"/>
  <c r="AF84" s="1"/>
  <c r="AE61"/>
  <c r="AE84" s="1"/>
  <c r="AD61"/>
  <c r="AD84" s="1"/>
  <c r="AC61"/>
  <c r="AC84" s="1"/>
  <c r="AB61"/>
  <c r="AB84" s="1"/>
  <c r="AA61"/>
  <c r="AA84" s="1"/>
  <c r="Z61"/>
  <c r="Z84" s="1"/>
  <c r="Y61"/>
  <c r="Y84" s="1"/>
  <c r="X61"/>
  <c r="X84" s="1"/>
  <c r="W61"/>
  <c r="W84" s="1"/>
  <c r="V61"/>
  <c r="V84" s="1"/>
  <c r="T61"/>
  <c r="T84" s="1"/>
  <c r="S61"/>
  <c r="S84" s="1"/>
  <c r="Q61"/>
  <c r="Q84" s="1"/>
  <c r="P61"/>
  <c r="P84" s="1"/>
  <c r="O61"/>
  <c r="O84" s="1"/>
  <c r="N61"/>
  <c r="N84" s="1"/>
  <c r="M61"/>
  <c r="M84" s="1"/>
  <c r="L61"/>
  <c r="L84" s="1"/>
  <c r="K61"/>
  <c r="K84" s="1"/>
  <c r="J61"/>
  <c r="J84" s="1"/>
  <c r="I61"/>
  <c r="I84" s="1"/>
  <c r="H61"/>
  <c r="H84" s="1"/>
  <c r="G61"/>
  <c r="G84" s="1"/>
  <c r="F61"/>
  <c r="F84" s="1"/>
  <c r="E61"/>
  <c r="E84" s="1"/>
  <c r="D61"/>
  <c r="D84" s="1"/>
  <c r="AL60"/>
  <c r="AL83" s="1"/>
  <c r="AK60"/>
  <c r="AK83" s="1"/>
  <c r="AI60"/>
  <c r="AI83" s="1"/>
  <c r="AH60"/>
  <c r="AH83" s="1"/>
  <c r="AG60"/>
  <c r="AG83" s="1"/>
  <c r="AF60"/>
  <c r="AF83" s="1"/>
  <c r="AE60"/>
  <c r="AE83" s="1"/>
  <c r="AD60"/>
  <c r="AD83" s="1"/>
  <c r="AC60"/>
  <c r="AC83" s="1"/>
  <c r="AB60"/>
  <c r="AB83" s="1"/>
  <c r="AA60"/>
  <c r="AA83" s="1"/>
  <c r="Z60"/>
  <c r="Z83" s="1"/>
  <c r="Y60"/>
  <c r="Y83" s="1"/>
  <c r="X60"/>
  <c r="X83" s="1"/>
  <c r="W60"/>
  <c r="W83" s="1"/>
  <c r="V60"/>
  <c r="V83" s="1"/>
  <c r="T60"/>
  <c r="T83" s="1"/>
  <c r="S60"/>
  <c r="S83" s="1"/>
  <c r="Q60"/>
  <c r="Q83" s="1"/>
  <c r="P60"/>
  <c r="P83" s="1"/>
  <c r="O60"/>
  <c r="O83" s="1"/>
  <c r="N60"/>
  <c r="N83" s="1"/>
  <c r="M60"/>
  <c r="M83" s="1"/>
  <c r="L60"/>
  <c r="L83" s="1"/>
  <c r="K60"/>
  <c r="K83" s="1"/>
  <c r="J60"/>
  <c r="J83" s="1"/>
  <c r="I60"/>
  <c r="I83" s="1"/>
  <c r="H60"/>
  <c r="H83" s="1"/>
  <c r="G60"/>
  <c r="G83" s="1"/>
  <c r="F60"/>
  <c r="F83" s="1"/>
  <c r="E60"/>
  <c r="E83" s="1"/>
  <c r="D60"/>
  <c r="D83" s="1"/>
  <c r="AL59"/>
  <c r="AL82" s="1"/>
  <c r="AK59"/>
  <c r="AK82" s="1"/>
  <c r="AI59"/>
  <c r="AI82" s="1"/>
  <c r="AH59"/>
  <c r="AH82" s="1"/>
  <c r="AG59"/>
  <c r="AG82" s="1"/>
  <c r="AF59"/>
  <c r="AF82" s="1"/>
  <c r="AE59"/>
  <c r="AE82" s="1"/>
  <c r="AD59"/>
  <c r="AD82" s="1"/>
  <c r="AC59"/>
  <c r="AC82" s="1"/>
  <c r="AB59"/>
  <c r="AB82" s="1"/>
  <c r="AA59"/>
  <c r="AA82" s="1"/>
  <c r="Z59"/>
  <c r="Z82" s="1"/>
  <c r="Y59"/>
  <c r="Y82" s="1"/>
  <c r="X59"/>
  <c r="X82" s="1"/>
  <c r="W59"/>
  <c r="W82" s="1"/>
  <c r="V59"/>
  <c r="V82" s="1"/>
  <c r="T59"/>
  <c r="T82" s="1"/>
  <c r="S59"/>
  <c r="S82" s="1"/>
  <c r="Q59"/>
  <c r="Q82" s="1"/>
  <c r="P59"/>
  <c r="P82" s="1"/>
  <c r="O59"/>
  <c r="O82" s="1"/>
  <c r="N59"/>
  <c r="N82" s="1"/>
  <c r="M59"/>
  <c r="M82" s="1"/>
  <c r="L59"/>
  <c r="L82" s="1"/>
  <c r="K59"/>
  <c r="K82" s="1"/>
  <c r="J59"/>
  <c r="J82" s="1"/>
  <c r="I59"/>
  <c r="I82" s="1"/>
  <c r="H59"/>
  <c r="H82" s="1"/>
  <c r="G59"/>
  <c r="G82" s="1"/>
  <c r="F59"/>
  <c r="F82" s="1"/>
  <c r="E59"/>
  <c r="E82" s="1"/>
  <c r="D59"/>
  <c r="D82" s="1"/>
  <c r="AL58"/>
  <c r="AL81" s="1"/>
  <c r="AK58"/>
  <c r="AK81" s="1"/>
  <c r="AI58"/>
  <c r="AI81" s="1"/>
  <c r="AH58"/>
  <c r="AH81" s="1"/>
  <c r="AG58"/>
  <c r="AF58"/>
  <c r="AF81" s="1"/>
  <c r="AE58"/>
  <c r="AE81" s="1"/>
  <c r="AD58"/>
  <c r="AD81" s="1"/>
  <c r="AC58"/>
  <c r="AC81" s="1"/>
  <c r="AB58"/>
  <c r="AB81" s="1"/>
  <c r="AA58"/>
  <c r="AA81" s="1"/>
  <c r="Z58"/>
  <c r="Z81" s="1"/>
  <c r="Y58"/>
  <c r="Y81" s="1"/>
  <c r="X58"/>
  <c r="X81" s="1"/>
  <c r="W58"/>
  <c r="W81" s="1"/>
  <c r="V58"/>
  <c r="V81" s="1"/>
  <c r="T58"/>
  <c r="T81" s="1"/>
  <c r="S58"/>
  <c r="S81" s="1"/>
  <c r="Q58"/>
  <c r="Q81" s="1"/>
  <c r="P58"/>
  <c r="P81" s="1"/>
  <c r="O58"/>
  <c r="O81" s="1"/>
  <c r="N58"/>
  <c r="N81" s="1"/>
  <c r="M58"/>
  <c r="M81" s="1"/>
  <c r="L58"/>
  <c r="L81" s="1"/>
  <c r="K58"/>
  <c r="K81" s="1"/>
  <c r="J58"/>
  <c r="J81" s="1"/>
  <c r="I58"/>
  <c r="I81" s="1"/>
  <c r="H58"/>
  <c r="H81" s="1"/>
  <c r="G58"/>
  <c r="G81" s="1"/>
  <c r="F58"/>
  <c r="F81" s="1"/>
  <c r="E58"/>
  <c r="E81" s="1"/>
  <c r="D58"/>
  <c r="D81" s="1"/>
  <c r="AL57"/>
  <c r="AL80" s="1"/>
  <c r="AK57"/>
  <c r="AK80" s="1"/>
  <c r="AI57"/>
  <c r="AI80" s="1"/>
  <c r="AH57"/>
  <c r="AG57"/>
  <c r="AG80" s="1"/>
  <c r="AF57"/>
  <c r="AF80" s="1"/>
  <c r="AE57"/>
  <c r="AE80" s="1"/>
  <c r="AD57"/>
  <c r="AD80" s="1"/>
  <c r="AC57"/>
  <c r="AC80" s="1"/>
  <c r="AB57"/>
  <c r="AB80" s="1"/>
  <c r="AA57"/>
  <c r="AA80" s="1"/>
  <c r="Z57"/>
  <c r="Z80" s="1"/>
  <c r="Y57"/>
  <c r="Y80" s="1"/>
  <c r="X57"/>
  <c r="X80" s="1"/>
  <c r="W57"/>
  <c r="W80" s="1"/>
  <c r="V57"/>
  <c r="V80" s="1"/>
  <c r="T57"/>
  <c r="T80" s="1"/>
  <c r="S57"/>
  <c r="S80" s="1"/>
  <c r="Q57"/>
  <c r="Q80" s="1"/>
  <c r="P57"/>
  <c r="P80" s="1"/>
  <c r="O57"/>
  <c r="O80" s="1"/>
  <c r="N57"/>
  <c r="N80" s="1"/>
  <c r="M57"/>
  <c r="M80" s="1"/>
  <c r="L57"/>
  <c r="L80" s="1"/>
  <c r="K57"/>
  <c r="K80" s="1"/>
  <c r="J57"/>
  <c r="J80" s="1"/>
  <c r="I57"/>
  <c r="I80" s="1"/>
  <c r="H57"/>
  <c r="H80" s="1"/>
  <c r="G57"/>
  <c r="G80" s="1"/>
  <c r="F57"/>
  <c r="F80" s="1"/>
  <c r="E57"/>
  <c r="E80" s="1"/>
  <c r="D57"/>
  <c r="D80" s="1"/>
  <c r="AL56"/>
  <c r="AL79" s="1"/>
  <c r="AK56"/>
  <c r="AK79" s="1"/>
  <c r="AI56"/>
  <c r="AI79" s="1"/>
  <c r="AH56"/>
  <c r="AH79" s="1"/>
  <c r="AG56"/>
  <c r="AG79" s="1"/>
  <c r="AF56"/>
  <c r="AF79" s="1"/>
  <c r="AE56"/>
  <c r="AE79" s="1"/>
  <c r="AD56"/>
  <c r="AD79" s="1"/>
  <c r="AC56"/>
  <c r="AC79" s="1"/>
  <c r="AB56"/>
  <c r="AB79" s="1"/>
  <c r="AA56"/>
  <c r="AA79" s="1"/>
  <c r="Z56"/>
  <c r="Z79" s="1"/>
  <c r="Y56"/>
  <c r="Y79" s="1"/>
  <c r="X56"/>
  <c r="X79" s="1"/>
  <c r="W56"/>
  <c r="W79" s="1"/>
  <c r="V56"/>
  <c r="V79" s="1"/>
  <c r="T56"/>
  <c r="T79" s="1"/>
  <c r="S56"/>
  <c r="S79" s="1"/>
  <c r="R56"/>
  <c r="Q56"/>
  <c r="Q79" s="1"/>
  <c r="P56"/>
  <c r="P79" s="1"/>
  <c r="O56"/>
  <c r="O79" s="1"/>
  <c r="N56"/>
  <c r="N79" s="1"/>
  <c r="M56"/>
  <c r="M79" s="1"/>
  <c r="L56"/>
  <c r="L79" s="1"/>
  <c r="K56"/>
  <c r="K79" s="1"/>
  <c r="J56"/>
  <c r="J79" s="1"/>
  <c r="I56"/>
  <c r="I79" s="1"/>
  <c r="H56"/>
  <c r="H79" s="1"/>
  <c r="G56"/>
  <c r="G79" s="1"/>
  <c r="F56"/>
  <c r="F79" s="1"/>
  <c r="E56"/>
  <c r="E79" s="1"/>
  <c r="D56"/>
  <c r="D79" s="1"/>
  <c r="AL55"/>
  <c r="AL78" s="1"/>
  <c r="AK55"/>
  <c r="AK78" s="1"/>
  <c r="AN78" s="1"/>
  <c r="AI55"/>
  <c r="AI78" s="1"/>
  <c r="AH55"/>
  <c r="AH78" s="1"/>
  <c r="AG55"/>
  <c r="AG78" s="1"/>
  <c r="AF55"/>
  <c r="AF78" s="1"/>
  <c r="AE55"/>
  <c r="AE78" s="1"/>
  <c r="AD55"/>
  <c r="AD78" s="1"/>
  <c r="AC55"/>
  <c r="AC78" s="1"/>
  <c r="AB55"/>
  <c r="AB78" s="1"/>
  <c r="AA55"/>
  <c r="AA78" s="1"/>
  <c r="Z55"/>
  <c r="Z78" s="1"/>
  <c r="Y55"/>
  <c r="Y78" s="1"/>
  <c r="X55"/>
  <c r="X78" s="1"/>
  <c r="W55"/>
  <c r="W78" s="1"/>
  <c r="V55"/>
  <c r="V78" s="1"/>
  <c r="T55"/>
  <c r="T78" s="1"/>
  <c r="S55"/>
  <c r="S78" s="1"/>
  <c r="Q55"/>
  <c r="Q78" s="1"/>
  <c r="P55"/>
  <c r="P78" s="1"/>
  <c r="O55"/>
  <c r="O78" s="1"/>
  <c r="N55"/>
  <c r="N78" s="1"/>
  <c r="M55"/>
  <c r="M78" s="1"/>
  <c r="L55"/>
  <c r="L78" s="1"/>
  <c r="K55"/>
  <c r="K78" s="1"/>
  <c r="J55"/>
  <c r="J78" s="1"/>
  <c r="I55"/>
  <c r="I78" s="1"/>
  <c r="H55"/>
  <c r="H78" s="1"/>
  <c r="G55"/>
  <c r="G78" s="1"/>
  <c r="F55"/>
  <c r="F78" s="1"/>
  <c r="E55"/>
  <c r="E78" s="1"/>
  <c r="D55"/>
  <c r="D78" s="1"/>
  <c r="AL54"/>
  <c r="AL77" s="1"/>
  <c r="AK54"/>
  <c r="AK77" s="1"/>
  <c r="AI54"/>
  <c r="AI77" s="1"/>
  <c r="AH54"/>
  <c r="AH77" s="1"/>
  <c r="AG54"/>
  <c r="AF54"/>
  <c r="AF77" s="1"/>
  <c r="AE54"/>
  <c r="AE77" s="1"/>
  <c r="AD54"/>
  <c r="AD77" s="1"/>
  <c r="AC54"/>
  <c r="AC77" s="1"/>
  <c r="AB54"/>
  <c r="AB77" s="1"/>
  <c r="AA54"/>
  <c r="AA77" s="1"/>
  <c r="Z54"/>
  <c r="Z77" s="1"/>
  <c r="Y54"/>
  <c r="Y77" s="1"/>
  <c r="X54"/>
  <c r="X77" s="1"/>
  <c r="W54"/>
  <c r="W77" s="1"/>
  <c r="V54"/>
  <c r="V77" s="1"/>
  <c r="T54"/>
  <c r="T77" s="1"/>
  <c r="S54"/>
  <c r="S77" s="1"/>
  <c r="Q54"/>
  <c r="Q77" s="1"/>
  <c r="P54"/>
  <c r="P77" s="1"/>
  <c r="O54"/>
  <c r="O77" s="1"/>
  <c r="N54"/>
  <c r="N77" s="1"/>
  <c r="M54"/>
  <c r="M77" s="1"/>
  <c r="L54"/>
  <c r="L77" s="1"/>
  <c r="K54"/>
  <c r="K77" s="1"/>
  <c r="J54"/>
  <c r="J77" s="1"/>
  <c r="I54"/>
  <c r="I77" s="1"/>
  <c r="H54"/>
  <c r="H77" s="1"/>
  <c r="G54"/>
  <c r="G77" s="1"/>
  <c r="F54"/>
  <c r="F77" s="1"/>
  <c r="E54"/>
  <c r="E77" s="1"/>
  <c r="D54"/>
  <c r="D77" s="1"/>
  <c r="AL53"/>
  <c r="AL76" s="1"/>
  <c r="AK53"/>
  <c r="AK76" s="1"/>
  <c r="AN76" s="1"/>
  <c r="AI53"/>
  <c r="AI76" s="1"/>
  <c r="AH53"/>
  <c r="AH76" s="1"/>
  <c r="AG53"/>
  <c r="AG76" s="1"/>
  <c r="AF53"/>
  <c r="AF76" s="1"/>
  <c r="AE53"/>
  <c r="AE76" s="1"/>
  <c r="AD53"/>
  <c r="AD76" s="1"/>
  <c r="AC53"/>
  <c r="AC76" s="1"/>
  <c r="AB53"/>
  <c r="AB76" s="1"/>
  <c r="AA53"/>
  <c r="AA76" s="1"/>
  <c r="Z53"/>
  <c r="Z76" s="1"/>
  <c r="Y53"/>
  <c r="Y76" s="1"/>
  <c r="X53"/>
  <c r="X76" s="1"/>
  <c r="W53"/>
  <c r="W76" s="1"/>
  <c r="V53"/>
  <c r="T53"/>
  <c r="T76" s="1"/>
  <c r="S53"/>
  <c r="S76" s="1"/>
  <c r="R53"/>
  <c r="Q53"/>
  <c r="Q76" s="1"/>
  <c r="P53"/>
  <c r="P76" s="1"/>
  <c r="O53"/>
  <c r="O76" s="1"/>
  <c r="N53"/>
  <c r="N76" s="1"/>
  <c r="M53"/>
  <c r="M76" s="1"/>
  <c r="L53"/>
  <c r="L76" s="1"/>
  <c r="K53"/>
  <c r="K76" s="1"/>
  <c r="J53"/>
  <c r="J76" s="1"/>
  <c r="I53"/>
  <c r="I76" s="1"/>
  <c r="H53"/>
  <c r="H76" s="1"/>
  <c r="G53"/>
  <c r="G76" s="1"/>
  <c r="F53"/>
  <c r="F76" s="1"/>
  <c r="E53"/>
  <c r="E76" s="1"/>
  <c r="D53"/>
  <c r="D76" s="1"/>
  <c r="AL52"/>
  <c r="AL75" s="1"/>
  <c r="AK52"/>
  <c r="AI52"/>
  <c r="AI75" s="1"/>
  <c r="AH52"/>
  <c r="AH75" s="1"/>
  <c r="AG52"/>
  <c r="AG75" s="1"/>
  <c r="R75" s="1"/>
  <c r="AF52"/>
  <c r="AF75" s="1"/>
  <c r="AE52"/>
  <c r="AE75" s="1"/>
  <c r="AD52"/>
  <c r="AD75" s="1"/>
  <c r="AC52"/>
  <c r="AC75" s="1"/>
  <c r="AB52"/>
  <c r="AB75" s="1"/>
  <c r="AA52"/>
  <c r="AA75" s="1"/>
  <c r="Z52"/>
  <c r="Z75" s="1"/>
  <c r="Y52"/>
  <c r="Y75" s="1"/>
  <c r="X52"/>
  <c r="X75" s="1"/>
  <c r="W52"/>
  <c r="W75" s="1"/>
  <c r="V52"/>
  <c r="V75" s="1"/>
  <c r="T52"/>
  <c r="T75" s="1"/>
  <c r="S52"/>
  <c r="S75" s="1"/>
  <c r="Q52"/>
  <c r="Q75" s="1"/>
  <c r="P52"/>
  <c r="P75" s="1"/>
  <c r="O52"/>
  <c r="O75" s="1"/>
  <c r="N52"/>
  <c r="N75" s="1"/>
  <c r="M52"/>
  <c r="M75" s="1"/>
  <c r="L52"/>
  <c r="L75" s="1"/>
  <c r="K52"/>
  <c r="K75" s="1"/>
  <c r="J52"/>
  <c r="J75" s="1"/>
  <c r="I52"/>
  <c r="I75" s="1"/>
  <c r="H52"/>
  <c r="H75" s="1"/>
  <c r="G52"/>
  <c r="G75" s="1"/>
  <c r="F52"/>
  <c r="F75" s="1"/>
  <c r="E52"/>
  <c r="E75" s="1"/>
  <c r="D52"/>
  <c r="D75" s="1"/>
  <c r="AL51"/>
  <c r="AK51"/>
  <c r="AK74" s="1"/>
  <c r="AI51"/>
  <c r="AI74" s="1"/>
  <c r="AH51"/>
  <c r="AH74" s="1"/>
  <c r="AG51"/>
  <c r="AG74" s="1"/>
  <c r="AF51"/>
  <c r="AF74" s="1"/>
  <c r="AE51"/>
  <c r="AE74" s="1"/>
  <c r="AD51"/>
  <c r="AD74" s="1"/>
  <c r="AC51"/>
  <c r="AC74" s="1"/>
  <c r="AB51"/>
  <c r="AB74" s="1"/>
  <c r="AA51"/>
  <c r="AA74" s="1"/>
  <c r="Z51"/>
  <c r="Z74" s="1"/>
  <c r="Y51"/>
  <c r="Y74" s="1"/>
  <c r="X51"/>
  <c r="X74" s="1"/>
  <c r="W51"/>
  <c r="V51"/>
  <c r="V74" s="1"/>
  <c r="U51"/>
  <c r="T51"/>
  <c r="T74" s="1"/>
  <c r="S51"/>
  <c r="S74" s="1"/>
  <c r="R51"/>
  <c r="Q51"/>
  <c r="Q74" s="1"/>
  <c r="P51"/>
  <c r="P74" s="1"/>
  <c r="O51"/>
  <c r="O74" s="1"/>
  <c r="N51"/>
  <c r="N74" s="1"/>
  <c r="M51"/>
  <c r="M74" s="1"/>
  <c r="L51"/>
  <c r="L74" s="1"/>
  <c r="K51"/>
  <c r="K74" s="1"/>
  <c r="J51"/>
  <c r="J74" s="1"/>
  <c r="I51"/>
  <c r="I74" s="1"/>
  <c r="H51"/>
  <c r="H74" s="1"/>
  <c r="G51"/>
  <c r="G74" s="1"/>
  <c r="F51"/>
  <c r="F74" s="1"/>
  <c r="E51"/>
  <c r="E74" s="1"/>
  <c r="D51"/>
  <c r="D74" s="1"/>
  <c r="AL62" i="5"/>
  <c r="AL85" s="1"/>
  <c r="AK62"/>
  <c r="AK85" s="1"/>
  <c r="AI62"/>
  <c r="AI85" s="1"/>
  <c r="AH62"/>
  <c r="AH85" s="1"/>
  <c r="AG62"/>
  <c r="AG85" s="1"/>
  <c r="AF62"/>
  <c r="AF85" s="1"/>
  <c r="AE62"/>
  <c r="AE85" s="1"/>
  <c r="AD62"/>
  <c r="AD85" s="1"/>
  <c r="AC62"/>
  <c r="AC85" s="1"/>
  <c r="AB62"/>
  <c r="AB85" s="1"/>
  <c r="AA62"/>
  <c r="AA85" s="1"/>
  <c r="Z62"/>
  <c r="Z85" s="1"/>
  <c r="Y62"/>
  <c r="Y85" s="1"/>
  <c r="X62"/>
  <c r="X85" s="1"/>
  <c r="W62"/>
  <c r="W85" s="1"/>
  <c r="U85" s="1"/>
  <c r="V62"/>
  <c r="V85" s="1"/>
  <c r="T62"/>
  <c r="T85" s="1"/>
  <c r="S62"/>
  <c r="S85" s="1"/>
  <c r="R62"/>
  <c r="Q62"/>
  <c r="Q85" s="1"/>
  <c r="P62"/>
  <c r="P85" s="1"/>
  <c r="O62"/>
  <c r="O85" s="1"/>
  <c r="N62"/>
  <c r="N85" s="1"/>
  <c r="M62"/>
  <c r="M85" s="1"/>
  <c r="L62"/>
  <c r="L85" s="1"/>
  <c r="K62"/>
  <c r="K85" s="1"/>
  <c r="J62"/>
  <c r="J85" s="1"/>
  <c r="I62"/>
  <c r="I85" s="1"/>
  <c r="H62"/>
  <c r="H85" s="1"/>
  <c r="G62"/>
  <c r="G85" s="1"/>
  <c r="F62"/>
  <c r="F85" s="1"/>
  <c r="E62"/>
  <c r="E85" s="1"/>
  <c r="D62"/>
  <c r="D85" s="1"/>
  <c r="AL61"/>
  <c r="AL84" s="1"/>
  <c r="AK61"/>
  <c r="AK84" s="1"/>
  <c r="AN84" s="1"/>
  <c r="AI61"/>
  <c r="AI84" s="1"/>
  <c r="AH61"/>
  <c r="AH84" s="1"/>
  <c r="AG61"/>
  <c r="AG84" s="1"/>
  <c r="AF61"/>
  <c r="AF84" s="1"/>
  <c r="AE61"/>
  <c r="AE84" s="1"/>
  <c r="AD61"/>
  <c r="AD84" s="1"/>
  <c r="AC61"/>
  <c r="AC84" s="1"/>
  <c r="AB61"/>
  <c r="AB84" s="1"/>
  <c r="AA61"/>
  <c r="AA84" s="1"/>
  <c r="Z61"/>
  <c r="Z84" s="1"/>
  <c r="Y61"/>
  <c r="Y84" s="1"/>
  <c r="X61"/>
  <c r="W61"/>
  <c r="W84" s="1"/>
  <c r="V61"/>
  <c r="V84" s="1"/>
  <c r="T61"/>
  <c r="T84" s="1"/>
  <c r="S61"/>
  <c r="S84" s="1"/>
  <c r="Q61"/>
  <c r="Q84" s="1"/>
  <c r="P61"/>
  <c r="P84" s="1"/>
  <c r="O61"/>
  <c r="O84" s="1"/>
  <c r="N61"/>
  <c r="N84" s="1"/>
  <c r="M61"/>
  <c r="M84" s="1"/>
  <c r="L61"/>
  <c r="L84" s="1"/>
  <c r="K61"/>
  <c r="K84" s="1"/>
  <c r="J61"/>
  <c r="J84" s="1"/>
  <c r="I61"/>
  <c r="I84" s="1"/>
  <c r="H61"/>
  <c r="H84" s="1"/>
  <c r="G61"/>
  <c r="G84" s="1"/>
  <c r="F61"/>
  <c r="F84" s="1"/>
  <c r="E61"/>
  <c r="E84" s="1"/>
  <c r="D61"/>
  <c r="D84" s="1"/>
  <c r="AL60"/>
  <c r="AL83" s="1"/>
  <c r="AK60"/>
  <c r="AK83" s="1"/>
  <c r="AN83" s="1"/>
  <c r="AI60"/>
  <c r="AI83" s="1"/>
  <c r="AH60"/>
  <c r="AH83" s="1"/>
  <c r="AG60"/>
  <c r="AG83" s="1"/>
  <c r="AF60"/>
  <c r="AF83" s="1"/>
  <c r="AE60"/>
  <c r="AE83" s="1"/>
  <c r="AD60"/>
  <c r="AD83" s="1"/>
  <c r="AC60"/>
  <c r="AC83" s="1"/>
  <c r="AB60"/>
  <c r="AB83" s="1"/>
  <c r="AA60"/>
  <c r="AA83" s="1"/>
  <c r="Z60"/>
  <c r="Z83" s="1"/>
  <c r="Y60"/>
  <c r="Y83" s="1"/>
  <c r="X60"/>
  <c r="X83" s="1"/>
  <c r="W60"/>
  <c r="W83" s="1"/>
  <c r="V60"/>
  <c r="V83" s="1"/>
  <c r="T60"/>
  <c r="T83" s="1"/>
  <c r="S60"/>
  <c r="S83" s="1"/>
  <c r="R60"/>
  <c r="Q60"/>
  <c r="Q83" s="1"/>
  <c r="P60"/>
  <c r="P83" s="1"/>
  <c r="O60"/>
  <c r="O83" s="1"/>
  <c r="N60"/>
  <c r="N83" s="1"/>
  <c r="M60"/>
  <c r="M83" s="1"/>
  <c r="L60"/>
  <c r="L83" s="1"/>
  <c r="K60"/>
  <c r="K83" s="1"/>
  <c r="J60"/>
  <c r="J83" s="1"/>
  <c r="I60"/>
  <c r="I83" s="1"/>
  <c r="H60"/>
  <c r="H83" s="1"/>
  <c r="G60"/>
  <c r="G83" s="1"/>
  <c r="F60"/>
  <c r="F83" s="1"/>
  <c r="E60"/>
  <c r="E83" s="1"/>
  <c r="D60"/>
  <c r="AL59"/>
  <c r="AL82" s="1"/>
  <c r="AK59"/>
  <c r="AK82" s="1"/>
  <c r="AI59"/>
  <c r="AI82" s="1"/>
  <c r="AH59"/>
  <c r="AH82" s="1"/>
  <c r="AG59"/>
  <c r="AG82" s="1"/>
  <c r="R82" s="1"/>
  <c r="AF59"/>
  <c r="AF82" s="1"/>
  <c r="AE59"/>
  <c r="AE82" s="1"/>
  <c r="AD59"/>
  <c r="AD82" s="1"/>
  <c r="AC59"/>
  <c r="AC82" s="1"/>
  <c r="AB59"/>
  <c r="AB82" s="1"/>
  <c r="AA59"/>
  <c r="AA82" s="1"/>
  <c r="Z59"/>
  <c r="Z82" s="1"/>
  <c r="Y59"/>
  <c r="Y82" s="1"/>
  <c r="X59"/>
  <c r="W59"/>
  <c r="W82" s="1"/>
  <c r="V59"/>
  <c r="V82" s="1"/>
  <c r="T59"/>
  <c r="T82" s="1"/>
  <c r="S59"/>
  <c r="S82" s="1"/>
  <c r="Q59"/>
  <c r="Q82" s="1"/>
  <c r="P59"/>
  <c r="P82" s="1"/>
  <c r="O59"/>
  <c r="O82" s="1"/>
  <c r="N59"/>
  <c r="N82" s="1"/>
  <c r="M59"/>
  <c r="M82" s="1"/>
  <c r="L59"/>
  <c r="L82" s="1"/>
  <c r="K59"/>
  <c r="K82" s="1"/>
  <c r="J59"/>
  <c r="J82" s="1"/>
  <c r="I59"/>
  <c r="I82" s="1"/>
  <c r="H59"/>
  <c r="H82" s="1"/>
  <c r="G59"/>
  <c r="G82" s="1"/>
  <c r="F59"/>
  <c r="F82" s="1"/>
  <c r="E59"/>
  <c r="E82" s="1"/>
  <c r="D59"/>
  <c r="D82" s="1"/>
  <c r="AL58"/>
  <c r="AL81" s="1"/>
  <c r="AK58"/>
  <c r="AK81" s="1"/>
  <c r="AI58"/>
  <c r="AI81" s="1"/>
  <c r="AH58"/>
  <c r="AG58"/>
  <c r="AG81" s="1"/>
  <c r="AF58"/>
  <c r="AF81" s="1"/>
  <c r="AE58"/>
  <c r="AE81" s="1"/>
  <c r="AD58"/>
  <c r="AD81" s="1"/>
  <c r="AC58"/>
  <c r="AC81" s="1"/>
  <c r="AB58"/>
  <c r="AB81" s="1"/>
  <c r="AA58"/>
  <c r="AA81" s="1"/>
  <c r="Z58"/>
  <c r="Z81" s="1"/>
  <c r="Y58"/>
  <c r="Y81" s="1"/>
  <c r="X58"/>
  <c r="X81" s="1"/>
  <c r="W58"/>
  <c r="W81" s="1"/>
  <c r="V58"/>
  <c r="V81" s="1"/>
  <c r="T58"/>
  <c r="T81" s="1"/>
  <c r="S58"/>
  <c r="S81" s="1"/>
  <c r="Q58"/>
  <c r="Q81" s="1"/>
  <c r="P58"/>
  <c r="P81" s="1"/>
  <c r="O58"/>
  <c r="O81" s="1"/>
  <c r="N58"/>
  <c r="N81" s="1"/>
  <c r="M58"/>
  <c r="M81" s="1"/>
  <c r="L58"/>
  <c r="L81" s="1"/>
  <c r="K58"/>
  <c r="K81" s="1"/>
  <c r="J58"/>
  <c r="J81" s="1"/>
  <c r="I58"/>
  <c r="I81" s="1"/>
  <c r="H58"/>
  <c r="H81" s="1"/>
  <c r="G58"/>
  <c r="G81" s="1"/>
  <c r="F58"/>
  <c r="F81" s="1"/>
  <c r="E58"/>
  <c r="E81" s="1"/>
  <c r="D58"/>
  <c r="D81" s="1"/>
  <c r="AL57"/>
  <c r="AL80" s="1"/>
  <c r="AK57"/>
  <c r="AK80" s="1"/>
  <c r="AN80" s="1"/>
  <c r="AI57"/>
  <c r="AI80" s="1"/>
  <c r="AH57"/>
  <c r="AH80" s="1"/>
  <c r="AG57"/>
  <c r="AG80" s="1"/>
  <c r="R80" s="1"/>
  <c r="AF57"/>
  <c r="AF80" s="1"/>
  <c r="AE57"/>
  <c r="AE80" s="1"/>
  <c r="AD57"/>
  <c r="AD80" s="1"/>
  <c r="AC57"/>
  <c r="AC80" s="1"/>
  <c r="AB57"/>
  <c r="AB80" s="1"/>
  <c r="AA57"/>
  <c r="AA80" s="1"/>
  <c r="Z57"/>
  <c r="Z80" s="1"/>
  <c r="Y57"/>
  <c r="Y80" s="1"/>
  <c r="X57"/>
  <c r="W57"/>
  <c r="W80" s="1"/>
  <c r="V57"/>
  <c r="V80" s="1"/>
  <c r="T57"/>
  <c r="T80" s="1"/>
  <c r="S57"/>
  <c r="S80" s="1"/>
  <c r="R57"/>
  <c r="Q57"/>
  <c r="Q80" s="1"/>
  <c r="P57"/>
  <c r="P80" s="1"/>
  <c r="O57"/>
  <c r="O80" s="1"/>
  <c r="N57"/>
  <c r="N80" s="1"/>
  <c r="M57"/>
  <c r="M80" s="1"/>
  <c r="L57"/>
  <c r="L80" s="1"/>
  <c r="K57"/>
  <c r="K80" s="1"/>
  <c r="J57"/>
  <c r="J80" s="1"/>
  <c r="I57"/>
  <c r="I80" s="1"/>
  <c r="H57"/>
  <c r="H80" s="1"/>
  <c r="G57"/>
  <c r="G80" s="1"/>
  <c r="F57"/>
  <c r="F80" s="1"/>
  <c r="E57"/>
  <c r="E80" s="1"/>
  <c r="D57"/>
  <c r="D80" s="1"/>
  <c r="AL56"/>
  <c r="AL79" s="1"/>
  <c r="AK56"/>
  <c r="AK79" s="1"/>
  <c r="AN79" s="1"/>
  <c r="AI56"/>
  <c r="AI79" s="1"/>
  <c r="AH56"/>
  <c r="AH79" s="1"/>
  <c r="AG56"/>
  <c r="AG79" s="1"/>
  <c r="AF56"/>
  <c r="AF79" s="1"/>
  <c r="AE56"/>
  <c r="AE79" s="1"/>
  <c r="AD56"/>
  <c r="AD79" s="1"/>
  <c r="AC56"/>
  <c r="AC79" s="1"/>
  <c r="AB56"/>
  <c r="AB79" s="1"/>
  <c r="AA56"/>
  <c r="AA79" s="1"/>
  <c r="Z56"/>
  <c r="Y56"/>
  <c r="Y79" s="1"/>
  <c r="X56"/>
  <c r="X79" s="1"/>
  <c r="W56"/>
  <c r="W79" s="1"/>
  <c r="V56"/>
  <c r="V79" s="1"/>
  <c r="T56"/>
  <c r="T79" s="1"/>
  <c r="S56"/>
  <c r="S79" s="1"/>
  <c r="R56"/>
  <c r="Q56"/>
  <c r="Q79" s="1"/>
  <c r="P56"/>
  <c r="P79" s="1"/>
  <c r="O56"/>
  <c r="O79" s="1"/>
  <c r="N56"/>
  <c r="N79" s="1"/>
  <c r="M56"/>
  <c r="M79" s="1"/>
  <c r="L56"/>
  <c r="L79" s="1"/>
  <c r="K56"/>
  <c r="K79" s="1"/>
  <c r="J56"/>
  <c r="J79" s="1"/>
  <c r="I56"/>
  <c r="I79" s="1"/>
  <c r="H56"/>
  <c r="H79" s="1"/>
  <c r="G56"/>
  <c r="G79" s="1"/>
  <c r="F56"/>
  <c r="F79" s="1"/>
  <c r="E56"/>
  <c r="E79" s="1"/>
  <c r="D56"/>
  <c r="D79" s="1"/>
  <c r="AL55"/>
  <c r="AL78" s="1"/>
  <c r="AK55"/>
  <c r="AK78" s="1"/>
  <c r="AI55"/>
  <c r="AI78" s="1"/>
  <c r="AH55"/>
  <c r="AH78" s="1"/>
  <c r="AG55"/>
  <c r="AG78" s="1"/>
  <c r="R78" s="1"/>
  <c r="AF55"/>
  <c r="AF78" s="1"/>
  <c r="AE55"/>
  <c r="AE78" s="1"/>
  <c r="AD55"/>
  <c r="AD78" s="1"/>
  <c r="AC55"/>
  <c r="AC78" s="1"/>
  <c r="AB55"/>
  <c r="AB78" s="1"/>
  <c r="AA55"/>
  <c r="AA78" s="1"/>
  <c r="Z55"/>
  <c r="Z78" s="1"/>
  <c r="Y55"/>
  <c r="Y78" s="1"/>
  <c r="X55"/>
  <c r="W55"/>
  <c r="W78" s="1"/>
  <c r="V55"/>
  <c r="V78" s="1"/>
  <c r="T55"/>
  <c r="T78" s="1"/>
  <c r="S55"/>
  <c r="S78" s="1"/>
  <c r="R55"/>
  <c r="Q55"/>
  <c r="Q78" s="1"/>
  <c r="P55"/>
  <c r="P78" s="1"/>
  <c r="O55"/>
  <c r="O78" s="1"/>
  <c r="N55"/>
  <c r="N78" s="1"/>
  <c r="M55"/>
  <c r="M78" s="1"/>
  <c r="L55"/>
  <c r="K55"/>
  <c r="K78" s="1"/>
  <c r="J55"/>
  <c r="J78" s="1"/>
  <c r="I55"/>
  <c r="I78" s="1"/>
  <c r="H55"/>
  <c r="H78" s="1"/>
  <c r="G55"/>
  <c r="G78" s="1"/>
  <c r="F55"/>
  <c r="F78" s="1"/>
  <c r="E55"/>
  <c r="E78" s="1"/>
  <c r="D55"/>
  <c r="D78" s="1"/>
  <c r="AL54"/>
  <c r="AL77" s="1"/>
  <c r="AK54"/>
  <c r="AK77" s="1"/>
  <c r="AI54"/>
  <c r="AI77" s="1"/>
  <c r="AH54"/>
  <c r="AG54"/>
  <c r="AG77" s="1"/>
  <c r="AF54"/>
  <c r="AF77" s="1"/>
  <c r="AE54"/>
  <c r="AE77" s="1"/>
  <c r="AD54"/>
  <c r="AD77" s="1"/>
  <c r="AC54"/>
  <c r="AC77" s="1"/>
  <c r="AB54"/>
  <c r="AB77" s="1"/>
  <c r="AA54"/>
  <c r="AA77" s="1"/>
  <c r="Z54"/>
  <c r="Z77" s="1"/>
  <c r="Y54"/>
  <c r="Y77" s="1"/>
  <c r="X54"/>
  <c r="X77" s="1"/>
  <c r="W54"/>
  <c r="W77" s="1"/>
  <c r="V54"/>
  <c r="V77" s="1"/>
  <c r="T54"/>
  <c r="T77" s="1"/>
  <c r="S54"/>
  <c r="S77" s="1"/>
  <c r="Q54"/>
  <c r="Q77" s="1"/>
  <c r="P54"/>
  <c r="P77" s="1"/>
  <c r="O54"/>
  <c r="O77" s="1"/>
  <c r="N54"/>
  <c r="N77" s="1"/>
  <c r="M54"/>
  <c r="M77" s="1"/>
  <c r="L54"/>
  <c r="L77" s="1"/>
  <c r="K54"/>
  <c r="K77" s="1"/>
  <c r="J54"/>
  <c r="J77" s="1"/>
  <c r="I54"/>
  <c r="I77" s="1"/>
  <c r="H54"/>
  <c r="H77" s="1"/>
  <c r="G54"/>
  <c r="G77" s="1"/>
  <c r="F54"/>
  <c r="F77" s="1"/>
  <c r="E54"/>
  <c r="D54"/>
  <c r="D77" s="1"/>
  <c r="AL53"/>
  <c r="AL76" s="1"/>
  <c r="AK53"/>
  <c r="AK76" s="1"/>
  <c r="AI53"/>
  <c r="AI76" s="1"/>
  <c r="AH53"/>
  <c r="AH76" s="1"/>
  <c r="AG53"/>
  <c r="AG76" s="1"/>
  <c r="AF53"/>
  <c r="AF76" s="1"/>
  <c r="AE53"/>
  <c r="AE76" s="1"/>
  <c r="AD53"/>
  <c r="AD76" s="1"/>
  <c r="AC53"/>
  <c r="AC76" s="1"/>
  <c r="AB53"/>
  <c r="AB76" s="1"/>
  <c r="AA53"/>
  <c r="AA76" s="1"/>
  <c r="Z53"/>
  <c r="Z76" s="1"/>
  <c r="Y53"/>
  <c r="Y76" s="1"/>
  <c r="X53"/>
  <c r="X76" s="1"/>
  <c r="W53"/>
  <c r="W76" s="1"/>
  <c r="V53"/>
  <c r="V76" s="1"/>
  <c r="T53"/>
  <c r="T76" s="1"/>
  <c r="S53"/>
  <c r="S76" s="1"/>
  <c r="R53"/>
  <c r="Q53"/>
  <c r="Q76" s="1"/>
  <c r="P53"/>
  <c r="P76" s="1"/>
  <c r="O53"/>
  <c r="O76" s="1"/>
  <c r="N53"/>
  <c r="N76" s="1"/>
  <c r="M53"/>
  <c r="M76" s="1"/>
  <c r="L53"/>
  <c r="L76" s="1"/>
  <c r="K53"/>
  <c r="K76" s="1"/>
  <c r="J53"/>
  <c r="J76" s="1"/>
  <c r="I53"/>
  <c r="I76" s="1"/>
  <c r="H53"/>
  <c r="H76" s="1"/>
  <c r="G53"/>
  <c r="G76" s="1"/>
  <c r="F53"/>
  <c r="E53"/>
  <c r="E76" s="1"/>
  <c r="D53"/>
  <c r="D76" s="1"/>
  <c r="AL52"/>
  <c r="AL75" s="1"/>
  <c r="AK52"/>
  <c r="AI52"/>
  <c r="AI75" s="1"/>
  <c r="AH52"/>
  <c r="AH75" s="1"/>
  <c r="AG52"/>
  <c r="AG75" s="1"/>
  <c r="AF52"/>
  <c r="AF75" s="1"/>
  <c r="AE52"/>
  <c r="AE75" s="1"/>
  <c r="AD52"/>
  <c r="AD75" s="1"/>
  <c r="AC52"/>
  <c r="AC75" s="1"/>
  <c r="AB52"/>
  <c r="AB75" s="1"/>
  <c r="AA52"/>
  <c r="AA75" s="1"/>
  <c r="Z52"/>
  <c r="Z75" s="1"/>
  <c r="Y52"/>
  <c r="Y75" s="1"/>
  <c r="X52"/>
  <c r="W52"/>
  <c r="W75" s="1"/>
  <c r="V52"/>
  <c r="V75" s="1"/>
  <c r="T52"/>
  <c r="S52"/>
  <c r="S75" s="1"/>
  <c r="R52"/>
  <c r="Q52"/>
  <c r="Q75" s="1"/>
  <c r="P52"/>
  <c r="P75" s="1"/>
  <c r="O52"/>
  <c r="O75" s="1"/>
  <c r="N52"/>
  <c r="N75" s="1"/>
  <c r="M52"/>
  <c r="M75" s="1"/>
  <c r="L52"/>
  <c r="L75" s="1"/>
  <c r="K52"/>
  <c r="K75" s="1"/>
  <c r="J52"/>
  <c r="J75" s="1"/>
  <c r="I52"/>
  <c r="I75" s="1"/>
  <c r="H52"/>
  <c r="H75" s="1"/>
  <c r="G52"/>
  <c r="G75" s="1"/>
  <c r="F52"/>
  <c r="F75" s="1"/>
  <c r="E52"/>
  <c r="E75" s="1"/>
  <c r="D52"/>
  <c r="D75" s="1"/>
  <c r="AL51"/>
  <c r="AL74" s="1"/>
  <c r="AL86" s="1"/>
  <c r="AI51"/>
  <c r="AI74" s="1"/>
  <c r="AH51"/>
  <c r="AG51"/>
  <c r="AG74" s="1"/>
  <c r="AF51"/>
  <c r="AF74" s="1"/>
  <c r="AE51"/>
  <c r="AE74" s="1"/>
  <c r="AD51"/>
  <c r="AD74" s="1"/>
  <c r="AC51"/>
  <c r="AC74" s="1"/>
  <c r="AC86" s="1"/>
  <c r="AB51"/>
  <c r="AB74" s="1"/>
  <c r="AA51"/>
  <c r="AA74" s="1"/>
  <c r="Z51"/>
  <c r="Z74" s="1"/>
  <c r="Y51"/>
  <c r="Y74" s="1"/>
  <c r="Y86" s="1"/>
  <c r="X51"/>
  <c r="X74" s="1"/>
  <c r="W51"/>
  <c r="W74" s="1"/>
  <c r="V51"/>
  <c r="V74" s="1"/>
  <c r="S63"/>
  <c r="Q51"/>
  <c r="Q74" s="1"/>
  <c r="P51"/>
  <c r="P74" s="1"/>
  <c r="O63"/>
  <c r="N51"/>
  <c r="N74" s="1"/>
  <c r="M51"/>
  <c r="M74" s="1"/>
  <c r="K51"/>
  <c r="K74" s="1"/>
  <c r="K86" s="1"/>
  <c r="J51"/>
  <c r="J74" s="1"/>
  <c r="I51"/>
  <c r="I74" s="1"/>
  <c r="H51"/>
  <c r="H74" s="1"/>
  <c r="G51"/>
  <c r="G74" s="1"/>
  <c r="G86" s="1"/>
  <c r="AL62" i="4"/>
  <c r="AL85" s="1"/>
  <c r="AK62"/>
  <c r="AK85" s="1"/>
  <c r="AN85" s="1"/>
  <c r="AI62"/>
  <c r="AI85" s="1"/>
  <c r="AH62"/>
  <c r="AH85" s="1"/>
  <c r="AG62"/>
  <c r="AG85" s="1"/>
  <c r="AF62"/>
  <c r="AF85" s="1"/>
  <c r="AE62"/>
  <c r="AE85" s="1"/>
  <c r="AD62"/>
  <c r="AD85" s="1"/>
  <c r="AC62"/>
  <c r="AC85" s="1"/>
  <c r="AB62"/>
  <c r="AB85" s="1"/>
  <c r="AA62"/>
  <c r="AA85" s="1"/>
  <c r="Z62"/>
  <c r="Y62"/>
  <c r="Y85" s="1"/>
  <c r="X62"/>
  <c r="X85" s="1"/>
  <c r="W62"/>
  <c r="W85" s="1"/>
  <c r="V62"/>
  <c r="V85" s="1"/>
  <c r="T62"/>
  <c r="T85" s="1"/>
  <c r="S62"/>
  <c r="S85" s="1"/>
  <c r="R62"/>
  <c r="Q62"/>
  <c r="Q85" s="1"/>
  <c r="P62"/>
  <c r="P85" s="1"/>
  <c r="O62"/>
  <c r="O85" s="1"/>
  <c r="N62"/>
  <c r="N85" s="1"/>
  <c r="M62"/>
  <c r="M85" s="1"/>
  <c r="L62"/>
  <c r="L85" s="1"/>
  <c r="K62"/>
  <c r="K85" s="1"/>
  <c r="J62"/>
  <c r="J85" s="1"/>
  <c r="I62"/>
  <c r="I85" s="1"/>
  <c r="H62"/>
  <c r="H85" s="1"/>
  <c r="G62"/>
  <c r="G85" s="1"/>
  <c r="F62"/>
  <c r="F85" s="1"/>
  <c r="E62"/>
  <c r="E85" s="1"/>
  <c r="D62"/>
  <c r="D85" s="1"/>
  <c r="AL61"/>
  <c r="AL84" s="1"/>
  <c r="AK61"/>
  <c r="AK84" s="1"/>
  <c r="AN84" s="1"/>
  <c r="AI61"/>
  <c r="AI84" s="1"/>
  <c r="AH61"/>
  <c r="AH84" s="1"/>
  <c r="AG61"/>
  <c r="AG84" s="1"/>
  <c r="R84" s="1"/>
  <c r="AF61"/>
  <c r="AF84" s="1"/>
  <c r="AE61"/>
  <c r="AE84" s="1"/>
  <c r="AD61"/>
  <c r="AD84" s="1"/>
  <c r="AC61"/>
  <c r="AC84" s="1"/>
  <c r="AB61"/>
  <c r="AB84" s="1"/>
  <c r="AA61"/>
  <c r="AA84" s="1"/>
  <c r="Z61"/>
  <c r="Z84" s="1"/>
  <c r="Y61"/>
  <c r="Y84" s="1"/>
  <c r="X61"/>
  <c r="W61"/>
  <c r="W84" s="1"/>
  <c r="V61"/>
  <c r="V84" s="1"/>
  <c r="T61"/>
  <c r="T84" s="1"/>
  <c r="S61"/>
  <c r="S84" s="1"/>
  <c r="R61"/>
  <c r="Q61"/>
  <c r="Q84" s="1"/>
  <c r="P61"/>
  <c r="P84" s="1"/>
  <c r="O61"/>
  <c r="O84" s="1"/>
  <c r="N61"/>
  <c r="N84" s="1"/>
  <c r="M61"/>
  <c r="M84" s="1"/>
  <c r="L61"/>
  <c r="L84" s="1"/>
  <c r="K61"/>
  <c r="K84" s="1"/>
  <c r="J61"/>
  <c r="J84" s="1"/>
  <c r="I61"/>
  <c r="I84" s="1"/>
  <c r="H61"/>
  <c r="H84" s="1"/>
  <c r="G61"/>
  <c r="G84" s="1"/>
  <c r="F61"/>
  <c r="F84" s="1"/>
  <c r="E61"/>
  <c r="E84" s="1"/>
  <c r="D61"/>
  <c r="D84" s="1"/>
  <c r="AL60"/>
  <c r="AL83" s="1"/>
  <c r="AK60"/>
  <c r="AK83" s="1"/>
  <c r="AI60"/>
  <c r="AI83" s="1"/>
  <c r="AH60"/>
  <c r="AH83" s="1"/>
  <c r="AG60"/>
  <c r="AG83" s="1"/>
  <c r="AF60"/>
  <c r="AF83" s="1"/>
  <c r="AE60"/>
  <c r="AE83" s="1"/>
  <c r="AD60"/>
  <c r="AD83" s="1"/>
  <c r="AC60"/>
  <c r="AC83" s="1"/>
  <c r="AB60"/>
  <c r="AB83" s="1"/>
  <c r="AA60"/>
  <c r="AA83" s="1"/>
  <c r="Z60"/>
  <c r="Y60"/>
  <c r="Y83" s="1"/>
  <c r="X60"/>
  <c r="X83" s="1"/>
  <c r="W60"/>
  <c r="W83" s="1"/>
  <c r="V60"/>
  <c r="V83" s="1"/>
  <c r="T60"/>
  <c r="T83" s="1"/>
  <c r="S60"/>
  <c r="S83" s="1"/>
  <c r="R60"/>
  <c r="Q60"/>
  <c r="Q83" s="1"/>
  <c r="P60"/>
  <c r="P83" s="1"/>
  <c r="O60"/>
  <c r="O83" s="1"/>
  <c r="N60"/>
  <c r="N83" s="1"/>
  <c r="M60"/>
  <c r="M83" s="1"/>
  <c r="L60"/>
  <c r="L83" s="1"/>
  <c r="K60"/>
  <c r="K83" s="1"/>
  <c r="J60"/>
  <c r="J83" s="1"/>
  <c r="I60"/>
  <c r="I83" s="1"/>
  <c r="H60"/>
  <c r="H83" s="1"/>
  <c r="G60"/>
  <c r="G83" s="1"/>
  <c r="F60"/>
  <c r="F83" s="1"/>
  <c r="E60"/>
  <c r="E83" s="1"/>
  <c r="D60"/>
  <c r="D83" s="1"/>
  <c r="AL59"/>
  <c r="AL82" s="1"/>
  <c r="AK59"/>
  <c r="AK82" s="1"/>
  <c r="AN82" s="1"/>
  <c r="AI59"/>
  <c r="AI82" s="1"/>
  <c r="AH59"/>
  <c r="AH82" s="1"/>
  <c r="AG59"/>
  <c r="AG82" s="1"/>
  <c r="R82" s="1"/>
  <c r="AF59"/>
  <c r="AF82" s="1"/>
  <c r="AE59"/>
  <c r="AE82" s="1"/>
  <c r="AD59"/>
  <c r="AD82" s="1"/>
  <c r="AC59"/>
  <c r="AC82" s="1"/>
  <c r="AB59"/>
  <c r="AB82" s="1"/>
  <c r="AA59"/>
  <c r="AA82" s="1"/>
  <c r="Z59"/>
  <c r="Z82" s="1"/>
  <c r="Y59"/>
  <c r="Y82" s="1"/>
  <c r="X59"/>
  <c r="X82" s="1"/>
  <c r="W59"/>
  <c r="W82" s="1"/>
  <c r="V59"/>
  <c r="V82" s="1"/>
  <c r="T59"/>
  <c r="T82" s="1"/>
  <c r="S59"/>
  <c r="R59"/>
  <c r="Q59"/>
  <c r="Q82" s="1"/>
  <c r="P59"/>
  <c r="P82" s="1"/>
  <c r="O59"/>
  <c r="O82" s="1"/>
  <c r="N59"/>
  <c r="N82" s="1"/>
  <c r="M59"/>
  <c r="M82" s="1"/>
  <c r="L59"/>
  <c r="L82" s="1"/>
  <c r="K59"/>
  <c r="K82" s="1"/>
  <c r="J59"/>
  <c r="J82" s="1"/>
  <c r="I59"/>
  <c r="I82" s="1"/>
  <c r="H59"/>
  <c r="H82" s="1"/>
  <c r="G59"/>
  <c r="G82" s="1"/>
  <c r="F59"/>
  <c r="F82" s="1"/>
  <c r="E59"/>
  <c r="E82" s="1"/>
  <c r="D59"/>
  <c r="D82" s="1"/>
  <c r="AL58"/>
  <c r="AL81" s="1"/>
  <c r="AK58"/>
  <c r="AK81" s="1"/>
  <c r="AI58"/>
  <c r="AI81" s="1"/>
  <c r="AH58"/>
  <c r="AH81" s="1"/>
  <c r="AG58"/>
  <c r="AF58"/>
  <c r="AF81" s="1"/>
  <c r="AE58"/>
  <c r="AE81" s="1"/>
  <c r="AD58"/>
  <c r="AD81" s="1"/>
  <c r="AC58"/>
  <c r="AC81" s="1"/>
  <c r="AB58"/>
  <c r="AB81" s="1"/>
  <c r="AA58"/>
  <c r="AA81" s="1"/>
  <c r="Z58"/>
  <c r="Z81" s="1"/>
  <c r="Y58"/>
  <c r="Y81" s="1"/>
  <c r="X58"/>
  <c r="X81" s="1"/>
  <c r="W58"/>
  <c r="W81" s="1"/>
  <c r="V58"/>
  <c r="V81" s="1"/>
  <c r="T58"/>
  <c r="T81" s="1"/>
  <c r="S58"/>
  <c r="S81" s="1"/>
  <c r="Q58"/>
  <c r="Q81" s="1"/>
  <c r="P58"/>
  <c r="P81" s="1"/>
  <c r="O58"/>
  <c r="O81" s="1"/>
  <c r="N58"/>
  <c r="N81" s="1"/>
  <c r="M58"/>
  <c r="M81" s="1"/>
  <c r="L58"/>
  <c r="L81" s="1"/>
  <c r="K58"/>
  <c r="K81" s="1"/>
  <c r="J58"/>
  <c r="J81" s="1"/>
  <c r="I58"/>
  <c r="I81" s="1"/>
  <c r="H58"/>
  <c r="H81" s="1"/>
  <c r="G58"/>
  <c r="G81" s="1"/>
  <c r="F58"/>
  <c r="F81" s="1"/>
  <c r="E58"/>
  <c r="E81" s="1"/>
  <c r="D58"/>
  <c r="D81" s="1"/>
  <c r="AL57"/>
  <c r="AL80" s="1"/>
  <c r="AK57"/>
  <c r="AK80" s="1"/>
  <c r="AI57"/>
  <c r="AI80" s="1"/>
  <c r="AH57"/>
  <c r="AH80" s="1"/>
  <c r="AG57"/>
  <c r="AG80" s="1"/>
  <c r="AF57"/>
  <c r="AF80" s="1"/>
  <c r="AE57"/>
  <c r="AE80" s="1"/>
  <c r="AD57"/>
  <c r="AD80" s="1"/>
  <c r="AC57"/>
  <c r="AC80" s="1"/>
  <c r="AB57"/>
  <c r="AB80" s="1"/>
  <c r="AA57"/>
  <c r="AA80" s="1"/>
  <c r="Z57"/>
  <c r="Z80" s="1"/>
  <c r="Y57"/>
  <c r="Y80" s="1"/>
  <c r="X57"/>
  <c r="X80" s="1"/>
  <c r="W57"/>
  <c r="W80" s="1"/>
  <c r="U80" s="1"/>
  <c r="V57"/>
  <c r="V80" s="1"/>
  <c r="T57"/>
  <c r="T80" s="1"/>
  <c r="S57"/>
  <c r="S80" s="1"/>
  <c r="R57"/>
  <c r="Q57"/>
  <c r="Q80" s="1"/>
  <c r="P57"/>
  <c r="P80" s="1"/>
  <c r="O57"/>
  <c r="O80" s="1"/>
  <c r="N57"/>
  <c r="N80" s="1"/>
  <c r="M57"/>
  <c r="M80" s="1"/>
  <c r="L57"/>
  <c r="L80" s="1"/>
  <c r="K57"/>
  <c r="K80" s="1"/>
  <c r="J57"/>
  <c r="J80" s="1"/>
  <c r="I57"/>
  <c r="I80" s="1"/>
  <c r="H57"/>
  <c r="H80" s="1"/>
  <c r="G57"/>
  <c r="G80" s="1"/>
  <c r="F57"/>
  <c r="F80" s="1"/>
  <c r="E57"/>
  <c r="E80" s="1"/>
  <c r="D57"/>
  <c r="D80" s="1"/>
  <c r="AL56"/>
  <c r="AL79" s="1"/>
  <c r="AK56"/>
  <c r="AK79" s="1"/>
  <c r="AN79" s="1"/>
  <c r="AI56"/>
  <c r="AI79" s="1"/>
  <c r="AH56"/>
  <c r="AH79" s="1"/>
  <c r="AG56"/>
  <c r="AG79" s="1"/>
  <c r="AF56"/>
  <c r="AF79" s="1"/>
  <c r="AE56"/>
  <c r="AE79" s="1"/>
  <c r="AD56"/>
  <c r="AD79" s="1"/>
  <c r="AC56"/>
  <c r="AC79" s="1"/>
  <c r="AB56"/>
  <c r="AB79" s="1"/>
  <c r="AA56"/>
  <c r="AA79" s="1"/>
  <c r="Z56"/>
  <c r="Z79" s="1"/>
  <c r="Y56"/>
  <c r="Y79" s="1"/>
  <c r="X56"/>
  <c r="W56"/>
  <c r="W79" s="1"/>
  <c r="V56"/>
  <c r="V79" s="1"/>
  <c r="T56"/>
  <c r="S56"/>
  <c r="S79" s="1"/>
  <c r="R56"/>
  <c r="Q56"/>
  <c r="Q79" s="1"/>
  <c r="P56"/>
  <c r="P79" s="1"/>
  <c r="O56"/>
  <c r="O79" s="1"/>
  <c r="N56"/>
  <c r="N79" s="1"/>
  <c r="M56"/>
  <c r="M79" s="1"/>
  <c r="L56"/>
  <c r="L79" s="1"/>
  <c r="K56"/>
  <c r="K79" s="1"/>
  <c r="J56"/>
  <c r="J79" s="1"/>
  <c r="I56"/>
  <c r="I79" s="1"/>
  <c r="H56"/>
  <c r="H79" s="1"/>
  <c r="G56"/>
  <c r="G79" s="1"/>
  <c r="F56"/>
  <c r="F79" s="1"/>
  <c r="E56"/>
  <c r="E79" s="1"/>
  <c r="D56"/>
  <c r="AL55"/>
  <c r="AL78" s="1"/>
  <c r="AK55"/>
  <c r="AI55"/>
  <c r="AI78" s="1"/>
  <c r="AH55"/>
  <c r="AH78" s="1"/>
  <c r="AG55"/>
  <c r="AG78" s="1"/>
  <c r="AF55"/>
  <c r="AF78" s="1"/>
  <c r="AE55"/>
  <c r="AE78" s="1"/>
  <c r="AD55"/>
  <c r="AD78" s="1"/>
  <c r="AC55"/>
  <c r="AC78" s="1"/>
  <c r="AB55"/>
  <c r="AB78" s="1"/>
  <c r="AA55"/>
  <c r="AA78" s="1"/>
  <c r="Z55"/>
  <c r="Y55"/>
  <c r="Y78" s="1"/>
  <c r="X55"/>
  <c r="X78" s="1"/>
  <c r="W55"/>
  <c r="W78" s="1"/>
  <c r="V55"/>
  <c r="V78" s="1"/>
  <c r="T55"/>
  <c r="T78" s="1"/>
  <c r="S55"/>
  <c r="S78" s="1"/>
  <c r="R55"/>
  <c r="Q55"/>
  <c r="Q78" s="1"/>
  <c r="P55"/>
  <c r="P78" s="1"/>
  <c r="O55"/>
  <c r="O78" s="1"/>
  <c r="N55"/>
  <c r="N78" s="1"/>
  <c r="M55"/>
  <c r="M78" s="1"/>
  <c r="L55"/>
  <c r="L78" s="1"/>
  <c r="K55"/>
  <c r="K78" s="1"/>
  <c r="J55"/>
  <c r="J78" s="1"/>
  <c r="I55"/>
  <c r="I78" s="1"/>
  <c r="H55"/>
  <c r="H78" s="1"/>
  <c r="G55"/>
  <c r="G78" s="1"/>
  <c r="F55"/>
  <c r="F78" s="1"/>
  <c r="E55"/>
  <c r="E78" s="1"/>
  <c r="D55"/>
  <c r="D78" s="1"/>
  <c r="AL54"/>
  <c r="AL77" s="1"/>
  <c r="AK54"/>
  <c r="AK77" s="1"/>
  <c r="AI54"/>
  <c r="AI77" s="1"/>
  <c r="AH54"/>
  <c r="AH77" s="1"/>
  <c r="AG54"/>
  <c r="AF54"/>
  <c r="AF77" s="1"/>
  <c r="AE54"/>
  <c r="AE77" s="1"/>
  <c r="AD54"/>
  <c r="AD77" s="1"/>
  <c r="AC54"/>
  <c r="AC77" s="1"/>
  <c r="AB54"/>
  <c r="AB77" s="1"/>
  <c r="AA54"/>
  <c r="AA77" s="1"/>
  <c r="Z54"/>
  <c r="Z77" s="1"/>
  <c r="Y54"/>
  <c r="Y77" s="1"/>
  <c r="X54"/>
  <c r="X77" s="1"/>
  <c r="W54"/>
  <c r="W77" s="1"/>
  <c r="V54"/>
  <c r="V77" s="1"/>
  <c r="U54"/>
  <c r="T54"/>
  <c r="T77" s="1"/>
  <c r="S54"/>
  <c r="S77" s="1"/>
  <c r="Q54"/>
  <c r="Q77" s="1"/>
  <c r="P54"/>
  <c r="P77" s="1"/>
  <c r="O54"/>
  <c r="O77" s="1"/>
  <c r="N54"/>
  <c r="N77" s="1"/>
  <c r="M54"/>
  <c r="M77" s="1"/>
  <c r="L54"/>
  <c r="L77" s="1"/>
  <c r="K54"/>
  <c r="K77" s="1"/>
  <c r="J54"/>
  <c r="J77" s="1"/>
  <c r="I54"/>
  <c r="I77" s="1"/>
  <c r="H54"/>
  <c r="H77" s="1"/>
  <c r="G54"/>
  <c r="G77" s="1"/>
  <c r="F54"/>
  <c r="F77" s="1"/>
  <c r="E54"/>
  <c r="E77" s="1"/>
  <c r="D54"/>
  <c r="AL53"/>
  <c r="AL76" s="1"/>
  <c r="AK53"/>
  <c r="AK76" s="1"/>
  <c r="AI53"/>
  <c r="AI76" s="1"/>
  <c r="AH53"/>
  <c r="AH76" s="1"/>
  <c r="AG53"/>
  <c r="AG76" s="1"/>
  <c r="AF53"/>
  <c r="AF76" s="1"/>
  <c r="AE53"/>
  <c r="AE76" s="1"/>
  <c r="AD53"/>
  <c r="AD76" s="1"/>
  <c r="AC53"/>
  <c r="AC76" s="1"/>
  <c r="AB53"/>
  <c r="AB76" s="1"/>
  <c r="AA53"/>
  <c r="AA76" s="1"/>
  <c r="Z53"/>
  <c r="Z76" s="1"/>
  <c r="Y53"/>
  <c r="Y76" s="1"/>
  <c r="X53"/>
  <c r="X76" s="1"/>
  <c r="W53"/>
  <c r="W76" s="1"/>
  <c r="V53"/>
  <c r="V76" s="1"/>
  <c r="T53"/>
  <c r="T76" s="1"/>
  <c r="S53"/>
  <c r="S76" s="1"/>
  <c r="R53"/>
  <c r="Q53"/>
  <c r="Q76" s="1"/>
  <c r="P53"/>
  <c r="P76" s="1"/>
  <c r="O53"/>
  <c r="O76" s="1"/>
  <c r="N53"/>
  <c r="N76" s="1"/>
  <c r="M53"/>
  <c r="M76" s="1"/>
  <c r="L53"/>
  <c r="L76" s="1"/>
  <c r="K53"/>
  <c r="K76" s="1"/>
  <c r="J53"/>
  <c r="J76" s="1"/>
  <c r="I53"/>
  <c r="I76" s="1"/>
  <c r="H53"/>
  <c r="H76" s="1"/>
  <c r="G53"/>
  <c r="G76" s="1"/>
  <c r="F53"/>
  <c r="E53"/>
  <c r="E76" s="1"/>
  <c r="D53"/>
  <c r="D76" s="1"/>
  <c r="AL52"/>
  <c r="AL75" s="1"/>
  <c r="AK52"/>
  <c r="AI52"/>
  <c r="AI75" s="1"/>
  <c r="AH52"/>
  <c r="AH75" s="1"/>
  <c r="AG52"/>
  <c r="AG75" s="1"/>
  <c r="R75" s="1"/>
  <c r="AF52"/>
  <c r="AF75" s="1"/>
  <c r="AE52"/>
  <c r="AE75" s="1"/>
  <c r="AD52"/>
  <c r="AD75" s="1"/>
  <c r="AC52"/>
  <c r="AC75" s="1"/>
  <c r="AB52"/>
  <c r="AB75" s="1"/>
  <c r="AA52"/>
  <c r="AA75" s="1"/>
  <c r="Z52"/>
  <c r="Z75" s="1"/>
  <c r="Y52"/>
  <c r="Y75" s="1"/>
  <c r="X52"/>
  <c r="X75" s="1"/>
  <c r="W52"/>
  <c r="W75" s="1"/>
  <c r="V52"/>
  <c r="V75" s="1"/>
  <c r="T52"/>
  <c r="T75" s="1"/>
  <c r="S52"/>
  <c r="S75" s="1"/>
  <c r="R52"/>
  <c r="Q52"/>
  <c r="Q75" s="1"/>
  <c r="P52"/>
  <c r="P75" s="1"/>
  <c r="O52"/>
  <c r="N52"/>
  <c r="N75" s="1"/>
  <c r="M52"/>
  <c r="M75" s="1"/>
  <c r="L52"/>
  <c r="L75" s="1"/>
  <c r="K52"/>
  <c r="K75" s="1"/>
  <c r="J52"/>
  <c r="J75" s="1"/>
  <c r="I52"/>
  <c r="I75" s="1"/>
  <c r="H52"/>
  <c r="H75" s="1"/>
  <c r="G52"/>
  <c r="G75" s="1"/>
  <c r="F52"/>
  <c r="F75" s="1"/>
  <c r="E52"/>
  <c r="E75" s="1"/>
  <c r="D52"/>
  <c r="D75" s="1"/>
  <c r="AL51"/>
  <c r="AI51"/>
  <c r="AI74" s="1"/>
  <c r="AH51"/>
  <c r="AG51"/>
  <c r="AG74" s="1"/>
  <c r="AF51"/>
  <c r="AF74" s="1"/>
  <c r="AE51"/>
  <c r="AE74" s="1"/>
  <c r="AD51"/>
  <c r="AD74" s="1"/>
  <c r="AC51"/>
  <c r="AC74" s="1"/>
  <c r="AB51"/>
  <c r="AB74" s="1"/>
  <c r="AA51"/>
  <c r="AA74" s="1"/>
  <c r="Z51"/>
  <c r="Z74" s="1"/>
  <c r="Y51"/>
  <c r="Y74" s="1"/>
  <c r="X51"/>
  <c r="X74" s="1"/>
  <c r="W51"/>
  <c r="V51"/>
  <c r="V74" s="1"/>
  <c r="Q51"/>
  <c r="Q74" s="1"/>
  <c r="P51"/>
  <c r="P74" s="1"/>
  <c r="N51"/>
  <c r="M51"/>
  <c r="K51"/>
  <c r="K74" s="1"/>
  <c r="J51"/>
  <c r="J74" s="1"/>
  <c r="I51"/>
  <c r="I74" s="1"/>
  <c r="H51"/>
  <c r="H74" s="1"/>
  <c r="G51"/>
  <c r="G74" s="1"/>
  <c r="AL62" i="3"/>
  <c r="AL85" s="1"/>
  <c r="AK62"/>
  <c r="AK85" s="1"/>
  <c r="AI62"/>
  <c r="AI85" s="1"/>
  <c r="AH62"/>
  <c r="AH85" s="1"/>
  <c r="AG62"/>
  <c r="AF62"/>
  <c r="AF85" s="1"/>
  <c r="AE62"/>
  <c r="AE85" s="1"/>
  <c r="AD62"/>
  <c r="AD85" s="1"/>
  <c r="AC62"/>
  <c r="AC85" s="1"/>
  <c r="AB62"/>
  <c r="AB85" s="1"/>
  <c r="AA62"/>
  <c r="AA85" s="1"/>
  <c r="Z62"/>
  <c r="Z85" s="1"/>
  <c r="Y62"/>
  <c r="Y85" s="1"/>
  <c r="X62"/>
  <c r="X85" s="1"/>
  <c r="W62"/>
  <c r="W85" s="1"/>
  <c r="U85" s="1"/>
  <c r="V62"/>
  <c r="V85" s="1"/>
  <c r="T62"/>
  <c r="T85" s="1"/>
  <c r="S62"/>
  <c r="S85" s="1"/>
  <c r="Q62"/>
  <c r="Q85" s="1"/>
  <c r="P62"/>
  <c r="P85" s="1"/>
  <c r="O62"/>
  <c r="O85" s="1"/>
  <c r="N62"/>
  <c r="N85" s="1"/>
  <c r="M62"/>
  <c r="M85" s="1"/>
  <c r="L62"/>
  <c r="L85" s="1"/>
  <c r="K62"/>
  <c r="K85" s="1"/>
  <c r="J62"/>
  <c r="J85" s="1"/>
  <c r="I62"/>
  <c r="I85" s="1"/>
  <c r="H62"/>
  <c r="H85" s="1"/>
  <c r="G62"/>
  <c r="G85" s="1"/>
  <c r="F62"/>
  <c r="F85" s="1"/>
  <c r="E62"/>
  <c r="D62"/>
  <c r="D85" s="1"/>
  <c r="AL61"/>
  <c r="AL84" s="1"/>
  <c r="AK61"/>
  <c r="AK84" s="1"/>
  <c r="AN84" s="1"/>
  <c r="AI61"/>
  <c r="AI84" s="1"/>
  <c r="AH61"/>
  <c r="AH84" s="1"/>
  <c r="AG61"/>
  <c r="AG84" s="1"/>
  <c r="R84" s="1"/>
  <c r="AF61"/>
  <c r="AF84" s="1"/>
  <c r="AE61"/>
  <c r="AE84" s="1"/>
  <c r="AD61"/>
  <c r="AD84" s="1"/>
  <c r="AC61"/>
  <c r="AC84" s="1"/>
  <c r="AB61"/>
  <c r="AB84" s="1"/>
  <c r="AA61"/>
  <c r="AA84" s="1"/>
  <c r="Z61"/>
  <c r="Z84" s="1"/>
  <c r="Y61"/>
  <c r="Y84" s="1"/>
  <c r="X61"/>
  <c r="W61"/>
  <c r="W84" s="1"/>
  <c r="V61"/>
  <c r="V84" s="1"/>
  <c r="T61"/>
  <c r="T84" s="1"/>
  <c r="S61"/>
  <c r="S84" s="1"/>
  <c r="R61"/>
  <c r="Q61"/>
  <c r="Q84" s="1"/>
  <c r="P61"/>
  <c r="P84" s="1"/>
  <c r="O61"/>
  <c r="O84" s="1"/>
  <c r="N61"/>
  <c r="N84" s="1"/>
  <c r="M61"/>
  <c r="M84" s="1"/>
  <c r="L61"/>
  <c r="L84" s="1"/>
  <c r="K61"/>
  <c r="K84" s="1"/>
  <c r="J61"/>
  <c r="J84" s="1"/>
  <c r="I61"/>
  <c r="I84" s="1"/>
  <c r="H61"/>
  <c r="H84" s="1"/>
  <c r="G61"/>
  <c r="G84" s="1"/>
  <c r="F61"/>
  <c r="F84" s="1"/>
  <c r="E61"/>
  <c r="E84" s="1"/>
  <c r="D61"/>
  <c r="D84" s="1"/>
  <c r="AL60"/>
  <c r="AL83" s="1"/>
  <c r="AK60"/>
  <c r="AK83" s="1"/>
  <c r="AN83" s="1"/>
  <c r="AI60"/>
  <c r="AI83" s="1"/>
  <c r="AH60"/>
  <c r="AH83" s="1"/>
  <c r="AG60"/>
  <c r="AG83" s="1"/>
  <c r="AF60"/>
  <c r="AF83" s="1"/>
  <c r="AE60"/>
  <c r="AE83" s="1"/>
  <c r="AD60"/>
  <c r="AD83" s="1"/>
  <c r="AC60"/>
  <c r="AC83" s="1"/>
  <c r="AB60"/>
  <c r="AB83" s="1"/>
  <c r="AA60"/>
  <c r="AA83" s="1"/>
  <c r="Z60"/>
  <c r="Y60"/>
  <c r="Y83" s="1"/>
  <c r="X60"/>
  <c r="X83" s="1"/>
  <c r="W60"/>
  <c r="W83" s="1"/>
  <c r="V60"/>
  <c r="V83" s="1"/>
  <c r="T60"/>
  <c r="T83" s="1"/>
  <c r="S60"/>
  <c r="S83" s="1"/>
  <c r="R60"/>
  <c r="Q60"/>
  <c r="Q83" s="1"/>
  <c r="P60"/>
  <c r="P83" s="1"/>
  <c r="O60"/>
  <c r="O83" s="1"/>
  <c r="N60"/>
  <c r="N83" s="1"/>
  <c r="M60"/>
  <c r="M83" s="1"/>
  <c r="L60"/>
  <c r="L83" s="1"/>
  <c r="K60"/>
  <c r="K83" s="1"/>
  <c r="J60"/>
  <c r="J83" s="1"/>
  <c r="I60"/>
  <c r="I83" s="1"/>
  <c r="H60"/>
  <c r="H83" s="1"/>
  <c r="G60"/>
  <c r="G83" s="1"/>
  <c r="F60"/>
  <c r="E60"/>
  <c r="E83" s="1"/>
  <c r="D60"/>
  <c r="AL59"/>
  <c r="AL82" s="1"/>
  <c r="AK59"/>
  <c r="AK82" s="1"/>
  <c r="AI59"/>
  <c r="AI82" s="1"/>
  <c r="AH59"/>
  <c r="AH82" s="1"/>
  <c r="AG59"/>
  <c r="AG82" s="1"/>
  <c r="AF59"/>
  <c r="AF82" s="1"/>
  <c r="AE59"/>
  <c r="AE82" s="1"/>
  <c r="AD59"/>
  <c r="AD82" s="1"/>
  <c r="AC59"/>
  <c r="AC82" s="1"/>
  <c r="AB59"/>
  <c r="AB82" s="1"/>
  <c r="AA59"/>
  <c r="AA82" s="1"/>
  <c r="Z59"/>
  <c r="Z82" s="1"/>
  <c r="Y59"/>
  <c r="Y82" s="1"/>
  <c r="X59"/>
  <c r="X82" s="1"/>
  <c r="W59"/>
  <c r="W82" s="1"/>
  <c r="V59"/>
  <c r="V82" s="1"/>
  <c r="T59"/>
  <c r="T82" s="1"/>
  <c r="S59"/>
  <c r="S82" s="1"/>
  <c r="R59"/>
  <c r="Q59"/>
  <c r="Q82" s="1"/>
  <c r="P59"/>
  <c r="P82" s="1"/>
  <c r="O59"/>
  <c r="O82" s="1"/>
  <c r="N59"/>
  <c r="N82" s="1"/>
  <c r="M59"/>
  <c r="M82" s="1"/>
  <c r="L59"/>
  <c r="L82" s="1"/>
  <c r="K59"/>
  <c r="K82" s="1"/>
  <c r="J59"/>
  <c r="J82" s="1"/>
  <c r="I59"/>
  <c r="I82" s="1"/>
  <c r="H59"/>
  <c r="H82" s="1"/>
  <c r="G59"/>
  <c r="G82" s="1"/>
  <c r="F59"/>
  <c r="F82" s="1"/>
  <c r="E59"/>
  <c r="E82" s="1"/>
  <c r="D59"/>
  <c r="AL58"/>
  <c r="AL81" s="1"/>
  <c r="AK58"/>
  <c r="AK81" s="1"/>
  <c r="AI58"/>
  <c r="AI81" s="1"/>
  <c r="AH58"/>
  <c r="AH81" s="1"/>
  <c r="AG58"/>
  <c r="AG81" s="1"/>
  <c r="AF58"/>
  <c r="AF81" s="1"/>
  <c r="AE58"/>
  <c r="AE81" s="1"/>
  <c r="AD58"/>
  <c r="AD81" s="1"/>
  <c r="AC58"/>
  <c r="AC81" s="1"/>
  <c r="AB58"/>
  <c r="AB81" s="1"/>
  <c r="AA58"/>
  <c r="AA81" s="1"/>
  <c r="Z58"/>
  <c r="Z81" s="1"/>
  <c r="Y58"/>
  <c r="Y81" s="1"/>
  <c r="X58"/>
  <c r="X81" s="1"/>
  <c r="W58"/>
  <c r="V58"/>
  <c r="V81" s="1"/>
  <c r="T58"/>
  <c r="T81" s="1"/>
  <c r="S58"/>
  <c r="S81" s="1"/>
  <c r="R58"/>
  <c r="Q58"/>
  <c r="Q81" s="1"/>
  <c r="P58"/>
  <c r="P81" s="1"/>
  <c r="O58"/>
  <c r="O81" s="1"/>
  <c r="N58"/>
  <c r="N81" s="1"/>
  <c r="M58"/>
  <c r="M81" s="1"/>
  <c r="L58"/>
  <c r="L81" s="1"/>
  <c r="K58"/>
  <c r="K81" s="1"/>
  <c r="J58"/>
  <c r="J81" s="1"/>
  <c r="I58"/>
  <c r="I81" s="1"/>
  <c r="H58"/>
  <c r="H81" s="1"/>
  <c r="G58"/>
  <c r="G81" s="1"/>
  <c r="F58"/>
  <c r="F81" s="1"/>
  <c r="E58"/>
  <c r="E81" s="1"/>
  <c r="D58"/>
  <c r="AL57"/>
  <c r="AL80" s="1"/>
  <c r="AK57"/>
  <c r="AI57"/>
  <c r="AI80" s="1"/>
  <c r="AH57"/>
  <c r="AH80" s="1"/>
  <c r="AG57"/>
  <c r="AF57"/>
  <c r="AF80" s="1"/>
  <c r="AE57"/>
  <c r="AE80" s="1"/>
  <c r="AD57"/>
  <c r="AD80" s="1"/>
  <c r="AC57"/>
  <c r="AC80" s="1"/>
  <c r="AB57"/>
  <c r="AB80" s="1"/>
  <c r="AA57"/>
  <c r="AA80" s="1"/>
  <c r="Z57"/>
  <c r="Z80" s="1"/>
  <c r="Y57"/>
  <c r="Y80" s="1"/>
  <c r="X57"/>
  <c r="X80" s="1"/>
  <c r="W57"/>
  <c r="W80" s="1"/>
  <c r="U80" s="1"/>
  <c r="V57"/>
  <c r="V80" s="1"/>
  <c r="T57"/>
  <c r="T80" s="1"/>
  <c r="S57"/>
  <c r="S80" s="1"/>
  <c r="Q57"/>
  <c r="Q80" s="1"/>
  <c r="P57"/>
  <c r="P80" s="1"/>
  <c r="O57"/>
  <c r="O80" s="1"/>
  <c r="N57"/>
  <c r="N80" s="1"/>
  <c r="M57"/>
  <c r="M80" s="1"/>
  <c r="L57"/>
  <c r="L80" s="1"/>
  <c r="K57"/>
  <c r="K80" s="1"/>
  <c r="J57"/>
  <c r="J80" s="1"/>
  <c r="I57"/>
  <c r="I80" s="1"/>
  <c r="H57"/>
  <c r="H80" s="1"/>
  <c r="G57"/>
  <c r="G80" s="1"/>
  <c r="F57"/>
  <c r="F80" s="1"/>
  <c r="E57"/>
  <c r="D57"/>
  <c r="D80" s="1"/>
  <c r="AL56"/>
  <c r="AL79" s="1"/>
  <c r="AK56"/>
  <c r="AK79" s="1"/>
  <c r="AN79" s="1"/>
  <c r="AI56"/>
  <c r="AI79" s="1"/>
  <c r="AH56"/>
  <c r="AH79" s="1"/>
  <c r="AG56"/>
  <c r="AG79" s="1"/>
  <c r="AF56"/>
  <c r="AF79" s="1"/>
  <c r="AE56"/>
  <c r="AE79" s="1"/>
  <c r="AD56"/>
  <c r="AD79" s="1"/>
  <c r="AC56"/>
  <c r="AC79" s="1"/>
  <c r="AB56"/>
  <c r="AB79" s="1"/>
  <c r="AA56"/>
  <c r="AA79" s="1"/>
  <c r="Z56"/>
  <c r="Z79" s="1"/>
  <c r="Y56"/>
  <c r="Y79" s="1"/>
  <c r="X56"/>
  <c r="U56" s="1"/>
  <c r="W56"/>
  <c r="W79" s="1"/>
  <c r="V56"/>
  <c r="V79" s="1"/>
  <c r="T56"/>
  <c r="T79" s="1"/>
  <c r="S56"/>
  <c r="S79" s="1"/>
  <c r="R56"/>
  <c r="Q56"/>
  <c r="Q79" s="1"/>
  <c r="P56"/>
  <c r="P79" s="1"/>
  <c r="O56"/>
  <c r="O79" s="1"/>
  <c r="N56"/>
  <c r="N79" s="1"/>
  <c r="M56"/>
  <c r="M79" s="1"/>
  <c r="L56"/>
  <c r="L79" s="1"/>
  <c r="K56"/>
  <c r="J56"/>
  <c r="J79" s="1"/>
  <c r="I56"/>
  <c r="I79" s="1"/>
  <c r="H56"/>
  <c r="H79" s="1"/>
  <c r="G56"/>
  <c r="F56"/>
  <c r="F79" s="1"/>
  <c r="E56"/>
  <c r="E79" s="1"/>
  <c r="D56"/>
  <c r="AL55"/>
  <c r="AL78" s="1"/>
  <c r="AK55"/>
  <c r="AK78" s="1"/>
  <c r="AI55"/>
  <c r="AI78" s="1"/>
  <c r="AH55"/>
  <c r="AH78" s="1"/>
  <c r="AG55"/>
  <c r="AG78" s="1"/>
  <c r="AF55"/>
  <c r="AF78" s="1"/>
  <c r="AE55"/>
  <c r="AE78" s="1"/>
  <c r="AD55"/>
  <c r="AD78" s="1"/>
  <c r="AC55"/>
  <c r="AC78" s="1"/>
  <c r="AB55"/>
  <c r="AB78" s="1"/>
  <c r="AA55"/>
  <c r="AA78" s="1"/>
  <c r="Z55"/>
  <c r="Z78" s="1"/>
  <c r="Y55"/>
  <c r="Y78" s="1"/>
  <c r="X55"/>
  <c r="X78" s="1"/>
  <c r="W55"/>
  <c r="W78" s="1"/>
  <c r="V55"/>
  <c r="V78" s="1"/>
  <c r="T55"/>
  <c r="T78" s="1"/>
  <c r="S55"/>
  <c r="S78" s="1"/>
  <c r="Q55"/>
  <c r="Q78" s="1"/>
  <c r="P55"/>
  <c r="P78" s="1"/>
  <c r="O55"/>
  <c r="O78" s="1"/>
  <c r="N55"/>
  <c r="N78" s="1"/>
  <c r="M55"/>
  <c r="M78" s="1"/>
  <c r="L55"/>
  <c r="L78" s="1"/>
  <c r="K55"/>
  <c r="K78" s="1"/>
  <c r="J55"/>
  <c r="J78" s="1"/>
  <c r="I55"/>
  <c r="I78" s="1"/>
  <c r="H55"/>
  <c r="H78" s="1"/>
  <c r="G55"/>
  <c r="G78" s="1"/>
  <c r="F55"/>
  <c r="F78" s="1"/>
  <c r="E55"/>
  <c r="E78" s="1"/>
  <c r="D55"/>
  <c r="D78" s="1"/>
  <c r="AL54"/>
  <c r="AL77" s="1"/>
  <c r="AK54"/>
  <c r="AK77" s="1"/>
  <c r="AN77" s="1"/>
  <c r="AI54"/>
  <c r="AI77" s="1"/>
  <c r="AH54"/>
  <c r="AH77" s="1"/>
  <c r="AG54"/>
  <c r="AG77" s="1"/>
  <c r="AF54"/>
  <c r="AF77" s="1"/>
  <c r="AE54"/>
  <c r="AE77" s="1"/>
  <c r="AD54"/>
  <c r="AD77" s="1"/>
  <c r="AC54"/>
  <c r="AC77" s="1"/>
  <c r="AB54"/>
  <c r="AB77" s="1"/>
  <c r="AA54"/>
  <c r="AA77" s="1"/>
  <c r="Z54"/>
  <c r="Z77" s="1"/>
  <c r="Y54"/>
  <c r="Y77" s="1"/>
  <c r="X54"/>
  <c r="X77" s="1"/>
  <c r="W54"/>
  <c r="V54"/>
  <c r="V77" s="1"/>
  <c r="T54"/>
  <c r="T77" s="1"/>
  <c r="S54"/>
  <c r="S77" s="1"/>
  <c r="R54"/>
  <c r="Q54"/>
  <c r="Q77" s="1"/>
  <c r="P54"/>
  <c r="P77" s="1"/>
  <c r="O54"/>
  <c r="O77" s="1"/>
  <c r="N54"/>
  <c r="N77" s="1"/>
  <c r="M54"/>
  <c r="M77" s="1"/>
  <c r="L54"/>
  <c r="L77" s="1"/>
  <c r="K54"/>
  <c r="K77" s="1"/>
  <c r="J54"/>
  <c r="J77" s="1"/>
  <c r="I54"/>
  <c r="I77" s="1"/>
  <c r="H54"/>
  <c r="H77" s="1"/>
  <c r="G54"/>
  <c r="G77" s="1"/>
  <c r="F54"/>
  <c r="F77" s="1"/>
  <c r="E54"/>
  <c r="E77" s="1"/>
  <c r="D54"/>
  <c r="D77" s="1"/>
  <c r="AL53"/>
  <c r="AL76" s="1"/>
  <c r="AK53"/>
  <c r="AK76" s="1"/>
  <c r="AI53"/>
  <c r="AI76" s="1"/>
  <c r="AH53"/>
  <c r="AH76" s="1"/>
  <c r="AG53"/>
  <c r="AF53"/>
  <c r="AF76" s="1"/>
  <c r="AE53"/>
  <c r="AE76" s="1"/>
  <c r="AD53"/>
  <c r="AD76" s="1"/>
  <c r="AC53"/>
  <c r="AC76" s="1"/>
  <c r="AB53"/>
  <c r="AB76" s="1"/>
  <c r="AA53"/>
  <c r="AA76" s="1"/>
  <c r="Z53"/>
  <c r="Z76" s="1"/>
  <c r="Y53"/>
  <c r="Y76" s="1"/>
  <c r="X53"/>
  <c r="X76" s="1"/>
  <c r="W53"/>
  <c r="W76" s="1"/>
  <c r="V53"/>
  <c r="V76" s="1"/>
  <c r="T53"/>
  <c r="T76" s="1"/>
  <c r="S53"/>
  <c r="S76" s="1"/>
  <c r="Q53"/>
  <c r="Q76" s="1"/>
  <c r="P53"/>
  <c r="P76" s="1"/>
  <c r="O53"/>
  <c r="O76" s="1"/>
  <c r="N53"/>
  <c r="N76" s="1"/>
  <c r="M53"/>
  <c r="M76" s="1"/>
  <c r="L53"/>
  <c r="L76" s="1"/>
  <c r="K53"/>
  <c r="K76" s="1"/>
  <c r="J53"/>
  <c r="J76" s="1"/>
  <c r="I53"/>
  <c r="H53"/>
  <c r="H76" s="1"/>
  <c r="G53"/>
  <c r="G76" s="1"/>
  <c r="F53"/>
  <c r="F76" s="1"/>
  <c r="E53"/>
  <c r="D53"/>
  <c r="AL52"/>
  <c r="AL75" s="1"/>
  <c r="AK52"/>
  <c r="AI52"/>
  <c r="AI75" s="1"/>
  <c r="AH52"/>
  <c r="AH75" s="1"/>
  <c r="AG52"/>
  <c r="AG75" s="1"/>
  <c r="R75" s="1"/>
  <c r="AF52"/>
  <c r="AF75" s="1"/>
  <c r="AE52"/>
  <c r="AE75" s="1"/>
  <c r="AD52"/>
  <c r="AD75" s="1"/>
  <c r="AC52"/>
  <c r="AC75" s="1"/>
  <c r="AB52"/>
  <c r="AB75" s="1"/>
  <c r="AA52"/>
  <c r="AA75" s="1"/>
  <c r="Z52"/>
  <c r="Z75" s="1"/>
  <c r="Y52"/>
  <c r="Y75" s="1"/>
  <c r="X52"/>
  <c r="X75" s="1"/>
  <c r="W52"/>
  <c r="V52"/>
  <c r="V75" s="1"/>
  <c r="T52"/>
  <c r="T75" s="1"/>
  <c r="S52"/>
  <c r="S75" s="1"/>
  <c r="R52"/>
  <c r="Q52"/>
  <c r="Q75" s="1"/>
  <c r="P52"/>
  <c r="P75" s="1"/>
  <c r="O52"/>
  <c r="O75" s="1"/>
  <c r="N52"/>
  <c r="N75" s="1"/>
  <c r="M52"/>
  <c r="M75" s="1"/>
  <c r="L52"/>
  <c r="L75" s="1"/>
  <c r="K52"/>
  <c r="K75" s="1"/>
  <c r="J52"/>
  <c r="J75" s="1"/>
  <c r="I52"/>
  <c r="I75" s="1"/>
  <c r="H52"/>
  <c r="H75" s="1"/>
  <c r="G52"/>
  <c r="G75" s="1"/>
  <c r="F52"/>
  <c r="F75" s="1"/>
  <c r="E52"/>
  <c r="E75" s="1"/>
  <c r="D52"/>
  <c r="D75" s="1"/>
  <c r="AL51"/>
  <c r="AL74" s="1"/>
  <c r="AK51"/>
  <c r="AK74" s="1"/>
  <c r="AI51"/>
  <c r="AI74" s="1"/>
  <c r="AH51"/>
  <c r="AG51"/>
  <c r="AG74" s="1"/>
  <c r="AF51"/>
  <c r="AE51"/>
  <c r="AE74" s="1"/>
  <c r="AD51"/>
  <c r="AC51"/>
  <c r="AC74" s="1"/>
  <c r="AB51"/>
  <c r="AA51"/>
  <c r="AA74" s="1"/>
  <c r="Z51"/>
  <c r="Y51"/>
  <c r="Y74" s="1"/>
  <c r="X51"/>
  <c r="W51"/>
  <c r="W74" s="1"/>
  <c r="V51"/>
  <c r="T51"/>
  <c r="T74" s="1"/>
  <c r="S51"/>
  <c r="Q51"/>
  <c r="Q74" s="1"/>
  <c r="P51"/>
  <c r="O51"/>
  <c r="O74" s="1"/>
  <c r="N51"/>
  <c r="M51"/>
  <c r="M74" s="1"/>
  <c r="L51"/>
  <c r="L74" s="1"/>
  <c r="K51"/>
  <c r="K74" s="1"/>
  <c r="J51"/>
  <c r="J74" s="1"/>
  <c r="J63"/>
  <c r="I51"/>
  <c r="I74" s="1"/>
  <c r="H51"/>
  <c r="H74" s="1"/>
  <c r="G51"/>
  <c r="G74" s="1"/>
  <c r="F51"/>
  <c r="F74" s="1"/>
  <c r="E51"/>
  <c r="E74" s="1"/>
  <c r="D51"/>
  <c r="D74" s="1"/>
  <c r="AL62" i="2"/>
  <c r="AL85" s="1"/>
  <c r="AK62"/>
  <c r="AK85" s="1"/>
  <c r="AN85" s="1"/>
  <c r="AI62"/>
  <c r="AI85" s="1"/>
  <c r="AH62"/>
  <c r="AH85" s="1"/>
  <c r="AG62"/>
  <c r="AG85" s="1"/>
  <c r="AF62"/>
  <c r="AF85" s="1"/>
  <c r="AE62"/>
  <c r="AE85" s="1"/>
  <c r="AD62"/>
  <c r="AD85" s="1"/>
  <c r="AC62"/>
  <c r="AC85" s="1"/>
  <c r="AB62"/>
  <c r="AB85" s="1"/>
  <c r="AA62"/>
  <c r="AA85" s="1"/>
  <c r="Z62"/>
  <c r="Z85" s="1"/>
  <c r="Y62"/>
  <c r="Y85" s="1"/>
  <c r="X62"/>
  <c r="X85" s="1"/>
  <c r="W62"/>
  <c r="W85" s="1"/>
  <c r="V62"/>
  <c r="V85" s="1"/>
  <c r="T62"/>
  <c r="T85" s="1"/>
  <c r="S62"/>
  <c r="S85" s="1"/>
  <c r="Q62"/>
  <c r="Q85" s="1"/>
  <c r="P62"/>
  <c r="P85" s="1"/>
  <c r="O62"/>
  <c r="O85" s="1"/>
  <c r="N62"/>
  <c r="N85" s="1"/>
  <c r="M62"/>
  <c r="M85" s="1"/>
  <c r="L62"/>
  <c r="L85" s="1"/>
  <c r="K62"/>
  <c r="K85" s="1"/>
  <c r="J62"/>
  <c r="J85" s="1"/>
  <c r="I62"/>
  <c r="I85" s="1"/>
  <c r="H62"/>
  <c r="H85" s="1"/>
  <c r="G62"/>
  <c r="G85" s="1"/>
  <c r="F62"/>
  <c r="F85" s="1"/>
  <c r="E62"/>
  <c r="D62"/>
  <c r="D85" s="1"/>
  <c r="AL61"/>
  <c r="AL84" s="1"/>
  <c r="AK61"/>
  <c r="AK84" s="1"/>
  <c r="AI61"/>
  <c r="AI84" s="1"/>
  <c r="AH61"/>
  <c r="AH84" s="1"/>
  <c r="AG61"/>
  <c r="AG84" s="1"/>
  <c r="R84" s="1"/>
  <c r="AF61"/>
  <c r="AF84" s="1"/>
  <c r="AE61"/>
  <c r="AE84" s="1"/>
  <c r="AD61"/>
  <c r="AD84" s="1"/>
  <c r="AC61"/>
  <c r="AC84" s="1"/>
  <c r="AB61"/>
  <c r="AB84" s="1"/>
  <c r="AA61"/>
  <c r="AA84" s="1"/>
  <c r="Z61"/>
  <c r="Z84" s="1"/>
  <c r="Y61"/>
  <c r="Y84" s="1"/>
  <c r="X61"/>
  <c r="X84" s="1"/>
  <c r="W61"/>
  <c r="W84" s="1"/>
  <c r="V61"/>
  <c r="V84" s="1"/>
  <c r="T61"/>
  <c r="T84" s="1"/>
  <c r="S61"/>
  <c r="S84" s="1"/>
  <c r="R61"/>
  <c r="Q61"/>
  <c r="Q84" s="1"/>
  <c r="P61"/>
  <c r="P84" s="1"/>
  <c r="O61"/>
  <c r="O84" s="1"/>
  <c r="N61"/>
  <c r="N84" s="1"/>
  <c r="M61"/>
  <c r="M84" s="1"/>
  <c r="L61"/>
  <c r="L84" s="1"/>
  <c r="K61"/>
  <c r="K84" s="1"/>
  <c r="J61"/>
  <c r="J84" s="1"/>
  <c r="I61"/>
  <c r="I84" s="1"/>
  <c r="H61"/>
  <c r="H84" s="1"/>
  <c r="G61"/>
  <c r="G84" s="1"/>
  <c r="F61"/>
  <c r="F84" s="1"/>
  <c r="E61"/>
  <c r="E84" s="1"/>
  <c r="D61"/>
  <c r="D84" s="1"/>
  <c r="AL60"/>
  <c r="AL83" s="1"/>
  <c r="AK60"/>
  <c r="AK83" s="1"/>
  <c r="AN83" s="1"/>
  <c r="AI60"/>
  <c r="AI83" s="1"/>
  <c r="AH60"/>
  <c r="AH83" s="1"/>
  <c r="AG60"/>
  <c r="AG83" s="1"/>
  <c r="AF60"/>
  <c r="AF83" s="1"/>
  <c r="AE60"/>
  <c r="AE83" s="1"/>
  <c r="AD60"/>
  <c r="AD83" s="1"/>
  <c r="AC60"/>
  <c r="AC83" s="1"/>
  <c r="AB60"/>
  <c r="AB83" s="1"/>
  <c r="AA60"/>
  <c r="AA83" s="1"/>
  <c r="Z60"/>
  <c r="Z83" s="1"/>
  <c r="Y60"/>
  <c r="Y83" s="1"/>
  <c r="X60"/>
  <c r="X83" s="1"/>
  <c r="W60"/>
  <c r="W83" s="1"/>
  <c r="V60"/>
  <c r="V83" s="1"/>
  <c r="T60"/>
  <c r="T83" s="1"/>
  <c r="S60"/>
  <c r="S83" s="1"/>
  <c r="R60"/>
  <c r="Q60"/>
  <c r="Q83" s="1"/>
  <c r="P60"/>
  <c r="P83" s="1"/>
  <c r="O60"/>
  <c r="O83" s="1"/>
  <c r="N60"/>
  <c r="N83" s="1"/>
  <c r="M60"/>
  <c r="M83" s="1"/>
  <c r="L60"/>
  <c r="L83" s="1"/>
  <c r="K60"/>
  <c r="K83" s="1"/>
  <c r="J60"/>
  <c r="J83" s="1"/>
  <c r="I60"/>
  <c r="I83" s="1"/>
  <c r="H60"/>
  <c r="H83" s="1"/>
  <c r="G60"/>
  <c r="G83" s="1"/>
  <c r="F60"/>
  <c r="F83" s="1"/>
  <c r="E60"/>
  <c r="E83" s="1"/>
  <c r="D60"/>
  <c r="D83" s="1"/>
  <c r="AL59"/>
  <c r="AL82" s="1"/>
  <c r="AK59"/>
  <c r="AK82" s="1"/>
  <c r="AI59"/>
  <c r="AI82" s="1"/>
  <c r="AH59"/>
  <c r="AG59"/>
  <c r="AG82" s="1"/>
  <c r="AF59"/>
  <c r="AF82" s="1"/>
  <c r="AE59"/>
  <c r="AE82" s="1"/>
  <c r="AD59"/>
  <c r="AD82" s="1"/>
  <c r="AC59"/>
  <c r="AC82" s="1"/>
  <c r="AB59"/>
  <c r="AB82" s="1"/>
  <c r="AA59"/>
  <c r="AA82" s="1"/>
  <c r="Z59"/>
  <c r="Z82" s="1"/>
  <c r="Y59"/>
  <c r="Y82" s="1"/>
  <c r="X59"/>
  <c r="X82" s="1"/>
  <c r="W59"/>
  <c r="W82" s="1"/>
  <c r="V59"/>
  <c r="V82" s="1"/>
  <c r="T59"/>
  <c r="T82" s="1"/>
  <c r="S59"/>
  <c r="S82" s="1"/>
  <c r="Q59"/>
  <c r="Q82" s="1"/>
  <c r="P59"/>
  <c r="P82" s="1"/>
  <c r="O59"/>
  <c r="O82" s="1"/>
  <c r="N59"/>
  <c r="N82" s="1"/>
  <c r="M59"/>
  <c r="M82" s="1"/>
  <c r="L59"/>
  <c r="L82" s="1"/>
  <c r="K59"/>
  <c r="K82" s="1"/>
  <c r="J59"/>
  <c r="J82" s="1"/>
  <c r="I59"/>
  <c r="I82" s="1"/>
  <c r="H59"/>
  <c r="H82" s="1"/>
  <c r="G59"/>
  <c r="G82" s="1"/>
  <c r="F59"/>
  <c r="F82" s="1"/>
  <c r="E59"/>
  <c r="E82" s="1"/>
  <c r="D59"/>
  <c r="D82" s="1"/>
  <c r="AL58"/>
  <c r="AL81" s="1"/>
  <c r="AK58"/>
  <c r="AK81" s="1"/>
  <c r="AI58"/>
  <c r="AI81" s="1"/>
  <c r="AH58"/>
  <c r="AH81" s="1"/>
  <c r="AG58"/>
  <c r="AG81" s="1"/>
  <c r="AF58"/>
  <c r="AF81" s="1"/>
  <c r="AE58"/>
  <c r="AE81" s="1"/>
  <c r="AD58"/>
  <c r="AD81" s="1"/>
  <c r="AC58"/>
  <c r="AC81" s="1"/>
  <c r="AB58"/>
  <c r="AB81" s="1"/>
  <c r="AA58"/>
  <c r="AA81" s="1"/>
  <c r="Z58"/>
  <c r="Z81" s="1"/>
  <c r="Y58"/>
  <c r="Y81" s="1"/>
  <c r="X58"/>
  <c r="X81" s="1"/>
  <c r="W58"/>
  <c r="V58"/>
  <c r="V81" s="1"/>
  <c r="T58"/>
  <c r="T81" s="1"/>
  <c r="S58"/>
  <c r="S81" s="1"/>
  <c r="Q58"/>
  <c r="Q81" s="1"/>
  <c r="P58"/>
  <c r="P81" s="1"/>
  <c r="O58"/>
  <c r="O81" s="1"/>
  <c r="N58"/>
  <c r="N81" s="1"/>
  <c r="M58"/>
  <c r="M81" s="1"/>
  <c r="L58"/>
  <c r="L81" s="1"/>
  <c r="K58"/>
  <c r="K81" s="1"/>
  <c r="J58"/>
  <c r="J81" s="1"/>
  <c r="I58"/>
  <c r="I81" s="1"/>
  <c r="H58"/>
  <c r="H81" s="1"/>
  <c r="G58"/>
  <c r="G81" s="1"/>
  <c r="F58"/>
  <c r="F81" s="1"/>
  <c r="E58"/>
  <c r="E81" s="1"/>
  <c r="D58"/>
  <c r="D81" s="1"/>
  <c r="AL57"/>
  <c r="AK57"/>
  <c r="AK80" s="1"/>
  <c r="AI57"/>
  <c r="AI80" s="1"/>
  <c r="AH57"/>
  <c r="AH80" s="1"/>
  <c r="AG57"/>
  <c r="AG80" s="1"/>
  <c r="AF57"/>
  <c r="AF80" s="1"/>
  <c r="AE57"/>
  <c r="AE80" s="1"/>
  <c r="AD57"/>
  <c r="AD80" s="1"/>
  <c r="AC57"/>
  <c r="AC80" s="1"/>
  <c r="AB57"/>
  <c r="AB80" s="1"/>
  <c r="AA57"/>
  <c r="AA80" s="1"/>
  <c r="Z57"/>
  <c r="Z80" s="1"/>
  <c r="Y57"/>
  <c r="Y80" s="1"/>
  <c r="X57"/>
  <c r="X80" s="1"/>
  <c r="W57"/>
  <c r="W80" s="1"/>
  <c r="V57"/>
  <c r="V80" s="1"/>
  <c r="T57"/>
  <c r="T80" s="1"/>
  <c r="S57"/>
  <c r="S80" s="1"/>
  <c r="R57"/>
  <c r="Q57"/>
  <c r="Q80" s="1"/>
  <c r="P57"/>
  <c r="P80" s="1"/>
  <c r="O57"/>
  <c r="O80" s="1"/>
  <c r="N57"/>
  <c r="N80" s="1"/>
  <c r="M57"/>
  <c r="M80" s="1"/>
  <c r="L57"/>
  <c r="L80" s="1"/>
  <c r="K57"/>
  <c r="K80" s="1"/>
  <c r="J57"/>
  <c r="J80" s="1"/>
  <c r="I57"/>
  <c r="I80" s="1"/>
  <c r="H57"/>
  <c r="H80" s="1"/>
  <c r="G57"/>
  <c r="G80" s="1"/>
  <c r="F57"/>
  <c r="F80" s="1"/>
  <c r="E57"/>
  <c r="E80" s="1"/>
  <c r="D57"/>
  <c r="D80" s="1"/>
  <c r="AL56"/>
  <c r="AL79" s="1"/>
  <c r="AK56"/>
  <c r="AK79" s="1"/>
  <c r="AI56"/>
  <c r="AI79" s="1"/>
  <c r="AH56"/>
  <c r="AH79" s="1"/>
  <c r="AG56"/>
  <c r="AG79" s="1"/>
  <c r="AF56"/>
  <c r="AF79" s="1"/>
  <c r="AE56"/>
  <c r="AE79" s="1"/>
  <c r="AD56"/>
  <c r="AD79" s="1"/>
  <c r="AC56"/>
  <c r="AC79" s="1"/>
  <c r="AB56"/>
  <c r="AB79" s="1"/>
  <c r="AA56"/>
  <c r="AA79" s="1"/>
  <c r="Z56"/>
  <c r="Z79" s="1"/>
  <c r="Y56"/>
  <c r="Y79" s="1"/>
  <c r="X56"/>
  <c r="W56"/>
  <c r="W79" s="1"/>
  <c r="V56"/>
  <c r="V79" s="1"/>
  <c r="T56"/>
  <c r="T79" s="1"/>
  <c r="S56"/>
  <c r="S79" s="1"/>
  <c r="R56"/>
  <c r="Q56"/>
  <c r="Q79" s="1"/>
  <c r="P56"/>
  <c r="P79" s="1"/>
  <c r="O56"/>
  <c r="O79" s="1"/>
  <c r="N56"/>
  <c r="N79" s="1"/>
  <c r="M56"/>
  <c r="M79" s="1"/>
  <c r="L56"/>
  <c r="L79" s="1"/>
  <c r="K56"/>
  <c r="K79" s="1"/>
  <c r="J56"/>
  <c r="J79" s="1"/>
  <c r="I56"/>
  <c r="I79" s="1"/>
  <c r="H56"/>
  <c r="H79" s="1"/>
  <c r="G56"/>
  <c r="G79" s="1"/>
  <c r="F56"/>
  <c r="F79" s="1"/>
  <c r="E56"/>
  <c r="E79" s="1"/>
  <c r="D56"/>
  <c r="AL55"/>
  <c r="AL78" s="1"/>
  <c r="AK55"/>
  <c r="AK78" s="1"/>
  <c r="AN78" s="1"/>
  <c r="AI55"/>
  <c r="AI78" s="1"/>
  <c r="AH55"/>
  <c r="AH78" s="1"/>
  <c r="AG55"/>
  <c r="AG78" s="1"/>
  <c r="AF55"/>
  <c r="AF78" s="1"/>
  <c r="AE55"/>
  <c r="AE78" s="1"/>
  <c r="AD55"/>
  <c r="AD78" s="1"/>
  <c r="AC55"/>
  <c r="AC78" s="1"/>
  <c r="AB55"/>
  <c r="AB78" s="1"/>
  <c r="AA55"/>
  <c r="AA78" s="1"/>
  <c r="Z55"/>
  <c r="Z78" s="1"/>
  <c r="Y55"/>
  <c r="Y78" s="1"/>
  <c r="X55"/>
  <c r="X78" s="1"/>
  <c r="W55"/>
  <c r="V55"/>
  <c r="V78" s="1"/>
  <c r="T55"/>
  <c r="T78" s="1"/>
  <c r="S55"/>
  <c r="R55"/>
  <c r="Q55"/>
  <c r="Q78" s="1"/>
  <c r="P55"/>
  <c r="P78" s="1"/>
  <c r="O55"/>
  <c r="N55"/>
  <c r="N78" s="1"/>
  <c r="M55"/>
  <c r="M78" s="1"/>
  <c r="L55"/>
  <c r="L78" s="1"/>
  <c r="K55"/>
  <c r="K78" s="1"/>
  <c r="J55"/>
  <c r="J78" s="1"/>
  <c r="I55"/>
  <c r="I78" s="1"/>
  <c r="H55"/>
  <c r="H78" s="1"/>
  <c r="G55"/>
  <c r="G78" s="1"/>
  <c r="F55"/>
  <c r="F78" s="1"/>
  <c r="E55"/>
  <c r="E78" s="1"/>
  <c r="D55"/>
  <c r="D78" s="1"/>
  <c r="AL54"/>
  <c r="AK54"/>
  <c r="AK77" s="1"/>
  <c r="AI54"/>
  <c r="AI77" s="1"/>
  <c r="AH54"/>
  <c r="AH77" s="1"/>
  <c r="AG54"/>
  <c r="AF54"/>
  <c r="AF77" s="1"/>
  <c r="AE54"/>
  <c r="AE77" s="1"/>
  <c r="AD54"/>
  <c r="AD77" s="1"/>
  <c r="AC54"/>
  <c r="AC77" s="1"/>
  <c r="AB54"/>
  <c r="AB77" s="1"/>
  <c r="AA54"/>
  <c r="AA77" s="1"/>
  <c r="Z54"/>
  <c r="Z77" s="1"/>
  <c r="Y54"/>
  <c r="Y77" s="1"/>
  <c r="X54"/>
  <c r="X77" s="1"/>
  <c r="W54"/>
  <c r="W77" s="1"/>
  <c r="U77" s="1"/>
  <c r="V54"/>
  <c r="V77" s="1"/>
  <c r="T54"/>
  <c r="T77" s="1"/>
  <c r="S54"/>
  <c r="S77" s="1"/>
  <c r="Q54"/>
  <c r="Q77" s="1"/>
  <c r="P54"/>
  <c r="P77" s="1"/>
  <c r="O54"/>
  <c r="O77" s="1"/>
  <c r="N54"/>
  <c r="N77" s="1"/>
  <c r="M54"/>
  <c r="M77" s="1"/>
  <c r="L54"/>
  <c r="L77" s="1"/>
  <c r="K54"/>
  <c r="K77" s="1"/>
  <c r="J54"/>
  <c r="J77" s="1"/>
  <c r="I54"/>
  <c r="I77" s="1"/>
  <c r="H54"/>
  <c r="H77" s="1"/>
  <c r="G54"/>
  <c r="G77" s="1"/>
  <c r="F54"/>
  <c r="F77" s="1"/>
  <c r="E54"/>
  <c r="E77" s="1"/>
  <c r="D54"/>
  <c r="AL53"/>
  <c r="AL76" s="1"/>
  <c r="AK53"/>
  <c r="AI53"/>
  <c r="AI76" s="1"/>
  <c r="AH53"/>
  <c r="AH76" s="1"/>
  <c r="AG53"/>
  <c r="AG76" s="1"/>
  <c r="AF53"/>
  <c r="AF76" s="1"/>
  <c r="AE53"/>
  <c r="AE76" s="1"/>
  <c r="AD53"/>
  <c r="AD76" s="1"/>
  <c r="AC53"/>
  <c r="AC76" s="1"/>
  <c r="AB53"/>
  <c r="AB76" s="1"/>
  <c r="AA53"/>
  <c r="AA76" s="1"/>
  <c r="Z53"/>
  <c r="Z76" s="1"/>
  <c r="Y53"/>
  <c r="Y76" s="1"/>
  <c r="X53"/>
  <c r="X76" s="1"/>
  <c r="W53"/>
  <c r="W76" s="1"/>
  <c r="V53"/>
  <c r="V76" s="1"/>
  <c r="T53"/>
  <c r="T76" s="1"/>
  <c r="S53"/>
  <c r="S76" s="1"/>
  <c r="R53"/>
  <c r="Q53"/>
  <c r="Q76" s="1"/>
  <c r="P53"/>
  <c r="P76" s="1"/>
  <c r="O53"/>
  <c r="O76" s="1"/>
  <c r="N53"/>
  <c r="N76" s="1"/>
  <c r="M53"/>
  <c r="M76" s="1"/>
  <c r="L53"/>
  <c r="L76" s="1"/>
  <c r="K53"/>
  <c r="K76" s="1"/>
  <c r="J53"/>
  <c r="J76" s="1"/>
  <c r="I53"/>
  <c r="I76" s="1"/>
  <c r="H53"/>
  <c r="H76" s="1"/>
  <c r="G53"/>
  <c r="G76" s="1"/>
  <c r="F53"/>
  <c r="E53"/>
  <c r="E76" s="1"/>
  <c r="D53"/>
  <c r="D76" s="1"/>
  <c r="AL52"/>
  <c r="AL75" s="1"/>
  <c r="AK52"/>
  <c r="AI52"/>
  <c r="AI75" s="1"/>
  <c r="AH52"/>
  <c r="AH75" s="1"/>
  <c r="AG52"/>
  <c r="AG75" s="1"/>
  <c r="AF52"/>
  <c r="AF75" s="1"/>
  <c r="AE52"/>
  <c r="AE75" s="1"/>
  <c r="AD52"/>
  <c r="AD75" s="1"/>
  <c r="AC52"/>
  <c r="AC75" s="1"/>
  <c r="AB52"/>
  <c r="AB75" s="1"/>
  <c r="AA52"/>
  <c r="AA75" s="1"/>
  <c r="Z52"/>
  <c r="Z75" s="1"/>
  <c r="Y52"/>
  <c r="Y75" s="1"/>
  <c r="X52"/>
  <c r="X75" s="1"/>
  <c r="W52"/>
  <c r="W75" s="1"/>
  <c r="V52"/>
  <c r="V75" s="1"/>
  <c r="T52"/>
  <c r="S52"/>
  <c r="S75" s="1"/>
  <c r="R52"/>
  <c r="Q52"/>
  <c r="Q75" s="1"/>
  <c r="P52"/>
  <c r="P75" s="1"/>
  <c r="O52"/>
  <c r="O75" s="1"/>
  <c r="N52"/>
  <c r="N75" s="1"/>
  <c r="M52"/>
  <c r="M75" s="1"/>
  <c r="L52"/>
  <c r="K52"/>
  <c r="K75" s="1"/>
  <c r="J52"/>
  <c r="J75" s="1"/>
  <c r="I52"/>
  <c r="I75" s="1"/>
  <c r="H52"/>
  <c r="H75" s="1"/>
  <c r="G52"/>
  <c r="G75" s="1"/>
  <c r="F52"/>
  <c r="F75" s="1"/>
  <c r="E52"/>
  <c r="E75" s="1"/>
  <c r="D52"/>
  <c r="AL51"/>
  <c r="AL74" s="1"/>
  <c r="AH51"/>
  <c r="AH74" s="1"/>
  <c r="AG51"/>
  <c r="AF51"/>
  <c r="AF74" s="1"/>
  <c r="AE51"/>
  <c r="AE74" s="1"/>
  <c r="AD51"/>
  <c r="AD74" s="1"/>
  <c r="AC51"/>
  <c r="AC74" s="1"/>
  <c r="AB51"/>
  <c r="AB74" s="1"/>
  <c r="AA51"/>
  <c r="AA74" s="1"/>
  <c r="Z51"/>
  <c r="Z74" s="1"/>
  <c r="Y51"/>
  <c r="Y74" s="1"/>
  <c r="X51"/>
  <c r="X74" s="1"/>
  <c r="W51"/>
  <c r="W74" s="1"/>
  <c r="V51"/>
  <c r="V74" s="1"/>
  <c r="Q51"/>
  <c r="Q74" s="1"/>
  <c r="P51"/>
  <c r="P74" s="1"/>
  <c r="N51"/>
  <c r="M51"/>
  <c r="M63" s="1"/>
  <c r="R6" i="39" s="1"/>
  <c r="K51" i="2"/>
  <c r="K74" s="1"/>
  <c r="J51"/>
  <c r="J74" s="1"/>
  <c r="I51"/>
  <c r="I74" s="1"/>
  <c r="H51"/>
  <c r="H74" s="1"/>
  <c r="G51"/>
  <c r="G74" s="1"/>
  <c r="AL41" i="38"/>
  <c r="AK41"/>
  <c r="AN41" s="1"/>
  <c r="AI41"/>
  <c r="AH41"/>
  <c r="AG41"/>
  <c r="AF41"/>
  <c r="AE41"/>
  <c r="AD41"/>
  <c r="AC41"/>
  <c r="AB41"/>
  <c r="AA41"/>
  <c r="Z41"/>
  <c r="Y41"/>
  <c r="X41"/>
  <c r="W41"/>
  <c r="V41"/>
  <c r="T41"/>
  <c r="S41"/>
  <c r="Q41"/>
  <c r="P41"/>
  <c r="O41"/>
  <c r="N41"/>
  <c r="M41"/>
  <c r="L41"/>
  <c r="K41"/>
  <c r="J41"/>
  <c r="I41"/>
  <c r="H41"/>
  <c r="G41"/>
  <c r="F41"/>
  <c r="E41"/>
  <c r="D41"/>
  <c r="AN40"/>
  <c r="AJ40"/>
  <c r="AM40" s="1"/>
  <c r="AN39"/>
  <c r="AJ39"/>
  <c r="AN38"/>
  <c r="AJ38"/>
  <c r="AM38" s="1"/>
  <c r="AN37"/>
  <c r="AJ37"/>
  <c r="AN36"/>
  <c r="AJ36"/>
  <c r="AM36" s="1"/>
  <c r="AN35"/>
  <c r="AJ35"/>
  <c r="AN34"/>
  <c r="AJ34"/>
  <c r="AM34" s="1"/>
  <c r="AN33"/>
  <c r="AJ33"/>
  <c r="AN32"/>
  <c r="AJ32"/>
  <c r="AM32" s="1"/>
  <c r="AN31"/>
  <c r="AJ31"/>
  <c r="AN30"/>
  <c r="AJ30"/>
  <c r="AM30" s="1"/>
  <c r="AN29"/>
  <c r="U41"/>
  <c r="R41"/>
  <c r="AL41" i="37"/>
  <c r="AK41"/>
  <c r="AN41" s="1"/>
  <c r="AI41"/>
  <c r="AH41"/>
  <c r="AG41"/>
  <c r="AF41"/>
  <c r="AE41"/>
  <c r="AD41"/>
  <c r="AC41"/>
  <c r="AB41"/>
  <c r="AA41"/>
  <c r="Z41"/>
  <c r="Y41"/>
  <c r="X41"/>
  <c r="W41"/>
  <c r="V41"/>
  <c r="T41"/>
  <c r="S41"/>
  <c r="Q41"/>
  <c r="P41"/>
  <c r="O41"/>
  <c r="N41"/>
  <c r="M41"/>
  <c r="L41"/>
  <c r="K41"/>
  <c r="J41"/>
  <c r="I41"/>
  <c r="H41"/>
  <c r="G41"/>
  <c r="F41"/>
  <c r="E41"/>
  <c r="D41"/>
  <c r="AN40"/>
  <c r="AJ40"/>
  <c r="AM40" s="1"/>
  <c r="AN39"/>
  <c r="AJ39"/>
  <c r="AN38"/>
  <c r="AJ38"/>
  <c r="AN37"/>
  <c r="AJ37"/>
  <c r="AN36"/>
  <c r="AJ36"/>
  <c r="AN35"/>
  <c r="AJ35"/>
  <c r="AM35" s="1"/>
  <c r="AN34"/>
  <c r="AJ34"/>
  <c r="AN33"/>
  <c r="AJ33"/>
  <c r="AM33" s="1"/>
  <c r="AN32"/>
  <c r="AJ32"/>
  <c r="AN31"/>
  <c r="AJ31"/>
  <c r="AM31" s="1"/>
  <c r="AN30"/>
  <c r="AJ30"/>
  <c r="AM30" s="1"/>
  <c r="AN29"/>
  <c r="U41"/>
  <c r="R41"/>
  <c r="AL41" i="36"/>
  <c r="AN41" s="1"/>
  <c r="AK41"/>
  <c r="AI41"/>
  <c r="AH41"/>
  <c r="AG41"/>
  <c r="AF41"/>
  <c r="AE41"/>
  <c r="AD41"/>
  <c r="AC41"/>
  <c r="AB41"/>
  <c r="AA41"/>
  <c r="Z41"/>
  <c r="Y41"/>
  <c r="X41"/>
  <c r="W41"/>
  <c r="V41"/>
  <c r="T41"/>
  <c r="S41"/>
  <c r="Q41"/>
  <c r="P41"/>
  <c r="O41"/>
  <c r="N41"/>
  <c r="M41"/>
  <c r="L41"/>
  <c r="K41"/>
  <c r="J41"/>
  <c r="I41"/>
  <c r="H41"/>
  <c r="G41"/>
  <c r="F41"/>
  <c r="E41"/>
  <c r="D41"/>
  <c r="AN40"/>
  <c r="AJ40"/>
  <c r="AN39"/>
  <c r="AJ39"/>
  <c r="AN38"/>
  <c r="AJ38"/>
  <c r="AN37"/>
  <c r="AJ37"/>
  <c r="AN36"/>
  <c r="AJ36"/>
  <c r="AN35"/>
  <c r="AJ35"/>
  <c r="AN34"/>
  <c r="AJ34"/>
  <c r="AN33"/>
  <c r="AJ33"/>
  <c r="AN32"/>
  <c r="AJ32"/>
  <c r="AN31"/>
  <c r="AJ31"/>
  <c r="AN30"/>
  <c r="AJ30"/>
  <c r="AN29"/>
  <c r="U41"/>
  <c r="R41"/>
  <c r="AL41" i="35"/>
  <c r="AK41"/>
  <c r="AI41"/>
  <c r="AH41"/>
  <c r="AG41"/>
  <c r="AF41"/>
  <c r="AE41"/>
  <c r="AD41"/>
  <c r="AC41"/>
  <c r="AB41"/>
  <c r="AA41"/>
  <c r="Z41"/>
  <c r="Y41"/>
  <c r="X41"/>
  <c r="W41"/>
  <c r="V41"/>
  <c r="T41"/>
  <c r="S41"/>
  <c r="Q41"/>
  <c r="P41"/>
  <c r="O41"/>
  <c r="N41"/>
  <c r="M41"/>
  <c r="L41"/>
  <c r="K41"/>
  <c r="J41"/>
  <c r="I41"/>
  <c r="H41"/>
  <c r="G41"/>
  <c r="F41"/>
  <c r="E41"/>
  <c r="D41"/>
  <c r="AN40"/>
  <c r="AJ40"/>
  <c r="AN39"/>
  <c r="AJ39"/>
  <c r="AN38"/>
  <c r="AJ38"/>
  <c r="AN37"/>
  <c r="AJ37"/>
  <c r="AN36"/>
  <c r="AJ36"/>
  <c r="AN35"/>
  <c r="AJ35"/>
  <c r="AN34"/>
  <c r="AJ34"/>
  <c r="AN33"/>
  <c r="AJ33"/>
  <c r="AN32"/>
  <c r="AJ32"/>
  <c r="AN31"/>
  <c r="AJ31"/>
  <c r="AN30"/>
  <c r="AJ30"/>
  <c r="AN29"/>
  <c r="U41"/>
  <c r="R41"/>
  <c r="AL41" i="34"/>
  <c r="AK41"/>
  <c r="AN41" s="1"/>
  <c r="AI41"/>
  <c r="AH41"/>
  <c r="AG41"/>
  <c r="AF41"/>
  <c r="AE41"/>
  <c r="AD41"/>
  <c r="AC41"/>
  <c r="AB41"/>
  <c r="AA41"/>
  <c r="Z41"/>
  <c r="Y41"/>
  <c r="X41"/>
  <c r="W41"/>
  <c r="V41"/>
  <c r="T41"/>
  <c r="S41"/>
  <c r="Q41"/>
  <c r="P41"/>
  <c r="O41"/>
  <c r="N41"/>
  <c r="M41"/>
  <c r="L41"/>
  <c r="K41"/>
  <c r="J41"/>
  <c r="I41"/>
  <c r="H41"/>
  <c r="G41"/>
  <c r="F41"/>
  <c r="E41"/>
  <c r="D41"/>
  <c r="AN40"/>
  <c r="AJ40"/>
  <c r="AN39"/>
  <c r="AJ39"/>
  <c r="AN38"/>
  <c r="AJ38"/>
  <c r="AN37"/>
  <c r="AJ37"/>
  <c r="AN36"/>
  <c r="AJ36"/>
  <c r="AN35"/>
  <c r="AJ35"/>
  <c r="AN34"/>
  <c r="AJ34"/>
  <c r="AN33"/>
  <c r="AJ33"/>
  <c r="AN32"/>
  <c r="AJ32"/>
  <c r="AN31"/>
  <c r="AJ31"/>
  <c r="AN30"/>
  <c r="AJ30"/>
  <c r="AN29"/>
  <c r="U41"/>
  <c r="R41"/>
  <c r="AL41" i="33"/>
  <c r="AK41"/>
  <c r="AI41"/>
  <c r="AH41"/>
  <c r="AG41"/>
  <c r="AF41"/>
  <c r="AE41"/>
  <c r="AD41"/>
  <c r="AC41"/>
  <c r="AB41"/>
  <c r="AA41"/>
  <c r="Z41"/>
  <c r="Y41"/>
  <c r="X41"/>
  <c r="W41"/>
  <c r="V41"/>
  <c r="T41"/>
  <c r="S41"/>
  <c r="Q41"/>
  <c r="P41"/>
  <c r="O41"/>
  <c r="N41"/>
  <c r="M41"/>
  <c r="L41"/>
  <c r="K41"/>
  <c r="J41"/>
  <c r="I41"/>
  <c r="H41"/>
  <c r="G41"/>
  <c r="F41"/>
  <c r="E41"/>
  <c r="D41"/>
  <c r="AN40"/>
  <c r="AJ40"/>
  <c r="AN39"/>
  <c r="AJ39"/>
  <c r="AM39" s="1"/>
  <c r="AN38"/>
  <c r="AJ38"/>
  <c r="AN37"/>
  <c r="AJ37"/>
  <c r="AM37" s="1"/>
  <c r="AN36"/>
  <c r="AJ36"/>
  <c r="AN35"/>
  <c r="AJ35"/>
  <c r="AM35" s="1"/>
  <c r="AN34"/>
  <c r="AJ34"/>
  <c r="AN33"/>
  <c r="AJ33"/>
  <c r="AM33" s="1"/>
  <c r="AN32"/>
  <c r="AJ32"/>
  <c r="AN31"/>
  <c r="AJ31"/>
  <c r="AM31" s="1"/>
  <c r="AN30"/>
  <c r="AJ30"/>
  <c r="AN29"/>
  <c r="U41"/>
  <c r="R41"/>
  <c r="AL41" i="31"/>
  <c r="AN41" s="1"/>
  <c r="AK41"/>
  <c r="AI41"/>
  <c r="AH41"/>
  <c r="AG41"/>
  <c r="AF41"/>
  <c r="AE41"/>
  <c r="AD41"/>
  <c r="AC41"/>
  <c r="AB41"/>
  <c r="AA41"/>
  <c r="Z41"/>
  <c r="Y41"/>
  <c r="X41"/>
  <c r="W41"/>
  <c r="V41"/>
  <c r="T41"/>
  <c r="S41"/>
  <c r="Q41"/>
  <c r="P41"/>
  <c r="O41"/>
  <c r="N41"/>
  <c r="M41"/>
  <c r="L41"/>
  <c r="K41"/>
  <c r="J41"/>
  <c r="I41"/>
  <c r="H41"/>
  <c r="G41"/>
  <c r="F41"/>
  <c r="E41"/>
  <c r="D41"/>
  <c r="AN40"/>
  <c r="AJ40"/>
  <c r="AN39"/>
  <c r="AJ39"/>
  <c r="AN38"/>
  <c r="AJ38"/>
  <c r="AN37"/>
  <c r="AJ37"/>
  <c r="AN36"/>
  <c r="AJ36"/>
  <c r="AN35"/>
  <c r="AJ35"/>
  <c r="AN34"/>
  <c r="AJ34"/>
  <c r="AN33"/>
  <c r="AJ33"/>
  <c r="AN32"/>
  <c r="AJ32"/>
  <c r="AN31"/>
  <c r="AJ31"/>
  <c r="AN30"/>
  <c r="AJ30"/>
  <c r="AN29"/>
  <c r="U41"/>
  <c r="R41"/>
  <c r="AL41" i="30"/>
  <c r="AK41"/>
  <c r="AI41"/>
  <c r="AH41"/>
  <c r="AG41"/>
  <c r="AF41"/>
  <c r="AE41"/>
  <c r="AD41"/>
  <c r="AC41"/>
  <c r="AB41"/>
  <c r="AA41"/>
  <c r="Z41"/>
  <c r="Y41"/>
  <c r="X41"/>
  <c r="W41"/>
  <c r="V41"/>
  <c r="T41"/>
  <c r="S41"/>
  <c r="Q41"/>
  <c r="P41"/>
  <c r="O41"/>
  <c r="N41"/>
  <c r="M41"/>
  <c r="L41"/>
  <c r="K41"/>
  <c r="J41"/>
  <c r="I41"/>
  <c r="H41"/>
  <c r="G41"/>
  <c r="F41"/>
  <c r="E41"/>
  <c r="D41"/>
  <c r="AN40"/>
  <c r="AJ40"/>
  <c r="AN39"/>
  <c r="AJ39"/>
  <c r="AN38"/>
  <c r="AJ38"/>
  <c r="AN37"/>
  <c r="AJ37"/>
  <c r="AN36"/>
  <c r="AJ36"/>
  <c r="AN35"/>
  <c r="AJ35"/>
  <c r="AN34"/>
  <c r="AJ34"/>
  <c r="AN33"/>
  <c r="AJ33"/>
  <c r="AN32"/>
  <c r="AJ32"/>
  <c r="AN31"/>
  <c r="AJ31"/>
  <c r="AN30"/>
  <c r="AJ30"/>
  <c r="AN29"/>
  <c r="U41"/>
  <c r="R41"/>
  <c r="AL41" i="29"/>
  <c r="AK41"/>
  <c r="AN41" s="1"/>
  <c r="AI41"/>
  <c r="AH41"/>
  <c r="AG41"/>
  <c r="AF41"/>
  <c r="AE41"/>
  <c r="AD41"/>
  <c r="AC41"/>
  <c r="AB41"/>
  <c r="AA41"/>
  <c r="Z41"/>
  <c r="Y41"/>
  <c r="X41"/>
  <c r="W41"/>
  <c r="V41"/>
  <c r="T41"/>
  <c r="S41"/>
  <c r="Q41"/>
  <c r="P41"/>
  <c r="O41"/>
  <c r="N41"/>
  <c r="M41"/>
  <c r="L41"/>
  <c r="K41"/>
  <c r="J41"/>
  <c r="I41"/>
  <c r="H41"/>
  <c r="G41"/>
  <c r="F41"/>
  <c r="E41"/>
  <c r="D41"/>
  <c r="AN40"/>
  <c r="AJ40"/>
  <c r="AN39"/>
  <c r="AJ39"/>
  <c r="AN38"/>
  <c r="AJ38"/>
  <c r="AN37"/>
  <c r="AJ37"/>
  <c r="AN36"/>
  <c r="AJ36"/>
  <c r="AN35"/>
  <c r="AJ35"/>
  <c r="AN34"/>
  <c r="AJ34"/>
  <c r="AN33"/>
  <c r="AJ33"/>
  <c r="AN32"/>
  <c r="AJ32"/>
  <c r="AN31"/>
  <c r="AJ31"/>
  <c r="AN30"/>
  <c r="AJ30"/>
  <c r="AN29"/>
  <c r="U41"/>
  <c r="R41"/>
  <c r="AL41" i="28"/>
  <c r="AK41"/>
  <c r="AI41"/>
  <c r="AH41"/>
  <c r="AG41"/>
  <c r="AF41"/>
  <c r="AE41"/>
  <c r="AD41"/>
  <c r="AC41"/>
  <c r="AB41"/>
  <c r="AA41"/>
  <c r="Z41"/>
  <c r="Y41"/>
  <c r="X41"/>
  <c r="W41"/>
  <c r="V41"/>
  <c r="T41"/>
  <c r="S41"/>
  <c r="Q41"/>
  <c r="P41"/>
  <c r="O41"/>
  <c r="N41"/>
  <c r="M41"/>
  <c r="L41"/>
  <c r="K41"/>
  <c r="J41"/>
  <c r="I41"/>
  <c r="H41"/>
  <c r="G41"/>
  <c r="F41"/>
  <c r="E41"/>
  <c r="D41"/>
  <c r="AN40"/>
  <c r="AJ40"/>
  <c r="AN39"/>
  <c r="AJ39"/>
  <c r="AM39" s="1"/>
  <c r="AN38"/>
  <c r="AJ38"/>
  <c r="AN37"/>
  <c r="AJ37"/>
  <c r="AM37" s="1"/>
  <c r="AN36"/>
  <c r="AJ36"/>
  <c r="AN35"/>
  <c r="AJ35"/>
  <c r="AM35" s="1"/>
  <c r="AN34"/>
  <c r="AJ34"/>
  <c r="AN33"/>
  <c r="AJ33"/>
  <c r="AM33" s="1"/>
  <c r="AN32"/>
  <c r="AJ32"/>
  <c r="AN31"/>
  <c r="AJ31"/>
  <c r="AM31" s="1"/>
  <c r="AN30"/>
  <c r="AJ30"/>
  <c r="AN29"/>
  <c r="U41"/>
  <c r="R41"/>
  <c r="AL41" i="27"/>
  <c r="AN41" s="1"/>
  <c r="AK41"/>
  <c r="AI41"/>
  <c r="AH41"/>
  <c r="AG41"/>
  <c r="AF41"/>
  <c r="AE41"/>
  <c r="AD41"/>
  <c r="AC41"/>
  <c r="AB41"/>
  <c r="AA41"/>
  <c r="Z41"/>
  <c r="Y41"/>
  <c r="X41"/>
  <c r="W41"/>
  <c r="V41"/>
  <c r="T41"/>
  <c r="S41"/>
  <c r="Q41"/>
  <c r="P41"/>
  <c r="O41"/>
  <c r="N41"/>
  <c r="M41"/>
  <c r="L41"/>
  <c r="K41"/>
  <c r="J41"/>
  <c r="I41"/>
  <c r="H41"/>
  <c r="G41"/>
  <c r="F41"/>
  <c r="E41"/>
  <c r="D41"/>
  <c r="AN40"/>
  <c r="AJ40"/>
  <c r="AN39"/>
  <c r="AJ39"/>
  <c r="AN38"/>
  <c r="AJ38"/>
  <c r="AN37"/>
  <c r="AJ37"/>
  <c r="AN36"/>
  <c r="AJ36"/>
  <c r="AN35"/>
  <c r="AJ35"/>
  <c r="AN34"/>
  <c r="AJ34"/>
  <c r="AN33"/>
  <c r="AJ33"/>
  <c r="AN32"/>
  <c r="AJ32"/>
  <c r="AN31"/>
  <c r="AJ31"/>
  <c r="AN30"/>
  <c r="AJ30"/>
  <c r="AN29"/>
  <c r="U41"/>
  <c r="R41"/>
  <c r="AL41" i="26"/>
  <c r="AK41"/>
  <c r="AN41" s="1"/>
  <c r="AI41"/>
  <c r="AH41"/>
  <c r="AG41"/>
  <c r="AF41"/>
  <c r="AE41"/>
  <c r="AD41"/>
  <c r="AC41"/>
  <c r="AB41"/>
  <c r="AA41"/>
  <c r="Z41"/>
  <c r="Y41"/>
  <c r="X41"/>
  <c r="W41"/>
  <c r="V41"/>
  <c r="T41"/>
  <c r="S41"/>
  <c r="Q41"/>
  <c r="P41"/>
  <c r="O41"/>
  <c r="N41"/>
  <c r="M41"/>
  <c r="L41"/>
  <c r="K41"/>
  <c r="J41"/>
  <c r="I41"/>
  <c r="H41"/>
  <c r="G41"/>
  <c r="F41"/>
  <c r="E41"/>
  <c r="D41"/>
  <c r="AN40"/>
  <c r="AJ40"/>
  <c r="AN39"/>
  <c r="AJ39"/>
  <c r="AN38"/>
  <c r="AJ38"/>
  <c r="AN37"/>
  <c r="AJ37"/>
  <c r="AN36"/>
  <c r="AJ36"/>
  <c r="AN35"/>
  <c r="AJ35"/>
  <c r="AN34"/>
  <c r="AJ34"/>
  <c r="AN33"/>
  <c r="AJ33"/>
  <c r="AN32"/>
  <c r="AJ32"/>
  <c r="AN31"/>
  <c r="AJ31"/>
  <c r="AN30"/>
  <c r="AJ30"/>
  <c r="AN29"/>
  <c r="U41"/>
  <c r="R41"/>
  <c r="AL41" i="25"/>
  <c r="AK41"/>
  <c r="AI41"/>
  <c r="AH41"/>
  <c r="AG41"/>
  <c r="AF41"/>
  <c r="AE41"/>
  <c r="AD41"/>
  <c r="AC41"/>
  <c r="AB41"/>
  <c r="AA41"/>
  <c r="Z41"/>
  <c r="Y41"/>
  <c r="X41"/>
  <c r="W41"/>
  <c r="V41"/>
  <c r="T41"/>
  <c r="S41"/>
  <c r="Q41"/>
  <c r="P41"/>
  <c r="O41"/>
  <c r="N41"/>
  <c r="M41"/>
  <c r="L41"/>
  <c r="K41"/>
  <c r="J41"/>
  <c r="I41"/>
  <c r="H41"/>
  <c r="G41"/>
  <c r="F41"/>
  <c r="E41"/>
  <c r="D41"/>
  <c r="AN40"/>
  <c r="AJ40"/>
  <c r="AN39"/>
  <c r="AJ39"/>
  <c r="AN38"/>
  <c r="AJ38"/>
  <c r="AN37"/>
  <c r="AJ37"/>
  <c r="AN36"/>
  <c r="AJ36"/>
  <c r="AN35"/>
  <c r="AJ35"/>
  <c r="AN34"/>
  <c r="AJ34"/>
  <c r="AN33"/>
  <c r="AJ33"/>
  <c r="AN32"/>
  <c r="AJ32"/>
  <c r="AN31"/>
  <c r="AJ31"/>
  <c r="AN30"/>
  <c r="AJ30"/>
  <c r="AN29"/>
  <c r="U41"/>
  <c r="R41"/>
  <c r="AL41" i="24"/>
  <c r="AK41"/>
  <c r="AI41"/>
  <c r="AH41"/>
  <c r="AG41"/>
  <c r="AF41"/>
  <c r="AE41"/>
  <c r="AD41"/>
  <c r="AC41"/>
  <c r="AB41"/>
  <c r="AA41"/>
  <c r="Z41"/>
  <c r="Y41"/>
  <c r="X41"/>
  <c r="W41"/>
  <c r="V41"/>
  <c r="T41"/>
  <c r="S41"/>
  <c r="Q41"/>
  <c r="P41"/>
  <c r="O41"/>
  <c r="N41"/>
  <c r="M41"/>
  <c r="L41"/>
  <c r="K41"/>
  <c r="J41"/>
  <c r="I41"/>
  <c r="H41"/>
  <c r="G41"/>
  <c r="F41"/>
  <c r="E41"/>
  <c r="D41"/>
  <c r="AN40"/>
  <c r="AJ40"/>
  <c r="AN39"/>
  <c r="AJ39"/>
  <c r="AN38"/>
  <c r="AJ38"/>
  <c r="AN37"/>
  <c r="AJ37"/>
  <c r="AN36"/>
  <c r="AJ36"/>
  <c r="AN35"/>
  <c r="AJ35"/>
  <c r="AN34"/>
  <c r="AJ34"/>
  <c r="AN33"/>
  <c r="AJ33"/>
  <c r="AN32"/>
  <c r="AJ32"/>
  <c r="AN31"/>
  <c r="AJ31"/>
  <c r="AN30"/>
  <c r="AJ30"/>
  <c r="AN29"/>
  <c r="U41"/>
  <c r="R41"/>
  <c r="AL41" i="23"/>
  <c r="AK41"/>
  <c r="AN41" s="1"/>
  <c r="AI41"/>
  <c r="AH41"/>
  <c r="AG41"/>
  <c r="AF41"/>
  <c r="AE41"/>
  <c r="AD41"/>
  <c r="AC41"/>
  <c r="AB41"/>
  <c r="AA41"/>
  <c r="Z41"/>
  <c r="Y41"/>
  <c r="X41"/>
  <c r="W41"/>
  <c r="V41"/>
  <c r="T41"/>
  <c r="S41"/>
  <c r="Q41"/>
  <c r="P41"/>
  <c r="O41"/>
  <c r="N41"/>
  <c r="M41"/>
  <c r="L41"/>
  <c r="K41"/>
  <c r="J41"/>
  <c r="I41"/>
  <c r="H41"/>
  <c r="G41"/>
  <c r="F41"/>
  <c r="E41"/>
  <c r="D41"/>
  <c r="AN40"/>
  <c r="AJ40"/>
  <c r="AN39"/>
  <c r="AJ39"/>
  <c r="AN38"/>
  <c r="AJ38"/>
  <c r="AN37"/>
  <c r="AJ37"/>
  <c r="AN36"/>
  <c r="AJ36"/>
  <c r="AN35"/>
  <c r="AJ35"/>
  <c r="AN34"/>
  <c r="AJ34"/>
  <c r="AN33"/>
  <c r="AJ33"/>
  <c r="AN32"/>
  <c r="AJ32"/>
  <c r="AN31"/>
  <c r="AJ31"/>
  <c r="AN30"/>
  <c r="AJ30"/>
  <c r="AN29"/>
  <c r="U41"/>
  <c r="R41"/>
  <c r="AL41" i="22"/>
  <c r="AK41"/>
  <c r="AI41"/>
  <c r="AH41"/>
  <c r="AG41"/>
  <c r="AF41"/>
  <c r="AE41"/>
  <c r="AD41"/>
  <c r="AC41"/>
  <c r="AB41"/>
  <c r="AA41"/>
  <c r="Z41"/>
  <c r="Y41"/>
  <c r="X41"/>
  <c r="W41"/>
  <c r="V41"/>
  <c r="T41"/>
  <c r="S41"/>
  <c r="Q41"/>
  <c r="P41"/>
  <c r="O41"/>
  <c r="N41"/>
  <c r="M41"/>
  <c r="L41"/>
  <c r="K41"/>
  <c r="J41"/>
  <c r="I41"/>
  <c r="H41"/>
  <c r="G41"/>
  <c r="F41"/>
  <c r="E41"/>
  <c r="D41"/>
  <c r="AN40"/>
  <c r="AJ40"/>
  <c r="AN39"/>
  <c r="AJ39"/>
  <c r="AN38"/>
  <c r="AJ38"/>
  <c r="AN37"/>
  <c r="AJ37"/>
  <c r="AN36"/>
  <c r="AJ36"/>
  <c r="AN35"/>
  <c r="AJ35"/>
  <c r="AN34"/>
  <c r="AJ34"/>
  <c r="AN33"/>
  <c r="AJ33"/>
  <c r="AN32"/>
  <c r="AJ32"/>
  <c r="AN31"/>
  <c r="AJ31"/>
  <c r="AN30"/>
  <c r="AJ30"/>
  <c r="AN29"/>
  <c r="U41"/>
  <c r="R41"/>
  <c r="AL41" i="21"/>
  <c r="AK41"/>
  <c r="AI41"/>
  <c r="AH41"/>
  <c r="AG41"/>
  <c r="AF41"/>
  <c r="AE41"/>
  <c r="AD41"/>
  <c r="AC41"/>
  <c r="AB41"/>
  <c r="AA41"/>
  <c r="Z41"/>
  <c r="Y41"/>
  <c r="X41"/>
  <c r="W41"/>
  <c r="V41"/>
  <c r="T41"/>
  <c r="S41"/>
  <c r="Q41"/>
  <c r="P41"/>
  <c r="O41"/>
  <c r="N41"/>
  <c r="M41"/>
  <c r="L41"/>
  <c r="K41"/>
  <c r="J41"/>
  <c r="I41"/>
  <c r="H41"/>
  <c r="G41"/>
  <c r="F41"/>
  <c r="E41"/>
  <c r="D41"/>
  <c r="AN40"/>
  <c r="AJ40"/>
  <c r="AN39"/>
  <c r="AJ39"/>
  <c r="AN38"/>
  <c r="AJ38"/>
  <c r="AN37"/>
  <c r="AJ37"/>
  <c r="AN36"/>
  <c r="AJ36"/>
  <c r="AN35"/>
  <c r="AJ35"/>
  <c r="AN34"/>
  <c r="AJ34"/>
  <c r="AN33"/>
  <c r="AJ33"/>
  <c r="AN32"/>
  <c r="AJ32"/>
  <c r="AN31"/>
  <c r="AJ31"/>
  <c r="AN30"/>
  <c r="AJ30"/>
  <c r="AN29"/>
  <c r="U41"/>
  <c r="R41"/>
  <c r="AL41" i="20"/>
  <c r="AK41"/>
  <c r="AI41"/>
  <c r="AH41"/>
  <c r="AG41"/>
  <c r="AF41"/>
  <c r="AE41"/>
  <c r="AD41"/>
  <c r="AC41"/>
  <c r="AB41"/>
  <c r="AA41"/>
  <c r="Z41"/>
  <c r="Y41"/>
  <c r="X41"/>
  <c r="W41"/>
  <c r="V41"/>
  <c r="T41"/>
  <c r="S41"/>
  <c r="Q41"/>
  <c r="P41"/>
  <c r="O41"/>
  <c r="N41"/>
  <c r="M41"/>
  <c r="L41"/>
  <c r="K41"/>
  <c r="J41"/>
  <c r="I41"/>
  <c r="H41"/>
  <c r="G41"/>
  <c r="F41"/>
  <c r="E41"/>
  <c r="D41"/>
  <c r="AN40"/>
  <c r="AJ40"/>
  <c r="AN39"/>
  <c r="AJ39"/>
  <c r="AN38"/>
  <c r="AJ38"/>
  <c r="AN37"/>
  <c r="AJ37"/>
  <c r="AN36"/>
  <c r="AJ36"/>
  <c r="AN35"/>
  <c r="AJ35"/>
  <c r="AN34"/>
  <c r="AJ34"/>
  <c r="AN33"/>
  <c r="AJ33"/>
  <c r="AN32"/>
  <c r="AJ32"/>
  <c r="AN31"/>
  <c r="AJ31"/>
  <c r="AN30"/>
  <c r="AJ30"/>
  <c r="AN29"/>
  <c r="U41"/>
  <c r="R41"/>
  <c r="AL41" i="19"/>
  <c r="AK41"/>
  <c r="AN41" s="1"/>
  <c r="AI41"/>
  <c r="AH41"/>
  <c r="AG41"/>
  <c r="AF41"/>
  <c r="AE41"/>
  <c r="AD41"/>
  <c r="AC41"/>
  <c r="AB41"/>
  <c r="AA41"/>
  <c r="Z41"/>
  <c r="Y41"/>
  <c r="X41"/>
  <c r="W41"/>
  <c r="V41"/>
  <c r="T41"/>
  <c r="S41"/>
  <c r="Q41"/>
  <c r="P41"/>
  <c r="O41"/>
  <c r="N41"/>
  <c r="M41"/>
  <c r="L41"/>
  <c r="K41"/>
  <c r="J41"/>
  <c r="I41"/>
  <c r="H41"/>
  <c r="G41"/>
  <c r="F41"/>
  <c r="E41"/>
  <c r="D41"/>
  <c r="AN40"/>
  <c r="AJ40"/>
  <c r="AN39"/>
  <c r="AJ39"/>
  <c r="AN38"/>
  <c r="AJ38"/>
  <c r="AN37"/>
  <c r="AJ37"/>
  <c r="AN36"/>
  <c r="AJ36"/>
  <c r="AN35"/>
  <c r="AJ35"/>
  <c r="AN34"/>
  <c r="AJ34"/>
  <c r="AN33"/>
  <c r="AJ33"/>
  <c r="AN32"/>
  <c r="AJ32"/>
  <c r="AN31"/>
  <c r="AJ31"/>
  <c r="AN30"/>
  <c r="AJ30"/>
  <c r="AN29"/>
  <c r="U41"/>
  <c r="R41"/>
  <c r="AL41" i="18"/>
  <c r="AK41"/>
  <c r="AI41"/>
  <c r="AH41"/>
  <c r="AG41"/>
  <c r="AF41"/>
  <c r="AE41"/>
  <c r="AD41"/>
  <c r="AC41"/>
  <c r="AB41"/>
  <c r="AA41"/>
  <c r="Z41"/>
  <c r="Y41"/>
  <c r="X41"/>
  <c r="W41"/>
  <c r="V41"/>
  <c r="T41"/>
  <c r="S41"/>
  <c r="Q41"/>
  <c r="P41"/>
  <c r="O41"/>
  <c r="N41"/>
  <c r="M41"/>
  <c r="L41"/>
  <c r="K41"/>
  <c r="J41"/>
  <c r="I41"/>
  <c r="H41"/>
  <c r="G41"/>
  <c r="F41"/>
  <c r="E41"/>
  <c r="D41"/>
  <c r="AN40"/>
  <c r="AJ40"/>
  <c r="AN39"/>
  <c r="AJ39"/>
  <c r="AM39" s="1"/>
  <c r="AN38"/>
  <c r="AJ38"/>
  <c r="AN37"/>
  <c r="AJ37"/>
  <c r="AM37" s="1"/>
  <c r="AN36"/>
  <c r="AJ36"/>
  <c r="AN35"/>
  <c r="AJ35"/>
  <c r="AM35" s="1"/>
  <c r="AN34"/>
  <c r="AJ34"/>
  <c r="AN33"/>
  <c r="AJ33"/>
  <c r="AM33" s="1"/>
  <c r="AN32"/>
  <c r="AJ32"/>
  <c r="AN31"/>
  <c r="AJ31"/>
  <c r="AM31" s="1"/>
  <c r="AN30"/>
  <c r="AJ30"/>
  <c r="AN29"/>
  <c r="U41"/>
  <c r="R41"/>
  <c r="AL41" i="17"/>
  <c r="AK41"/>
  <c r="AN41"/>
  <c r="AI41"/>
  <c r="AH41"/>
  <c r="AG41"/>
  <c r="AF41"/>
  <c r="AE41"/>
  <c r="AD41"/>
  <c r="AC41"/>
  <c r="AB41"/>
  <c r="AA41"/>
  <c r="Z41"/>
  <c r="Y41"/>
  <c r="X41"/>
  <c r="W41"/>
  <c r="V41"/>
  <c r="T41"/>
  <c r="S41"/>
  <c r="Q41"/>
  <c r="P41"/>
  <c r="O41"/>
  <c r="N41"/>
  <c r="M41"/>
  <c r="L41"/>
  <c r="K41"/>
  <c r="J41"/>
  <c r="I41"/>
  <c r="H41"/>
  <c r="G41"/>
  <c r="F41"/>
  <c r="E41"/>
  <c r="D41"/>
  <c r="AN40"/>
  <c r="AJ40"/>
  <c r="AM40" s="1"/>
  <c r="AN39"/>
  <c r="AJ39"/>
  <c r="AN38"/>
  <c r="AJ38"/>
  <c r="AM38" s="1"/>
  <c r="AN37"/>
  <c r="AJ37"/>
  <c r="AN36"/>
  <c r="AJ36"/>
  <c r="AM36" s="1"/>
  <c r="AN35"/>
  <c r="AJ35"/>
  <c r="AN34"/>
  <c r="AJ34"/>
  <c r="AM34" s="1"/>
  <c r="AN33"/>
  <c r="AJ33"/>
  <c r="AN32"/>
  <c r="AJ32"/>
  <c r="AM32" s="1"/>
  <c r="AN31"/>
  <c r="AJ31"/>
  <c r="AN30"/>
  <c r="AJ30"/>
  <c r="AM30" s="1"/>
  <c r="AN29"/>
  <c r="U41"/>
  <c r="R41"/>
  <c r="AL41" i="16"/>
  <c r="AK41"/>
  <c r="AI41"/>
  <c r="AH41"/>
  <c r="AG41"/>
  <c r="AF41"/>
  <c r="AE41"/>
  <c r="AD41"/>
  <c r="AC41"/>
  <c r="AB41"/>
  <c r="AA41"/>
  <c r="Z41"/>
  <c r="Y41"/>
  <c r="X41"/>
  <c r="W41"/>
  <c r="V41"/>
  <c r="T41"/>
  <c r="S41"/>
  <c r="Q41"/>
  <c r="P41"/>
  <c r="O41"/>
  <c r="N41"/>
  <c r="M41"/>
  <c r="L41"/>
  <c r="K41"/>
  <c r="J41"/>
  <c r="I41"/>
  <c r="H41"/>
  <c r="G41"/>
  <c r="F41"/>
  <c r="E41"/>
  <c r="D41"/>
  <c r="AN40"/>
  <c r="AJ40"/>
  <c r="AN39"/>
  <c r="AJ39"/>
  <c r="AN38"/>
  <c r="AJ38"/>
  <c r="AN37"/>
  <c r="AJ37"/>
  <c r="AN36"/>
  <c r="AJ36"/>
  <c r="AN35"/>
  <c r="AJ35"/>
  <c r="AN34"/>
  <c r="AJ34"/>
  <c r="AN33"/>
  <c r="AJ33"/>
  <c r="AN32"/>
  <c r="AJ32"/>
  <c r="AN31"/>
  <c r="AJ31"/>
  <c r="AN30"/>
  <c r="AJ30"/>
  <c r="AN29"/>
  <c r="U41"/>
  <c r="R41"/>
  <c r="AL41" i="15"/>
  <c r="AK41"/>
  <c r="AI41"/>
  <c r="AH41"/>
  <c r="AG41"/>
  <c r="AF41"/>
  <c r="AE41"/>
  <c r="AD41"/>
  <c r="AC41"/>
  <c r="AB41"/>
  <c r="AA41"/>
  <c r="Z41"/>
  <c r="Y41"/>
  <c r="X41"/>
  <c r="W41"/>
  <c r="V41"/>
  <c r="T41"/>
  <c r="S41"/>
  <c r="Q41"/>
  <c r="P41"/>
  <c r="O41"/>
  <c r="N41"/>
  <c r="M41"/>
  <c r="L41"/>
  <c r="K41"/>
  <c r="J41"/>
  <c r="I41"/>
  <c r="H41"/>
  <c r="G41"/>
  <c r="F41"/>
  <c r="E41"/>
  <c r="D41"/>
  <c r="AN40"/>
  <c r="AJ40"/>
  <c r="AN39"/>
  <c r="AJ39"/>
  <c r="AN38"/>
  <c r="AJ38"/>
  <c r="AN37"/>
  <c r="AJ37"/>
  <c r="AN36"/>
  <c r="AJ36"/>
  <c r="AN35"/>
  <c r="AJ35"/>
  <c r="AN34"/>
  <c r="AJ34"/>
  <c r="AN33"/>
  <c r="AJ33"/>
  <c r="AN32"/>
  <c r="AJ32"/>
  <c r="AN31"/>
  <c r="AJ31"/>
  <c r="AN30"/>
  <c r="AJ30"/>
  <c r="AN29"/>
  <c r="U41"/>
  <c r="R41"/>
  <c r="AL41" i="14"/>
  <c r="AK41"/>
  <c r="AI41"/>
  <c r="AH41"/>
  <c r="AG41"/>
  <c r="AF41"/>
  <c r="AE41"/>
  <c r="AD41"/>
  <c r="AC41"/>
  <c r="AB41"/>
  <c r="AA41"/>
  <c r="Z41"/>
  <c r="Y41"/>
  <c r="X41"/>
  <c r="W41"/>
  <c r="V41"/>
  <c r="T41"/>
  <c r="S41"/>
  <c r="Q41"/>
  <c r="P41"/>
  <c r="O41"/>
  <c r="N41"/>
  <c r="M41"/>
  <c r="L41"/>
  <c r="K41"/>
  <c r="J41"/>
  <c r="I41"/>
  <c r="H41"/>
  <c r="G41"/>
  <c r="F41"/>
  <c r="E41"/>
  <c r="D41"/>
  <c r="AN40"/>
  <c r="AJ40"/>
  <c r="AN39"/>
  <c r="AJ39"/>
  <c r="AN38"/>
  <c r="AJ38"/>
  <c r="AN37"/>
  <c r="AJ37"/>
  <c r="AN36"/>
  <c r="AJ36"/>
  <c r="AN35"/>
  <c r="AJ35"/>
  <c r="AN34"/>
  <c r="AJ34"/>
  <c r="AN33"/>
  <c r="AJ33"/>
  <c r="AN32"/>
  <c r="AJ32"/>
  <c r="AN31"/>
  <c r="AJ31"/>
  <c r="AN30"/>
  <c r="AJ30"/>
  <c r="AN29"/>
  <c r="U41"/>
  <c r="R41"/>
  <c r="AL41" i="13"/>
  <c r="AK41"/>
  <c r="AI41"/>
  <c r="AH41"/>
  <c r="AG41"/>
  <c r="AF41"/>
  <c r="AE41"/>
  <c r="AD41"/>
  <c r="AC41"/>
  <c r="AB41"/>
  <c r="AA41"/>
  <c r="Z41"/>
  <c r="Y41"/>
  <c r="X41"/>
  <c r="W41"/>
  <c r="V41"/>
  <c r="T41"/>
  <c r="S41"/>
  <c r="Q41"/>
  <c r="P41"/>
  <c r="O41"/>
  <c r="N41"/>
  <c r="M41"/>
  <c r="L41"/>
  <c r="K41"/>
  <c r="J41"/>
  <c r="I41"/>
  <c r="H41"/>
  <c r="G41"/>
  <c r="F41"/>
  <c r="E41"/>
  <c r="D41"/>
  <c r="AN40"/>
  <c r="AJ40"/>
  <c r="AM40" s="1"/>
  <c r="AN39"/>
  <c r="AJ39"/>
  <c r="AN38"/>
  <c r="AJ38"/>
  <c r="AM38" s="1"/>
  <c r="AN37"/>
  <c r="AJ37"/>
  <c r="AN36"/>
  <c r="AJ36"/>
  <c r="AM36" s="1"/>
  <c r="AN35"/>
  <c r="AJ35"/>
  <c r="AN34"/>
  <c r="AJ34"/>
  <c r="AM34" s="1"/>
  <c r="AN33"/>
  <c r="AJ33"/>
  <c r="AN32"/>
  <c r="AJ32"/>
  <c r="AM32" s="1"/>
  <c r="AN31"/>
  <c r="AJ31"/>
  <c r="AN30"/>
  <c r="AJ30"/>
  <c r="AM30" s="1"/>
  <c r="AN29"/>
  <c r="U41"/>
  <c r="R41"/>
  <c r="AL41" i="12"/>
  <c r="AK41"/>
  <c r="AI41"/>
  <c r="AH41"/>
  <c r="AG41"/>
  <c r="AF41"/>
  <c r="AE41"/>
  <c r="AD41"/>
  <c r="AC41"/>
  <c r="AB41"/>
  <c r="AA41"/>
  <c r="Z41"/>
  <c r="Y41"/>
  <c r="X41"/>
  <c r="W41"/>
  <c r="V41"/>
  <c r="T41"/>
  <c r="S41"/>
  <c r="Q41"/>
  <c r="P41"/>
  <c r="O41"/>
  <c r="N41"/>
  <c r="M41"/>
  <c r="L41"/>
  <c r="K41"/>
  <c r="J41"/>
  <c r="I41"/>
  <c r="H41"/>
  <c r="G41"/>
  <c r="F41"/>
  <c r="E41"/>
  <c r="D41"/>
  <c r="AN40"/>
  <c r="AJ40"/>
  <c r="AN39"/>
  <c r="AJ39"/>
  <c r="AN38"/>
  <c r="AJ38"/>
  <c r="AN37"/>
  <c r="AJ37"/>
  <c r="AN36"/>
  <c r="AJ36"/>
  <c r="AN35"/>
  <c r="AJ35"/>
  <c r="AN34"/>
  <c r="AJ34"/>
  <c r="AN33"/>
  <c r="AJ33"/>
  <c r="AN32"/>
  <c r="AJ32"/>
  <c r="AN31"/>
  <c r="AJ31"/>
  <c r="AN30"/>
  <c r="AJ30"/>
  <c r="AN29"/>
  <c r="U41"/>
  <c r="R41"/>
  <c r="AL41" i="11"/>
  <c r="AN41" s="1"/>
  <c r="AK41"/>
  <c r="AI41"/>
  <c r="AH41"/>
  <c r="AG41"/>
  <c r="AF41"/>
  <c r="AE41"/>
  <c r="AD41"/>
  <c r="AC41"/>
  <c r="AB41"/>
  <c r="AA41"/>
  <c r="Z41"/>
  <c r="Y41"/>
  <c r="X41"/>
  <c r="W41"/>
  <c r="V41"/>
  <c r="T41"/>
  <c r="S41"/>
  <c r="Q41"/>
  <c r="P41"/>
  <c r="O41"/>
  <c r="N41"/>
  <c r="M41"/>
  <c r="L41"/>
  <c r="K41"/>
  <c r="J41"/>
  <c r="I41"/>
  <c r="H41"/>
  <c r="G41"/>
  <c r="F41"/>
  <c r="E41"/>
  <c r="D41"/>
  <c r="AN40"/>
  <c r="AJ40"/>
  <c r="AN39"/>
  <c r="AJ39"/>
  <c r="AN38"/>
  <c r="AJ38"/>
  <c r="AN37"/>
  <c r="AJ37"/>
  <c r="AN36"/>
  <c r="AJ36"/>
  <c r="AN35"/>
  <c r="AJ35"/>
  <c r="AN34"/>
  <c r="AJ34"/>
  <c r="AN33"/>
  <c r="AJ33"/>
  <c r="AN32"/>
  <c r="AJ32"/>
  <c r="AN31"/>
  <c r="AJ31"/>
  <c r="AN30"/>
  <c r="AJ30"/>
  <c r="AN29"/>
  <c r="U41"/>
  <c r="R41"/>
  <c r="AL41" i="10"/>
  <c r="AK41"/>
  <c r="AI41"/>
  <c r="AH41"/>
  <c r="AG41"/>
  <c r="AF41"/>
  <c r="AE41"/>
  <c r="AD41"/>
  <c r="AC41"/>
  <c r="AB41"/>
  <c r="AA41"/>
  <c r="Z41"/>
  <c r="Y41"/>
  <c r="X41"/>
  <c r="W41"/>
  <c r="V41"/>
  <c r="T41"/>
  <c r="S41"/>
  <c r="Q41"/>
  <c r="P41"/>
  <c r="O41"/>
  <c r="N41"/>
  <c r="M41"/>
  <c r="L41"/>
  <c r="K41"/>
  <c r="J41"/>
  <c r="I41"/>
  <c r="H41"/>
  <c r="G41"/>
  <c r="F41"/>
  <c r="E41"/>
  <c r="D41"/>
  <c r="AN40"/>
  <c r="AJ40"/>
  <c r="AN39"/>
  <c r="AJ39"/>
  <c r="AN38"/>
  <c r="AJ38"/>
  <c r="AN37"/>
  <c r="AJ37"/>
  <c r="AN36"/>
  <c r="AJ36"/>
  <c r="AN35"/>
  <c r="AJ35"/>
  <c r="AN34"/>
  <c r="AJ34"/>
  <c r="AN33"/>
  <c r="AJ33"/>
  <c r="AN32"/>
  <c r="AJ32"/>
  <c r="AN31"/>
  <c r="AJ31"/>
  <c r="AN30"/>
  <c r="AJ30"/>
  <c r="AN29"/>
  <c r="U41"/>
  <c r="R41"/>
  <c r="AL41" i="9"/>
  <c r="AK41"/>
  <c r="AN41" s="1"/>
  <c r="AI41"/>
  <c r="AH41"/>
  <c r="AG41"/>
  <c r="AF41"/>
  <c r="AE41"/>
  <c r="AD41"/>
  <c r="AC41"/>
  <c r="AB41"/>
  <c r="AA41"/>
  <c r="Z41"/>
  <c r="Y41"/>
  <c r="X41"/>
  <c r="W41"/>
  <c r="V41"/>
  <c r="T41"/>
  <c r="S41"/>
  <c r="Q41"/>
  <c r="P41"/>
  <c r="O41"/>
  <c r="N41"/>
  <c r="M41"/>
  <c r="L41"/>
  <c r="K41"/>
  <c r="J41"/>
  <c r="I41"/>
  <c r="H41"/>
  <c r="G41"/>
  <c r="F41"/>
  <c r="E41"/>
  <c r="D41"/>
  <c r="AN40"/>
  <c r="AJ40"/>
  <c r="AN39"/>
  <c r="AJ39"/>
  <c r="AN38"/>
  <c r="AJ38"/>
  <c r="AN37"/>
  <c r="AJ37"/>
  <c r="AN36"/>
  <c r="AJ36"/>
  <c r="AN35"/>
  <c r="AJ35"/>
  <c r="AN34"/>
  <c r="AJ34"/>
  <c r="AN33"/>
  <c r="AJ33"/>
  <c r="AN32"/>
  <c r="AJ32"/>
  <c r="AN31"/>
  <c r="AJ31"/>
  <c r="AN30"/>
  <c r="AJ30"/>
  <c r="AN29"/>
  <c r="U41"/>
  <c r="R41"/>
  <c r="AL41" i="8"/>
  <c r="AK41"/>
  <c r="AI41"/>
  <c r="AH41"/>
  <c r="AG41"/>
  <c r="AF41"/>
  <c r="AE41"/>
  <c r="AD41"/>
  <c r="AC41"/>
  <c r="AB41"/>
  <c r="AA41"/>
  <c r="Z41"/>
  <c r="Y41"/>
  <c r="X41"/>
  <c r="W41"/>
  <c r="V41"/>
  <c r="T41"/>
  <c r="S41"/>
  <c r="Q41"/>
  <c r="P41"/>
  <c r="O41"/>
  <c r="N41"/>
  <c r="M41"/>
  <c r="L41"/>
  <c r="K41"/>
  <c r="J41"/>
  <c r="I41"/>
  <c r="H41"/>
  <c r="G41"/>
  <c r="F41"/>
  <c r="E41"/>
  <c r="D41"/>
  <c r="AN40"/>
  <c r="AJ40"/>
  <c r="AN39"/>
  <c r="AJ39"/>
  <c r="AN38"/>
  <c r="AJ38"/>
  <c r="AN37"/>
  <c r="AJ37"/>
  <c r="AN36"/>
  <c r="AJ36"/>
  <c r="AN35"/>
  <c r="AJ35"/>
  <c r="AN34"/>
  <c r="AJ34"/>
  <c r="AN33"/>
  <c r="AJ33"/>
  <c r="AN32"/>
  <c r="AJ32"/>
  <c r="AN31"/>
  <c r="AJ31"/>
  <c r="AM31" s="1"/>
  <c r="AN30"/>
  <c r="AJ30"/>
  <c r="AN29"/>
  <c r="U41"/>
  <c r="R41"/>
  <c r="AL41" i="7"/>
  <c r="AN41" s="1"/>
  <c r="AK41"/>
  <c r="AI41"/>
  <c r="AH41"/>
  <c r="AG41"/>
  <c r="AF41"/>
  <c r="AE41"/>
  <c r="AD41"/>
  <c r="AC41"/>
  <c r="AB41"/>
  <c r="AA41"/>
  <c r="Z41"/>
  <c r="Y41"/>
  <c r="X41"/>
  <c r="W41"/>
  <c r="V41"/>
  <c r="T41"/>
  <c r="S41"/>
  <c r="Q41"/>
  <c r="P41"/>
  <c r="O41"/>
  <c r="N41"/>
  <c r="M41"/>
  <c r="L41"/>
  <c r="K41"/>
  <c r="J41"/>
  <c r="I41"/>
  <c r="H41"/>
  <c r="G41"/>
  <c r="F41"/>
  <c r="E41"/>
  <c r="D41"/>
  <c r="AN40"/>
  <c r="AJ40"/>
  <c r="AN39"/>
  <c r="AJ39"/>
  <c r="AN38"/>
  <c r="AJ38"/>
  <c r="AN37"/>
  <c r="AJ37"/>
  <c r="AN36"/>
  <c r="AJ36"/>
  <c r="AN35"/>
  <c r="AJ35"/>
  <c r="AN34"/>
  <c r="AJ34"/>
  <c r="AN33"/>
  <c r="AJ33"/>
  <c r="AN32"/>
  <c r="AJ32"/>
  <c r="AN31"/>
  <c r="AJ31"/>
  <c r="AN30"/>
  <c r="AJ30"/>
  <c r="AN29"/>
  <c r="U41"/>
  <c r="R41"/>
  <c r="AL41" i="6"/>
  <c r="AK41"/>
  <c r="AI41"/>
  <c r="AH41"/>
  <c r="AG41"/>
  <c r="AF41"/>
  <c r="AE41"/>
  <c r="AD41"/>
  <c r="AC41"/>
  <c r="AB41"/>
  <c r="AA41"/>
  <c r="Z41"/>
  <c r="Y41"/>
  <c r="X41"/>
  <c r="W41"/>
  <c r="V41"/>
  <c r="T41"/>
  <c r="S41"/>
  <c r="Q41"/>
  <c r="P41"/>
  <c r="O41"/>
  <c r="N41"/>
  <c r="M41"/>
  <c r="L41"/>
  <c r="K41"/>
  <c r="J41"/>
  <c r="I41"/>
  <c r="H41"/>
  <c r="G41"/>
  <c r="F41"/>
  <c r="E41"/>
  <c r="D41"/>
  <c r="AN40"/>
  <c r="AJ40"/>
  <c r="AN39"/>
  <c r="AJ39"/>
  <c r="AN38"/>
  <c r="AJ38"/>
  <c r="AN37"/>
  <c r="AJ37"/>
  <c r="AN36"/>
  <c r="AJ36"/>
  <c r="AN35"/>
  <c r="AJ35"/>
  <c r="AN34"/>
  <c r="AJ34"/>
  <c r="AN33"/>
  <c r="AJ33"/>
  <c r="AN32"/>
  <c r="AJ32"/>
  <c r="AN31"/>
  <c r="AJ31"/>
  <c r="AN30"/>
  <c r="AJ30"/>
  <c r="AN29"/>
  <c r="U41"/>
  <c r="R41"/>
  <c r="AL41" i="5"/>
  <c r="AK41"/>
  <c r="AN41" s="1"/>
  <c r="AI41"/>
  <c r="AH41"/>
  <c r="AG41"/>
  <c r="AF41"/>
  <c r="AE41"/>
  <c r="AD41"/>
  <c r="AC41"/>
  <c r="AB41"/>
  <c r="AA41"/>
  <c r="Z41"/>
  <c r="Y41"/>
  <c r="X41"/>
  <c r="W41"/>
  <c r="V41"/>
  <c r="T41"/>
  <c r="S41"/>
  <c r="Q41"/>
  <c r="P41"/>
  <c r="O41"/>
  <c r="N41"/>
  <c r="M41"/>
  <c r="L41"/>
  <c r="K41"/>
  <c r="J41"/>
  <c r="I41"/>
  <c r="H41"/>
  <c r="G41"/>
  <c r="F41"/>
  <c r="E41"/>
  <c r="D41"/>
  <c r="AN40"/>
  <c r="AJ40"/>
  <c r="AN39"/>
  <c r="AJ39"/>
  <c r="AN38"/>
  <c r="AJ38"/>
  <c r="AN37"/>
  <c r="AJ37"/>
  <c r="AN36"/>
  <c r="AJ36"/>
  <c r="AN35"/>
  <c r="AJ35"/>
  <c r="AN34"/>
  <c r="AJ34"/>
  <c r="AN33"/>
  <c r="AJ33"/>
  <c r="AN32"/>
  <c r="AJ32"/>
  <c r="AN31"/>
  <c r="AJ31"/>
  <c r="AN30"/>
  <c r="AJ30"/>
  <c r="AN29"/>
  <c r="U41"/>
  <c r="R41"/>
  <c r="AL41" i="4"/>
  <c r="AK41"/>
  <c r="AI41"/>
  <c r="AH41"/>
  <c r="AG41"/>
  <c r="AF41"/>
  <c r="AE41"/>
  <c r="AD41"/>
  <c r="AC41"/>
  <c r="AB41"/>
  <c r="AA41"/>
  <c r="Z41"/>
  <c r="Y41"/>
  <c r="X41"/>
  <c r="W41"/>
  <c r="V41"/>
  <c r="T41"/>
  <c r="S41"/>
  <c r="Q41"/>
  <c r="P41"/>
  <c r="O41"/>
  <c r="N41"/>
  <c r="M41"/>
  <c r="L41"/>
  <c r="K41"/>
  <c r="J41"/>
  <c r="I41"/>
  <c r="H41"/>
  <c r="G41"/>
  <c r="F41"/>
  <c r="E41"/>
  <c r="D41"/>
  <c r="AN40"/>
  <c r="AJ40"/>
  <c r="AN39"/>
  <c r="AJ39"/>
  <c r="AN38"/>
  <c r="AJ38"/>
  <c r="AN37"/>
  <c r="AJ37"/>
  <c r="AN36"/>
  <c r="AJ36"/>
  <c r="AN35"/>
  <c r="AJ35"/>
  <c r="AN34"/>
  <c r="AJ34"/>
  <c r="AN33"/>
  <c r="AJ33"/>
  <c r="AN32"/>
  <c r="AJ32"/>
  <c r="AN31"/>
  <c r="AJ31"/>
  <c r="AN30"/>
  <c r="AJ30"/>
  <c r="AN29"/>
  <c r="U41"/>
  <c r="R41"/>
  <c r="AL41" i="3"/>
  <c r="AK41"/>
  <c r="AI41"/>
  <c r="AH41"/>
  <c r="AG41"/>
  <c r="AF41"/>
  <c r="AE41"/>
  <c r="AD41"/>
  <c r="AC41"/>
  <c r="AB41"/>
  <c r="AA41"/>
  <c r="Z41"/>
  <c r="Y41"/>
  <c r="X41"/>
  <c r="W41"/>
  <c r="V41"/>
  <c r="T41"/>
  <c r="S41"/>
  <c r="Q41"/>
  <c r="P41"/>
  <c r="O41"/>
  <c r="N41"/>
  <c r="M41"/>
  <c r="L41"/>
  <c r="K41"/>
  <c r="J41"/>
  <c r="I41"/>
  <c r="H41"/>
  <c r="G41"/>
  <c r="F41"/>
  <c r="E41"/>
  <c r="D41"/>
  <c r="AN40"/>
  <c r="U40"/>
  <c r="R40"/>
  <c r="AJ40" s="1"/>
  <c r="AN39"/>
  <c r="U39"/>
  <c r="R39"/>
  <c r="AJ39" s="1"/>
  <c r="AN38"/>
  <c r="U38"/>
  <c r="R38"/>
  <c r="AJ38" s="1"/>
  <c r="AN37"/>
  <c r="U37"/>
  <c r="R37"/>
  <c r="AJ37" s="1"/>
  <c r="AN36"/>
  <c r="U36"/>
  <c r="R36"/>
  <c r="AJ36" s="1"/>
  <c r="AN35"/>
  <c r="U35"/>
  <c r="R35"/>
  <c r="AJ35" s="1"/>
  <c r="AN34"/>
  <c r="U34"/>
  <c r="R34"/>
  <c r="AJ34" s="1"/>
  <c r="AN33"/>
  <c r="U33"/>
  <c r="R33"/>
  <c r="AJ33" s="1"/>
  <c r="AN32"/>
  <c r="U32"/>
  <c r="R32"/>
  <c r="AJ32" s="1"/>
  <c r="AN31"/>
  <c r="U31"/>
  <c r="R31"/>
  <c r="AJ31" s="1"/>
  <c r="AN30"/>
  <c r="U30"/>
  <c r="R30"/>
  <c r="AJ30" s="1"/>
  <c r="AN29"/>
  <c r="U29"/>
  <c r="R29"/>
  <c r="AL41" i="2"/>
  <c r="AK41"/>
  <c r="AI41"/>
  <c r="AH41"/>
  <c r="AG41"/>
  <c r="AF41"/>
  <c r="AE41"/>
  <c r="AD41"/>
  <c r="AC41"/>
  <c r="AB41"/>
  <c r="AA41"/>
  <c r="Z41"/>
  <c r="Y41"/>
  <c r="X41"/>
  <c r="W41"/>
  <c r="V41"/>
  <c r="T41"/>
  <c r="S41"/>
  <c r="Q41"/>
  <c r="P41"/>
  <c r="O41"/>
  <c r="N41"/>
  <c r="M41"/>
  <c r="L41"/>
  <c r="K41"/>
  <c r="J41"/>
  <c r="I41"/>
  <c r="H41"/>
  <c r="G41"/>
  <c r="F41"/>
  <c r="E41"/>
  <c r="D41"/>
  <c r="AN40"/>
  <c r="AJ40"/>
  <c r="AN39"/>
  <c r="AJ39"/>
  <c r="AN38"/>
  <c r="AJ38"/>
  <c r="AN37"/>
  <c r="AJ37"/>
  <c r="AN36"/>
  <c r="AM36" s="1"/>
  <c r="AN35"/>
  <c r="AJ35"/>
  <c r="AN34"/>
  <c r="AJ34"/>
  <c r="AN33"/>
  <c r="AJ33"/>
  <c r="AN32"/>
  <c r="AJ32"/>
  <c r="AN31"/>
  <c r="AJ31"/>
  <c r="AN30"/>
  <c r="AJ30"/>
  <c r="AN29"/>
  <c r="U41"/>
  <c r="R41"/>
  <c r="AL20" i="38"/>
  <c r="AJ41" i="42" s="1"/>
  <c r="AK20" i="38"/>
  <c r="AI20"/>
  <c r="AH20"/>
  <c r="AG20"/>
  <c r="AE41" i="42" s="1"/>
  <c r="AF20" i="38"/>
  <c r="AE20"/>
  <c r="AD20"/>
  <c r="AC20"/>
  <c r="AA41" i="42" s="1"/>
  <c r="AB20" i="38"/>
  <c r="AA20"/>
  <c r="Z20"/>
  <c r="Y20"/>
  <c r="W41" i="42" s="1"/>
  <c r="X20" i="38"/>
  <c r="W20"/>
  <c r="V20"/>
  <c r="T20"/>
  <c r="R41" i="42" s="1"/>
  <c r="S20" i="38"/>
  <c r="Q20"/>
  <c r="P20"/>
  <c r="O20"/>
  <c r="M41" i="42" s="1"/>
  <c r="N20" i="38"/>
  <c r="M20"/>
  <c r="L20"/>
  <c r="K20"/>
  <c r="I41" i="42" s="1"/>
  <c r="J20" i="38"/>
  <c r="I20"/>
  <c r="H20"/>
  <c r="G20"/>
  <c r="E41" i="42" s="1"/>
  <c r="F20" i="38"/>
  <c r="E20"/>
  <c r="D20"/>
  <c r="AN19"/>
  <c r="U19"/>
  <c r="R19"/>
  <c r="AJ19" s="1"/>
  <c r="AN18"/>
  <c r="U18"/>
  <c r="R18"/>
  <c r="AJ18" s="1"/>
  <c r="AN17"/>
  <c r="U17"/>
  <c r="R17"/>
  <c r="AJ17" s="1"/>
  <c r="AN16"/>
  <c r="U16"/>
  <c r="R16"/>
  <c r="AJ16" s="1"/>
  <c r="AN15"/>
  <c r="U15"/>
  <c r="R15"/>
  <c r="AJ15" s="1"/>
  <c r="AN14"/>
  <c r="U14"/>
  <c r="R14"/>
  <c r="AJ14" s="1"/>
  <c r="AN13"/>
  <c r="U13"/>
  <c r="R13"/>
  <c r="AJ13" s="1"/>
  <c r="AN12"/>
  <c r="U12"/>
  <c r="R12"/>
  <c r="AJ12" s="1"/>
  <c r="AN11"/>
  <c r="U11"/>
  <c r="R11"/>
  <c r="AJ11" s="1"/>
  <c r="AN10"/>
  <c r="U10"/>
  <c r="R10"/>
  <c r="AJ10" s="1"/>
  <c r="AN9"/>
  <c r="U9"/>
  <c r="R9"/>
  <c r="AJ9" s="1"/>
  <c r="AN8"/>
  <c r="U8"/>
  <c r="R8"/>
  <c r="AL20" i="37"/>
  <c r="AK20"/>
  <c r="AI20"/>
  <c r="AH20"/>
  <c r="AG20"/>
  <c r="AF20"/>
  <c r="AD40" i="42" s="1"/>
  <c r="AE20" i="37"/>
  <c r="AD20"/>
  <c r="AC20"/>
  <c r="AB20"/>
  <c r="Z40" i="42" s="1"/>
  <c r="AA20" i="37"/>
  <c r="Z20"/>
  <c r="Y20"/>
  <c r="X20"/>
  <c r="V40" i="42" s="1"/>
  <c r="W20" i="37"/>
  <c r="V20"/>
  <c r="T20"/>
  <c r="S20"/>
  <c r="Q40" i="42" s="1"/>
  <c r="Q20" i="37"/>
  <c r="P20"/>
  <c r="O20"/>
  <c r="N20"/>
  <c r="L40" i="42" s="1"/>
  <c r="M20" i="37"/>
  <c r="L20"/>
  <c r="K20"/>
  <c r="J20"/>
  <c r="H40" i="42" s="1"/>
  <c r="I20" i="37"/>
  <c r="H20"/>
  <c r="G20"/>
  <c r="F20"/>
  <c r="D40" i="42" s="1"/>
  <c r="E20" i="37"/>
  <c r="D20"/>
  <c r="AN19"/>
  <c r="U19"/>
  <c r="R19"/>
  <c r="AJ19" s="1"/>
  <c r="AN18"/>
  <c r="U18"/>
  <c r="R18"/>
  <c r="AJ18" s="1"/>
  <c r="AN17"/>
  <c r="U17"/>
  <c r="R17"/>
  <c r="AJ17" s="1"/>
  <c r="AN16"/>
  <c r="U16"/>
  <c r="R16"/>
  <c r="AJ16" s="1"/>
  <c r="AM16" s="1"/>
  <c r="AN15"/>
  <c r="U15"/>
  <c r="R15"/>
  <c r="AJ15" s="1"/>
  <c r="AM15" s="1"/>
  <c r="AN14"/>
  <c r="U14"/>
  <c r="R14"/>
  <c r="AJ14"/>
  <c r="AN13"/>
  <c r="U13"/>
  <c r="R13"/>
  <c r="AJ13" s="1"/>
  <c r="AN12"/>
  <c r="U12"/>
  <c r="R12"/>
  <c r="AJ12" s="1"/>
  <c r="AN11"/>
  <c r="U11"/>
  <c r="R11"/>
  <c r="AJ11" s="1"/>
  <c r="AN10"/>
  <c r="U10"/>
  <c r="R10"/>
  <c r="AJ10" s="1"/>
  <c r="AN9"/>
  <c r="U9"/>
  <c r="R9"/>
  <c r="AJ9" s="1"/>
  <c r="AN8"/>
  <c r="U8"/>
  <c r="R8"/>
  <c r="AL20" i="36"/>
  <c r="AJ39" i="42" s="1"/>
  <c r="AK20" i="36"/>
  <c r="AI20"/>
  <c r="AH20"/>
  <c r="AG20"/>
  <c r="AF20"/>
  <c r="AE20"/>
  <c r="AD20"/>
  <c r="AC20"/>
  <c r="AB20"/>
  <c r="AA20"/>
  <c r="Z20"/>
  <c r="Y20"/>
  <c r="X20"/>
  <c r="W20"/>
  <c r="V20"/>
  <c r="T20"/>
  <c r="S20"/>
  <c r="Q20"/>
  <c r="P20"/>
  <c r="O20"/>
  <c r="N20"/>
  <c r="M20"/>
  <c r="L20"/>
  <c r="K20"/>
  <c r="J20"/>
  <c r="I20"/>
  <c r="H20"/>
  <c r="G20"/>
  <c r="F20"/>
  <c r="E20"/>
  <c r="D20"/>
  <c r="AN19"/>
  <c r="U19"/>
  <c r="R19"/>
  <c r="AJ19" s="1"/>
  <c r="AN18"/>
  <c r="U18"/>
  <c r="R18"/>
  <c r="AJ18" s="1"/>
  <c r="AN17"/>
  <c r="U17"/>
  <c r="R17"/>
  <c r="AJ17" s="1"/>
  <c r="AN16"/>
  <c r="U16"/>
  <c r="R16"/>
  <c r="AJ16" s="1"/>
  <c r="AN15"/>
  <c r="U15"/>
  <c r="R15"/>
  <c r="AJ15" s="1"/>
  <c r="AN14"/>
  <c r="U14"/>
  <c r="R14"/>
  <c r="AJ14" s="1"/>
  <c r="AN13"/>
  <c r="U13"/>
  <c r="R13"/>
  <c r="AJ13" s="1"/>
  <c r="AN12"/>
  <c r="U12"/>
  <c r="R12"/>
  <c r="AJ12" s="1"/>
  <c r="AN11"/>
  <c r="U11"/>
  <c r="R11"/>
  <c r="AJ11" s="1"/>
  <c r="AN10"/>
  <c r="U10"/>
  <c r="R10"/>
  <c r="AJ10" s="1"/>
  <c r="AN9"/>
  <c r="U9"/>
  <c r="R9"/>
  <c r="AJ9" s="1"/>
  <c r="AN8"/>
  <c r="U8"/>
  <c r="R8"/>
  <c r="AL20" i="35"/>
  <c r="AK20"/>
  <c r="AN20" s="1"/>
  <c r="AL38" i="42" s="1"/>
  <c r="AI20" i="35"/>
  <c r="AG38" i="42" s="1"/>
  <c r="AH20" i="35"/>
  <c r="AG20"/>
  <c r="AF20"/>
  <c r="AE20"/>
  <c r="AC38" i="42" s="1"/>
  <c r="AD20" i="35"/>
  <c r="AC20"/>
  <c r="AB20"/>
  <c r="AA20"/>
  <c r="Y38" i="42" s="1"/>
  <c r="Z20" i="35"/>
  <c r="Y20"/>
  <c r="X20"/>
  <c r="W20"/>
  <c r="U38" i="42" s="1"/>
  <c r="V20" i="35"/>
  <c r="T20"/>
  <c r="S20"/>
  <c r="Q20"/>
  <c r="O38" i="42" s="1"/>
  <c r="P20" i="35"/>
  <c r="O20"/>
  <c r="N20"/>
  <c r="M20"/>
  <c r="K38" i="42" s="1"/>
  <c r="L20" i="35"/>
  <c r="K20"/>
  <c r="J20"/>
  <c r="I20"/>
  <c r="G38" i="42" s="1"/>
  <c r="H20" i="35"/>
  <c r="G20"/>
  <c r="F20"/>
  <c r="E20"/>
  <c r="C38" i="42" s="1"/>
  <c r="D20" i="35"/>
  <c r="AN19"/>
  <c r="U19"/>
  <c r="R19"/>
  <c r="AJ19" s="1"/>
  <c r="AM19" s="1"/>
  <c r="AN18"/>
  <c r="U18"/>
  <c r="R18"/>
  <c r="AJ18" s="1"/>
  <c r="AN17"/>
  <c r="U17"/>
  <c r="R17"/>
  <c r="AJ17"/>
  <c r="AN16"/>
  <c r="U16"/>
  <c r="R16"/>
  <c r="AJ16" s="1"/>
  <c r="AN15"/>
  <c r="U15"/>
  <c r="R15"/>
  <c r="AJ15" s="1"/>
  <c r="AN14"/>
  <c r="U14"/>
  <c r="R14"/>
  <c r="AJ14" s="1"/>
  <c r="AN13"/>
  <c r="U13"/>
  <c r="R13"/>
  <c r="AJ13" s="1"/>
  <c r="AN12"/>
  <c r="U12"/>
  <c r="R12"/>
  <c r="AJ12" s="1"/>
  <c r="AN11"/>
  <c r="U11"/>
  <c r="R11"/>
  <c r="AJ11" s="1"/>
  <c r="AN10"/>
  <c r="U10"/>
  <c r="R10"/>
  <c r="AJ10" s="1"/>
  <c r="AN9"/>
  <c r="U9"/>
  <c r="R9"/>
  <c r="AJ9" s="1"/>
  <c r="AM9" s="1"/>
  <c r="AN8"/>
  <c r="U8"/>
  <c r="R8"/>
  <c r="AL20" i="34"/>
  <c r="AK20"/>
  <c r="AI20"/>
  <c r="AH20"/>
  <c r="AG20"/>
  <c r="AF20"/>
  <c r="AE20"/>
  <c r="AD20"/>
  <c r="AC20"/>
  <c r="AB20"/>
  <c r="AA20"/>
  <c r="Z20"/>
  <c r="Y20"/>
  <c r="X20"/>
  <c r="W20"/>
  <c r="V20"/>
  <c r="T20"/>
  <c r="S20"/>
  <c r="Q20"/>
  <c r="O37" i="42" s="1"/>
  <c r="P20" i="34"/>
  <c r="O20"/>
  <c r="N20"/>
  <c r="M20"/>
  <c r="K37" i="42" s="1"/>
  <c r="L20" i="34"/>
  <c r="K20"/>
  <c r="I37" i="42" s="1"/>
  <c r="J20" i="34"/>
  <c r="I20"/>
  <c r="G37" i="42" s="1"/>
  <c r="H20" i="34"/>
  <c r="G20"/>
  <c r="F20"/>
  <c r="D37" i="42" s="1"/>
  <c r="E20" i="34"/>
  <c r="C37" i="42" s="1"/>
  <c r="D20" i="34"/>
  <c r="AN19"/>
  <c r="U19"/>
  <c r="R19"/>
  <c r="AJ19" s="1"/>
  <c r="AN18"/>
  <c r="U18"/>
  <c r="R18"/>
  <c r="AJ18" s="1"/>
  <c r="AN17"/>
  <c r="U17"/>
  <c r="R17"/>
  <c r="AJ17" s="1"/>
  <c r="AM17" s="1"/>
  <c r="AN16"/>
  <c r="U16"/>
  <c r="R16"/>
  <c r="AJ16" s="1"/>
  <c r="AM16" s="1"/>
  <c r="AN15"/>
  <c r="U15"/>
  <c r="R15"/>
  <c r="AJ15" s="1"/>
  <c r="AN14"/>
  <c r="U14"/>
  <c r="R14"/>
  <c r="AJ14" s="1"/>
  <c r="AN13"/>
  <c r="U13"/>
  <c r="R13"/>
  <c r="AJ13" s="1"/>
  <c r="AN12"/>
  <c r="U12"/>
  <c r="R12"/>
  <c r="AJ12" s="1"/>
  <c r="AN11"/>
  <c r="U11"/>
  <c r="R11"/>
  <c r="AJ11" s="1"/>
  <c r="AN10"/>
  <c r="U10"/>
  <c r="R10"/>
  <c r="AJ10"/>
  <c r="AN9"/>
  <c r="U9"/>
  <c r="R9"/>
  <c r="AJ9" s="1"/>
  <c r="AN8"/>
  <c r="U8"/>
  <c r="R8"/>
  <c r="AL20" i="33"/>
  <c r="AK20"/>
  <c r="AI20"/>
  <c r="AH20"/>
  <c r="AG20"/>
  <c r="AF20"/>
  <c r="AD36" i="42" s="1"/>
  <c r="AE20" i="33"/>
  <c r="AD20"/>
  <c r="AC20"/>
  <c r="AB20"/>
  <c r="Z36" i="42" s="1"/>
  <c r="AA20" i="33"/>
  <c r="Z20"/>
  <c r="Y20"/>
  <c r="X20"/>
  <c r="V36" i="42" s="1"/>
  <c r="W20" i="33"/>
  <c r="V20"/>
  <c r="T20"/>
  <c r="S20"/>
  <c r="Q36" i="42" s="1"/>
  <c r="Q20" i="33"/>
  <c r="P20"/>
  <c r="O20"/>
  <c r="N20"/>
  <c r="L36" i="42" s="1"/>
  <c r="M20" i="33"/>
  <c r="L20"/>
  <c r="K20"/>
  <c r="J20"/>
  <c r="H36" i="42" s="1"/>
  <c r="I20" i="33"/>
  <c r="H20"/>
  <c r="G20"/>
  <c r="F20"/>
  <c r="D36" i="42" s="1"/>
  <c r="E20" i="33"/>
  <c r="D20"/>
  <c r="AN19"/>
  <c r="U19"/>
  <c r="R19"/>
  <c r="AJ19" s="1"/>
  <c r="AM19" s="1"/>
  <c r="AN18"/>
  <c r="U18"/>
  <c r="R18"/>
  <c r="AJ18" s="1"/>
  <c r="AM18" s="1"/>
  <c r="AN17"/>
  <c r="U17"/>
  <c r="R17"/>
  <c r="AJ17" s="1"/>
  <c r="AN16"/>
  <c r="U16"/>
  <c r="R16"/>
  <c r="AJ16" s="1"/>
  <c r="AN15"/>
  <c r="U15"/>
  <c r="R15"/>
  <c r="AJ15" s="1"/>
  <c r="AN14"/>
  <c r="AM14" s="1"/>
  <c r="AN13"/>
  <c r="U13"/>
  <c r="R13"/>
  <c r="AJ13" s="1"/>
  <c r="AN12"/>
  <c r="U12"/>
  <c r="R12"/>
  <c r="AJ12" s="1"/>
  <c r="AN11"/>
  <c r="U11"/>
  <c r="R11"/>
  <c r="AJ11" s="1"/>
  <c r="AN10"/>
  <c r="U10"/>
  <c r="R10"/>
  <c r="AJ10" s="1"/>
  <c r="AN9"/>
  <c r="U9"/>
  <c r="R9"/>
  <c r="AJ9" s="1"/>
  <c r="AN8"/>
  <c r="U8"/>
  <c r="R8"/>
  <c r="AL20" i="32"/>
  <c r="AJ35" i="42" s="1"/>
  <c r="AK20" i="32"/>
  <c r="AI20"/>
  <c r="AH20"/>
  <c r="AG20"/>
  <c r="AE35" i="42" s="1"/>
  <c r="AF20" i="32"/>
  <c r="AE20"/>
  <c r="AD20"/>
  <c r="AC20"/>
  <c r="AA35" i="42" s="1"/>
  <c r="AB20" i="32"/>
  <c r="AA20"/>
  <c r="Z20"/>
  <c r="Y20"/>
  <c r="W35" i="42" s="1"/>
  <c r="X20" i="32"/>
  <c r="W20"/>
  <c r="V20"/>
  <c r="T20"/>
  <c r="R35" i="42" s="1"/>
  <c r="S20" i="32"/>
  <c r="Q20"/>
  <c r="P20"/>
  <c r="O20"/>
  <c r="M35" i="42" s="1"/>
  <c r="N20" i="32"/>
  <c r="M20"/>
  <c r="L20"/>
  <c r="K20"/>
  <c r="I35" i="42" s="1"/>
  <c r="J20" i="32"/>
  <c r="I20"/>
  <c r="H20"/>
  <c r="G20"/>
  <c r="E35" i="42" s="1"/>
  <c r="F20" i="32"/>
  <c r="E20"/>
  <c r="D20"/>
  <c r="AN19"/>
  <c r="U19"/>
  <c r="R19"/>
  <c r="AJ19" s="1"/>
  <c r="AN18"/>
  <c r="U18"/>
  <c r="R18"/>
  <c r="AJ18"/>
  <c r="AN17"/>
  <c r="U17"/>
  <c r="R17"/>
  <c r="AJ17" s="1"/>
  <c r="AN16"/>
  <c r="U16"/>
  <c r="R16"/>
  <c r="AJ16" s="1"/>
  <c r="AN15"/>
  <c r="U15"/>
  <c r="R15"/>
  <c r="AJ15" s="1"/>
  <c r="AM15" s="1"/>
  <c r="AN14"/>
  <c r="U14"/>
  <c r="R14"/>
  <c r="AJ14" s="1"/>
  <c r="AN13"/>
  <c r="U13"/>
  <c r="R13"/>
  <c r="AJ13" s="1"/>
  <c r="AN12"/>
  <c r="U12"/>
  <c r="R12"/>
  <c r="AJ12"/>
  <c r="AN11"/>
  <c r="U11"/>
  <c r="R11"/>
  <c r="AJ11" s="1"/>
  <c r="AN10"/>
  <c r="U10"/>
  <c r="R10"/>
  <c r="AJ10" s="1"/>
  <c r="AN9"/>
  <c r="U9"/>
  <c r="R9"/>
  <c r="AJ9" s="1"/>
  <c r="AN8"/>
  <c r="U8"/>
  <c r="R8"/>
  <c r="AL20" i="31"/>
  <c r="AK20"/>
  <c r="AI20"/>
  <c r="AG34" i="42" s="1"/>
  <c r="AH20" i="31"/>
  <c r="AG20"/>
  <c r="AF20"/>
  <c r="AE20"/>
  <c r="AC34" i="42" s="1"/>
  <c r="AD20" i="31"/>
  <c r="AC20"/>
  <c r="AB20"/>
  <c r="AA20"/>
  <c r="Y34" i="42" s="1"/>
  <c r="Z20" i="31"/>
  <c r="Y20"/>
  <c r="X20"/>
  <c r="W20"/>
  <c r="U34" i="42" s="1"/>
  <c r="V20" i="31"/>
  <c r="T20"/>
  <c r="S20"/>
  <c r="Q20"/>
  <c r="O34" i="42" s="1"/>
  <c r="P20" i="31"/>
  <c r="O20"/>
  <c r="N20"/>
  <c r="M20"/>
  <c r="K34" i="42" s="1"/>
  <c r="L20" i="31"/>
  <c r="K20"/>
  <c r="J20"/>
  <c r="I20"/>
  <c r="G34" i="42" s="1"/>
  <c r="H20" i="31"/>
  <c r="G20"/>
  <c r="F20"/>
  <c r="E20"/>
  <c r="C34" i="42" s="1"/>
  <c r="D20" i="31"/>
  <c r="AN19"/>
  <c r="U19"/>
  <c r="R19"/>
  <c r="AJ19" s="1"/>
  <c r="AN18"/>
  <c r="U18"/>
  <c r="R18"/>
  <c r="AJ18" s="1"/>
  <c r="AN17"/>
  <c r="U17"/>
  <c r="R17"/>
  <c r="AJ17" s="1"/>
  <c r="AN16"/>
  <c r="U16"/>
  <c r="R16"/>
  <c r="AJ16"/>
  <c r="AM16" s="1"/>
  <c r="AN15"/>
  <c r="U15"/>
  <c r="R15"/>
  <c r="AJ15" s="1"/>
  <c r="AN14"/>
  <c r="U14"/>
  <c r="R14"/>
  <c r="AJ14" s="1"/>
  <c r="AN13"/>
  <c r="U13"/>
  <c r="R13"/>
  <c r="AJ13" s="1"/>
  <c r="AN12"/>
  <c r="U12"/>
  <c r="R12"/>
  <c r="AJ12" s="1"/>
  <c r="AM12" s="1"/>
  <c r="AN11"/>
  <c r="U11"/>
  <c r="R11"/>
  <c r="AJ11" s="1"/>
  <c r="AM11" s="1"/>
  <c r="AN10"/>
  <c r="U10"/>
  <c r="R10"/>
  <c r="AJ10" s="1"/>
  <c r="AN9"/>
  <c r="U9"/>
  <c r="R9"/>
  <c r="AJ9" s="1"/>
  <c r="AN8"/>
  <c r="U8"/>
  <c r="R8"/>
  <c r="AL20" i="30"/>
  <c r="AJ33" i="42" s="1"/>
  <c r="AK20" i="30"/>
  <c r="AI20"/>
  <c r="AH20"/>
  <c r="AG20"/>
  <c r="AF20"/>
  <c r="AE20"/>
  <c r="AD20"/>
  <c r="AC20"/>
  <c r="AB20"/>
  <c r="AA20"/>
  <c r="Z20"/>
  <c r="Y20"/>
  <c r="X20"/>
  <c r="W20"/>
  <c r="V20"/>
  <c r="T20"/>
  <c r="S20"/>
  <c r="Q20"/>
  <c r="P20"/>
  <c r="O20"/>
  <c r="N20"/>
  <c r="M20"/>
  <c r="L20"/>
  <c r="K20"/>
  <c r="J20"/>
  <c r="I20"/>
  <c r="H20"/>
  <c r="G20"/>
  <c r="F20"/>
  <c r="E20"/>
  <c r="C33" i="42" s="1"/>
  <c r="D20" i="30"/>
  <c r="AN19"/>
  <c r="U19"/>
  <c r="R19"/>
  <c r="AJ19" s="1"/>
  <c r="AM19" s="1"/>
  <c r="AN18"/>
  <c r="U18"/>
  <c r="R18"/>
  <c r="AJ18" s="1"/>
  <c r="AN17"/>
  <c r="U17"/>
  <c r="R17"/>
  <c r="AJ17"/>
  <c r="AN16"/>
  <c r="U16"/>
  <c r="R16"/>
  <c r="AJ16" s="1"/>
  <c r="AN15"/>
  <c r="U15"/>
  <c r="R15"/>
  <c r="AJ15" s="1"/>
  <c r="AN14"/>
  <c r="U14"/>
  <c r="R14"/>
  <c r="AN13"/>
  <c r="U13"/>
  <c r="R13"/>
  <c r="AJ13"/>
  <c r="AN12"/>
  <c r="U12"/>
  <c r="R12"/>
  <c r="AJ12" s="1"/>
  <c r="AN11"/>
  <c r="U11"/>
  <c r="R11"/>
  <c r="AJ11" s="1"/>
  <c r="AN10"/>
  <c r="U10"/>
  <c r="R10"/>
  <c r="AJ10" s="1"/>
  <c r="AN9"/>
  <c r="U9"/>
  <c r="R9"/>
  <c r="AJ9" s="1"/>
  <c r="AM9" s="1"/>
  <c r="AN8"/>
  <c r="U8"/>
  <c r="R8"/>
  <c r="AL20" i="29"/>
  <c r="AK20"/>
  <c r="AI20"/>
  <c r="AG32" i="42" s="1"/>
  <c r="AH20" i="29"/>
  <c r="AG20"/>
  <c r="AF20"/>
  <c r="AE20"/>
  <c r="AC32" i="42" s="1"/>
  <c r="AD20" i="29"/>
  <c r="AC20"/>
  <c r="AB20"/>
  <c r="AA20"/>
  <c r="Y32" i="42" s="1"/>
  <c r="Z20" i="29"/>
  <c r="Y20"/>
  <c r="X20"/>
  <c r="W20"/>
  <c r="U32" i="42" s="1"/>
  <c r="V20" i="29"/>
  <c r="T20"/>
  <c r="S20"/>
  <c r="Q20"/>
  <c r="O32" i="42" s="1"/>
  <c r="P20" i="29"/>
  <c r="O20"/>
  <c r="N20"/>
  <c r="M20"/>
  <c r="K32" i="42" s="1"/>
  <c r="L20" i="29"/>
  <c r="K20"/>
  <c r="J20"/>
  <c r="I20"/>
  <c r="G32" i="42" s="1"/>
  <c r="H20" i="29"/>
  <c r="G20"/>
  <c r="F20"/>
  <c r="E20"/>
  <c r="C32" i="42" s="1"/>
  <c r="D20" i="29"/>
  <c r="AN19"/>
  <c r="U19"/>
  <c r="R19"/>
  <c r="AJ19" s="1"/>
  <c r="AM19" s="1"/>
  <c r="AN18"/>
  <c r="U18"/>
  <c r="R18"/>
  <c r="AJ18" s="1"/>
  <c r="AN17"/>
  <c r="U17"/>
  <c r="R17"/>
  <c r="AJ17" s="1"/>
  <c r="AN16"/>
  <c r="U16"/>
  <c r="R16"/>
  <c r="AJ16" s="1"/>
  <c r="AM16" s="1"/>
  <c r="AN15"/>
  <c r="U15"/>
  <c r="R15"/>
  <c r="AJ15" s="1"/>
  <c r="AM15" s="1"/>
  <c r="AN14"/>
  <c r="U14"/>
  <c r="R14"/>
  <c r="AJ14" s="1"/>
  <c r="AN13"/>
  <c r="U13"/>
  <c r="R13"/>
  <c r="AJ13" s="1"/>
  <c r="AN12"/>
  <c r="U12"/>
  <c r="R12"/>
  <c r="AJ12" s="1"/>
  <c r="AN11"/>
  <c r="U11"/>
  <c r="R11"/>
  <c r="AJ11" s="1"/>
  <c r="AM11" s="1"/>
  <c r="AN10"/>
  <c r="U10"/>
  <c r="R10"/>
  <c r="AJ10" s="1"/>
  <c r="AN9"/>
  <c r="U9"/>
  <c r="R9"/>
  <c r="AN8"/>
  <c r="U8"/>
  <c r="R8"/>
  <c r="AL20" i="28"/>
  <c r="AK20"/>
  <c r="AN20" s="1"/>
  <c r="AL31" i="42" s="1"/>
  <c r="AI20" i="28"/>
  <c r="AH20"/>
  <c r="AG20"/>
  <c r="AF20"/>
  <c r="AD31" i="42" s="1"/>
  <c r="AE20" i="28"/>
  <c r="AD20"/>
  <c r="AC20"/>
  <c r="AB20"/>
  <c r="Z31" i="42" s="1"/>
  <c r="AA20" i="28"/>
  <c r="Z20"/>
  <c r="Y20"/>
  <c r="X20"/>
  <c r="V31" i="42" s="1"/>
  <c r="W20" i="28"/>
  <c r="V20"/>
  <c r="T20"/>
  <c r="S20"/>
  <c r="Q31" i="42" s="1"/>
  <c r="Q20" i="28"/>
  <c r="P20"/>
  <c r="O20"/>
  <c r="N20"/>
  <c r="L31" i="42" s="1"/>
  <c r="M20" i="28"/>
  <c r="L20"/>
  <c r="K20"/>
  <c r="J20"/>
  <c r="H31" i="42" s="1"/>
  <c r="I20" i="28"/>
  <c r="H20"/>
  <c r="G20"/>
  <c r="F20"/>
  <c r="D31" i="42" s="1"/>
  <c r="E20" i="28"/>
  <c r="D20"/>
  <c r="AN19"/>
  <c r="U19"/>
  <c r="R19"/>
  <c r="AJ19" s="1"/>
  <c r="AM19" s="1"/>
  <c r="AN18"/>
  <c r="U18"/>
  <c r="R18"/>
  <c r="AJ18" s="1"/>
  <c r="AM18" s="1"/>
  <c r="AN17"/>
  <c r="U17"/>
  <c r="R17"/>
  <c r="AJ17" s="1"/>
  <c r="AM17" s="1"/>
  <c r="AN16"/>
  <c r="U16"/>
  <c r="R16"/>
  <c r="AJ16"/>
  <c r="AN15"/>
  <c r="U15"/>
  <c r="R15"/>
  <c r="AJ15" s="1"/>
  <c r="AN14"/>
  <c r="U14"/>
  <c r="R14"/>
  <c r="AJ14" s="1"/>
  <c r="AN13"/>
  <c r="U13"/>
  <c r="R13"/>
  <c r="AJ13" s="1"/>
  <c r="AN12"/>
  <c r="U12"/>
  <c r="R12"/>
  <c r="AJ12"/>
  <c r="AM12" s="1"/>
  <c r="AN11"/>
  <c r="U11"/>
  <c r="R11"/>
  <c r="AJ11" s="1"/>
  <c r="AM11" s="1"/>
  <c r="AN10"/>
  <c r="U10"/>
  <c r="R10"/>
  <c r="AJ10" s="1"/>
  <c r="AN9"/>
  <c r="U9"/>
  <c r="R9"/>
  <c r="AJ9" s="1"/>
  <c r="AN8"/>
  <c r="U8"/>
  <c r="R8"/>
  <c r="AJ8" s="1"/>
  <c r="AM8" s="1"/>
  <c r="AL20" i="27"/>
  <c r="AK20"/>
  <c r="AN20" s="1"/>
  <c r="AL30" i="42" s="1"/>
  <c r="AI20" i="27"/>
  <c r="AH20"/>
  <c r="AF30" i="42" s="1"/>
  <c r="AG20" i="27"/>
  <c r="AF20"/>
  <c r="AE20"/>
  <c r="AD20"/>
  <c r="AB30" i="42" s="1"/>
  <c r="AC20" i="27"/>
  <c r="AB20"/>
  <c r="AA20"/>
  <c r="Z20"/>
  <c r="X30" i="42" s="1"/>
  <c r="Y20" i="27"/>
  <c r="X20"/>
  <c r="W20"/>
  <c r="V20"/>
  <c r="T30" i="42" s="1"/>
  <c r="T20" i="27"/>
  <c r="S20"/>
  <c r="Q20"/>
  <c r="P20"/>
  <c r="N30" i="42" s="1"/>
  <c r="O20" i="27"/>
  <c r="N20"/>
  <c r="M20"/>
  <c r="L20"/>
  <c r="J30" i="42" s="1"/>
  <c r="K20" i="27"/>
  <c r="J20"/>
  <c r="I20"/>
  <c r="H20"/>
  <c r="F30" i="42" s="1"/>
  <c r="G20" i="27"/>
  <c r="F20"/>
  <c r="E20"/>
  <c r="D20"/>
  <c r="B30" i="42" s="1"/>
  <c r="AN19" i="27"/>
  <c r="U19"/>
  <c r="R19"/>
  <c r="AJ19" s="1"/>
  <c r="AM19" s="1"/>
  <c r="AN18"/>
  <c r="U18"/>
  <c r="R18"/>
  <c r="AJ18" s="1"/>
  <c r="AN17"/>
  <c r="U17"/>
  <c r="R17"/>
  <c r="AJ17" s="1"/>
  <c r="AN16"/>
  <c r="U16"/>
  <c r="R16"/>
  <c r="AJ16" s="1"/>
  <c r="AM16" s="1"/>
  <c r="AN15"/>
  <c r="U15"/>
  <c r="R15"/>
  <c r="AJ15" s="1"/>
  <c r="AM15" s="1"/>
  <c r="AN14"/>
  <c r="U14"/>
  <c r="R14"/>
  <c r="AJ14" s="1"/>
  <c r="AN13"/>
  <c r="U13"/>
  <c r="R13"/>
  <c r="AJ13" s="1"/>
  <c r="AN12"/>
  <c r="U12"/>
  <c r="R12"/>
  <c r="AJ12" s="1"/>
  <c r="AM12" s="1"/>
  <c r="AN11"/>
  <c r="U11"/>
  <c r="R11"/>
  <c r="AJ11" s="1"/>
  <c r="AN10"/>
  <c r="U10"/>
  <c r="R10"/>
  <c r="AJ10"/>
  <c r="AN9"/>
  <c r="U9"/>
  <c r="R9"/>
  <c r="AJ9"/>
  <c r="AN8"/>
  <c r="U8"/>
  <c r="R8"/>
  <c r="AL20" i="26"/>
  <c r="AK20"/>
  <c r="AI29" i="42" s="1"/>
  <c r="AI20" i="26"/>
  <c r="AH20"/>
  <c r="AG20"/>
  <c r="AF20"/>
  <c r="AD29" i="42" s="1"/>
  <c r="AE20" i="26"/>
  <c r="AD20"/>
  <c r="AC20"/>
  <c r="AB20"/>
  <c r="Z29" i="42" s="1"/>
  <c r="AA20" i="26"/>
  <c r="Z20"/>
  <c r="Y20"/>
  <c r="X20"/>
  <c r="V29" i="42" s="1"/>
  <c r="W20" i="26"/>
  <c r="V20"/>
  <c r="T20"/>
  <c r="S20"/>
  <c r="Q29" i="42" s="1"/>
  <c r="Q20" i="26"/>
  <c r="P20"/>
  <c r="O20"/>
  <c r="N20"/>
  <c r="L29" i="42" s="1"/>
  <c r="M20" i="26"/>
  <c r="L20"/>
  <c r="K20"/>
  <c r="J20"/>
  <c r="H29" i="42" s="1"/>
  <c r="I20" i="26"/>
  <c r="H20"/>
  <c r="G20"/>
  <c r="F20"/>
  <c r="D29" i="42" s="1"/>
  <c r="E20" i="26"/>
  <c r="D20"/>
  <c r="AN19"/>
  <c r="U19"/>
  <c r="R19"/>
  <c r="AJ19" s="1"/>
  <c r="AN18"/>
  <c r="U18"/>
  <c r="R18"/>
  <c r="AJ18" s="1"/>
  <c r="AN17"/>
  <c r="U17"/>
  <c r="R17"/>
  <c r="AJ17" s="1"/>
  <c r="AN16"/>
  <c r="U16"/>
  <c r="R16"/>
  <c r="AJ16"/>
  <c r="AN15"/>
  <c r="U15"/>
  <c r="R15"/>
  <c r="AJ15" s="1"/>
  <c r="AN14"/>
  <c r="U14"/>
  <c r="R14"/>
  <c r="AJ14" s="1"/>
  <c r="AN13"/>
  <c r="U13"/>
  <c r="R13"/>
  <c r="AJ13" s="1"/>
  <c r="AM13" s="1"/>
  <c r="AN12"/>
  <c r="U12"/>
  <c r="R12"/>
  <c r="AJ12" s="1"/>
  <c r="AM12" s="1"/>
  <c r="AN11"/>
  <c r="U11"/>
  <c r="R11"/>
  <c r="AJ11" s="1"/>
  <c r="AN10"/>
  <c r="U10"/>
  <c r="R10"/>
  <c r="AJ10" s="1"/>
  <c r="AN9"/>
  <c r="U9"/>
  <c r="R9"/>
  <c r="AJ9" s="1"/>
  <c r="AN8"/>
  <c r="U8"/>
  <c r="R8"/>
  <c r="AL20" i="25"/>
  <c r="AJ28" i="42" s="1"/>
  <c r="AK20" i="25"/>
  <c r="AI20"/>
  <c r="AH20"/>
  <c r="AG20"/>
  <c r="AE28" i="42" s="1"/>
  <c r="AF20" i="25"/>
  <c r="AE20"/>
  <c r="AD20"/>
  <c r="AC20"/>
  <c r="AA28" i="42" s="1"/>
  <c r="AB20" i="25"/>
  <c r="AA20"/>
  <c r="Z20"/>
  <c r="Y20"/>
  <c r="W28" i="42" s="1"/>
  <c r="X20" i="25"/>
  <c r="W20"/>
  <c r="V20"/>
  <c r="T20"/>
  <c r="R28" i="42" s="1"/>
  <c r="S20" i="25"/>
  <c r="Q20"/>
  <c r="P20"/>
  <c r="O20"/>
  <c r="M28" i="42" s="1"/>
  <c r="N20" i="25"/>
  <c r="M20"/>
  <c r="L20"/>
  <c r="K20"/>
  <c r="I28" i="42" s="1"/>
  <c r="J20" i="25"/>
  <c r="I20"/>
  <c r="H20"/>
  <c r="G20"/>
  <c r="E28" i="42" s="1"/>
  <c r="F20" i="25"/>
  <c r="E20"/>
  <c r="D20"/>
  <c r="AN19"/>
  <c r="U19"/>
  <c r="R19"/>
  <c r="AJ19" s="1"/>
  <c r="AN18"/>
  <c r="U18"/>
  <c r="R18"/>
  <c r="AJ18"/>
  <c r="AN17"/>
  <c r="U17"/>
  <c r="R17"/>
  <c r="AJ17"/>
  <c r="AN16"/>
  <c r="U16"/>
  <c r="R16"/>
  <c r="AJ16" s="1"/>
  <c r="AN15"/>
  <c r="U15"/>
  <c r="R15"/>
  <c r="AJ15" s="1"/>
  <c r="AN14"/>
  <c r="U14"/>
  <c r="R14"/>
  <c r="AJ14"/>
  <c r="AN13"/>
  <c r="U13"/>
  <c r="R13"/>
  <c r="AJ13" s="1"/>
  <c r="AN12"/>
  <c r="U12"/>
  <c r="R12"/>
  <c r="AJ12" s="1"/>
  <c r="AN11"/>
  <c r="U11"/>
  <c r="R11"/>
  <c r="AJ11" s="1"/>
  <c r="AN10"/>
  <c r="U10"/>
  <c r="R10"/>
  <c r="AJ10" s="1"/>
  <c r="AN9"/>
  <c r="U9"/>
  <c r="R9"/>
  <c r="AJ9" s="1"/>
  <c r="AN8"/>
  <c r="U8"/>
  <c r="R8"/>
  <c r="AL20" i="24"/>
  <c r="AK20"/>
  <c r="AI27" i="42" s="1"/>
  <c r="AI20" i="24"/>
  <c r="AH20"/>
  <c r="AG20"/>
  <c r="AF20"/>
  <c r="AD27" i="42" s="1"/>
  <c r="AE20" i="24"/>
  <c r="AD20"/>
  <c r="AC20"/>
  <c r="AB20"/>
  <c r="Z27" i="42" s="1"/>
  <c r="AA20" i="24"/>
  <c r="Z20"/>
  <c r="Y20"/>
  <c r="X20"/>
  <c r="V27" i="42" s="1"/>
  <c r="W20" i="24"/>
  <c r="V20"/>
  <c r="T20"/>
  <c r="S20"/>
  <c r="Q27" i="42" s="1"/>
  <c r="Q20" i="24"/>
  <c r="P20"/>
  <c r="O20"/>
  <c r="N20"/>
  <c r="L27" i="42" s="1"/>
  <c r="M20" i="24"/>
  <c r="L20"/>
  <c r="K20"/>
  <c r="J20"/>
  <c r="H27" i="42" s="1"/>
  <c r="I20" i="24"/>
  <c r="H20"/>
  <c r="G20"/>
  <c r="F20"/>
  <c r="D27" i="42" s="1"/>
  <c r="E20" i="24"/>
  <c r="D20"/>
  <c r="AN19"/>
  <c r="U19"/>
  <c r="R19"/>
  <c r="AJ19" s="1"/>
  <c r="AN18"/>
  <c r="U18"/>
  <c r="R18"/>
  <c r="AJ18" s="1"/>
  <c r="AN17"/>
  <c r="U17"/>
  <c r="R17"/>
  <c r="AJ17" s="1"/>
  <c r="AM17" s="1"/>
  <c r="AN16"/>
  <c r="U16"/>
  <c r="R16"/>
  <c r="AJ16" s="1"/>
  <c r="AN15"/>
  <c r="U15"/>
  <c r="R15"/>
  <c r="AJ15" s="1"/>
  <c r="AN14"/>
  <c r="U14"/>
  <c r="R14"/>
  <c r="AN13"/>
  <c r="U13"/>
  <c r="R13"/>
  <c r="AJ13"/>
  <c r="AM13" s="1"/>
  <c r="AN12"/>
  <c r="U12"/>
  <c r="R12"/>
  <c r="AJ12" s="1"/>
  <c r="AM12" s="1"/>
  <c r="AN11"/>
  <c r="U11"/>
  <c r="R11"/>
  <c r="AJ11" s="1"/>
  <c r="AN10"/>
  <c r="U10"/>
  <c r="R10"/>
  <c r="AJ10" s="1"/>
  <c r="AN9"/>
  <c r="U9"/>
  <c r="R9"/>
  <c r="AJ9" s="1"/>
  <c r="AN8"/>
  <c r="U8"/>
  <c r="R8"/>
  <c r="AL20" i="23"/>
  <c r="AK20"/>
  <c r="AI20"/>
  <c r="AH20"/>
  <c r="AG20"/>
  <c r="AF20"/>
  <c r="AE20"/>
  <c r="AD20"/>
  <c r="AC20"/>
  <c r="AB20"/>
  <c r="AA20"/>
  <c r="Z20"/>
  <c r="Y20"/>
  <c r="X20"/>
  <c r="W20"/>
  <c r="V20"/>
  <c r="T20"/>
  <c r="S20"/>
  <c r="Q20"/>
  <c r="P20"/>
  <c r="O20"/>
  <c r="N20"/>
  <c r="M20"/>
  <c r="L20"/>
  <c r="K20"/>
  <c r="J20"/>
  <c r="I20"/>
  <c r="H20"/>
  <c r="G20"/>
  <c r="F20"/>
  <c r="E20"/>
  <c r="D20"/>
  <c r="AN19"/>
  <c r="U19"/>
  <c r="R19"/>
  <c r="AJ19"/>
  <c r="AN18"/>
  <c r="U18"/>
  <c r="R18"/>
  <c r="AJ18" s="1"/>
  <c r="AN17"/>
  <c r="U17"/>
  <c r="R17"/>
  <c r="AJ17" s="1"/>
  <c r="AN16"/>
  <c r="U16"/>
  <c r="R16"/>
  <c r="AJ16" s="1"/>
  <c r="AM16" s="1"/>
  <c r="AN15"/>
  <c r="U15"/>
  <c r="R15"/>
  <c r="AJ15" s="1"/>
  <c r="AM15" s="1"/>
  <c r="AN14"/>
  <c r="U14"/>
  <c r="R14"/>
  <c r="AJ14" s="1"/>
  <c r="AN13"/>
  <c r="U13"/>
  <c r="R13"/>
  <c r="AJ13" s="1"/>
  <c r="AN12"/>
  <c r="U12"/>
  <c r="R12"/>
  <c r="AJ12" s="1"/>
  <c r="AN11"/>
  <c r="U11"/>
  <c r="R11"/>
  <c r="AJ11"/>
  <c r="AM11" s="1"/>
  <c r="AN10"/>
  <c r="U10"/>
  <c r="R10"/>
  <c r="AJ10" s="1"/>
  <c r="AN9"/>
  <c r="U9"/>
  <c r="R9"/>
  <c r="AN8"/>
  <c r="U8"/>
  <c r="R8"/>
  <c r="AL20" i="22"/>
  <c r="AK20"/>
  <c r="AI20"/>
  <c r="AH20"/>
  <c r="AG20"/>
  <c r="AF20"/>
  <c r="AE20"/>
  <c r="AD20"/>
  <c r="AC20"/>
  <c r="AB20"/>
  <c r="AA20"/>
  <c r="Z20"/>
  <c r="Y20"/>
  <c r="X20"/>
  <c r="V25" i="42" s="1"/>
  <c r="W20" i="22"/>
  <c r="U25" i="42" s="1"/>
  <c r="V20" i="22"/>
  <c r="T20"/>
  <c r="S20"/>
  <c r="Q20"/>
  <c r="O25" i="42" s="1"/>
  <c r="P20" i="22"/>
  <c r="O20"/>
  <c r="N20"/>
  <c r="M20"/>
  <c r="K25" i="42" s="1"/>
  <c r="L20" i="22"/>
  <c r="K20"/>
  <c r="J20"/>
  <c r="I20"/>
  <c r="G25" i="42" s="1"/>
  <c r="H20" i="22"/>
  <c r="G20"/>
  <c r="F20"/>
  <c r="E20"/>
  <c r="C25" i="42" s="1"/>
  <c r="D20" i="22"/>
  <c r="AN19"/>
  <c r="U19"/>
  <c r="R19"/>
  <c r="AJ19" s="1"/>
  <c r="AM19" s="1"/>
  <c r="AN18"/>
  <c r="U18"/>
  <c r="R18"/>
  <c r="AJ18" s="1"/>
  <c r="AM18" s="1"/>
  <c r="AN17"/>
  <c r="U17"/>
  <c r="R17"/>
  <c r="AJ17" s="1"/>
  <c r="AN16"/>
  <c r="U16"/>
  <c r="R16"/>
  <c r="AJ16" s="1"/>
  <c r="AN15"/>
  <c r="U15"/>
  <c r="R15"/>
  <c r="AJ15" s="1"/>
  <c r="AM15" s="1"/>
  <c r="AN14"/>
  <c r="U14"/>
  <c r="R14"/>
  <c r="AJ14" s="1"/>
  <c r="AN13"/>
  <c r="U13"/>
  <c r="R13"/>
  <c r="AJ13" s="1"/>
  <c r="AN12"/>
  <c r="U12"/>
  <c r="R12"/>
  <c r="AJ12" s="1"/>
  <c r="AN11"/>
  <c r="U11"/>
  <c r="R11"/>
  <c r="AJ11" s="1"/>
  <c r="AN10"/>
  <c r="U10"/>
  <c r="R10"/>
  <c r="AJ10" s="1"/>
  <c r="AN9"/>
  <c r="U9"/>
  <c r="R9"/>
  <c r="AJ9" s="1"/>
  <c r="AN8"/>
  <c r="U8"/>
  <c r="R8"/>
  <c r="AL20" i="21"/>
  <c r="AK20"/>
  <c r="AI20"/>
  <c r="AH20"/>
  <c r="AG20"/>
  <c r="AF20"/>
  <c r="AE20"/>
  <c r="AD20"/>
  <c r="AC20"/>
  <c r="AB20"/>
  <c r="AA20"/>
  <c r="Z20"/>
  <c r="Y20"/>
  <c r="X20"/>
  <c r="W20"/>
  <c r="V20"/>
  <c r="T20"/>
  <c r="S20"/>
  <c r="Q20"/>
  <c r="P20"/>
  <c r="O20"/>
  <c r="N20"/>
  <c r="M20"/>
  <c r="L20"/>
  <c r="K20"/>
  <c r="J20"/>
  <c r="I20"/>
  <c r="H20"/>
  <c r="G20"/>
  <c r="F20"/>
  <c r="E20"/>
  <c r="D20"/>
  <c r="AN19"/>
  <c r="U19"/>
  <c r="R19"/>
  <c r="AJ19" s="1"/>
  <c r="AN18"/>
  <c r="U18"/>
  <c r="R18"/>
  <c r="AJ18" s="1"/>
  <c r="AM18" s="1"/>
  <c r="AN17"/>
  <c r="U17"/>
  <c r="R17"/>
  <c r="AJ17" s="1"/>
  <c r="AN16"/>
  <c r="U16"/>
  <c r="R16"/>
  <c r="AN15"/>
  <c r="U15"/>
  <c r="R15"/>
  <c r="AJ15" s="1"/>
  <c r="AN14"/>
  <c r="U14"/>
  <c r="R14"/>
  <c r="AJ14" s="1"/>
  <c r="AM14" s="1"/>
  <c r="AN13"/>
  <c r="U13"/>
  <c r="R13"/>
  <c r="AJ13" s="1"/>
  <c r="AN12"/>
  <c r="U12"/>
  <c r="R12"/>
  <c r="AJ12" s="1"/>
  <c r="AN11"/>
  <c r="U11"/>
  <c r="R11"/>
  <c r="AJ11" s="1"/>
  <c r="AN10"/>
  <c r="U10"/>
  <c r="R10"/>
  <c r="AJ10" s="1"/>
  <c r="AM10" s="1"/>
  <c r="AN9"/>
  <c r="U9"/>
  <c r="R9"/>
  <c r="AJ9" s="1"/>
  <c r="AN8"/>
  <c r="U8"/>
  <c r="R8"/>
  <c r="AL20" i="20"/>
  <c r="AK20"/>
  <c r="AI20"/>
  <c r="AH20"/>
  <c r="AG20"/>
  <c r="AF20"/>
  <c r="AE20"/>
  <c r="AD20"/>
  <c r="AC20"/>
  <c r="AB20"/>
  <c r="AA20"/>
  <c r="Z20"/>
  <c r="Y20"/>
  <c r="X20"/>
  <c r="W20"/>
  <c r="V20"/>
  <c r="T20"/>
  <c r="S20"/>
  <c r="Q20"/>
  <c r="P20"/>
  <c r="O20"/>
  <c r="N20"/>
  <c r="M20"/>
  <c r="L20"/>
  <c r="K20"/>
  <c r="J20"/>
  <c r="I20"/>
  <c r="H20"/>
  <c r="G20"/>
  <c r="F20"/>
  <c r="E20"/>
  <c r="D20"/>
  <c r="AN19"/>
  <c r="U19"/>
  <c r="R19"/>
  <c r="AJ19"/>
  <c r="AN18"/>
  <c r="U18"/>
  <c r="R18"/>
  <c r="AJ18"/>
  <c r="AN17"/>
  <c r="U17"/>
  <c r="R17"/>
  <c r="AJ17"/>
  <c r="AN16"/>
  <c r="U16"/>
  <c r="R16"/>
  <c r="AJ16" s="1"/>
  <c r="AN15"/>
  <c r="U15"/>
  <c r="R15"/>
  <c r="AJ15" s="1"/>
  <c r="AN14"/>
  <c r="U14"/>
  <c r="R14"/>
  <c r="AJ14" s="1"/>
  <c r="AM14" s="1"/>
  <c r="AN13"/>
  <c r="U13"/>
  <c r="R13"/>
  <c r="AJ13" s="1"/>
  <c r="AN12"/>
  <c r="U12"/>
  <c r="R12"/>
  <c r="AJ12" s="1"/>
  <c r="AN11"/>
  <c r="U11"/>
  <c r="R11"/>
  <c r="AJ11" s="1"/>
  <c r="AM11" s="1"/>
  <c r="AN10"/>
  <c r="U10"/>
  <c r="R10"/>
  <c r="AJ10" s="1"/>
  <c r="AN9"/>
  <c r="U9"/>
  <c r="R9"/>
  <c r="AJ9" s="1"/>
  <c r="AN8"/>
  <c r="U8"/>
  <c r="R8"/>
  <c r="AL20" i="19"/>
  <c r="AJ22" i="42" s="1"/>
  <c r="AK20" i="19"/>
  <c r="AI20"/>
  <c r="AH20"/>
  <c r="AG20"/>
  <c r="AE22" i="42" s="1"/>
  <c r="AF20" i="19"/>
  <c r="AE20"/>
  <c r="AD20"/>
  <c r="AC20"/>
  <c r="AA22" i="42" s="1"/>
  <c r="AB20" i="19"/>
  <c r="AA20"/>
  <c r="Z20"/>
  <c r="Y20"/>
  <c r="W22" i="42" s="1"/>
  <c r="X20" i="19"/>
  <c r="W20"/>
  <c r="V20"/>
  <c r="T20"/>
  <c r="R22" i="42" s="1"/>
  <c r="S20" i="19"/>
  <c r="Q20"/>
  <c r="P20"/>
  <c r="O20"/>
  <c r="M22" i="42" s="1"/>
  <c r="N20" i="19"/>
  <c r="M20"/>
  <c r="L20"/>
  <c r="K20"/>
  <c r="I22" i="42" s="1"/>
  <c r="J20" i="19"/>
  <c r="I20"/>
  <c r="H20"/>
  <c r="G20"/>
  <c r="E22" i="42" s="1"/>
  <c r="F20" i="19"/>
  <c r="E20"/>
  <c r="D20"/>
  <c r="AN19"/>
  <c r="U19"/>
  <c r="R19"/>
  <c r="AJ19" s="1"/>
  <c r="AN18"/>
  <c r="U18"/>
  <c r="R18"/>
  <c r="AJ18" s="1"/>
  <c r="AN17"/>
  <c r="U17"/>
  <c r="R17"/>
  <c r="AJ17" s="1"/>
  <c r="AN16"/>
  <c r="U16"/>
  <c r="R16"/>
  <c r="AJ16" s="1"/>
  <c r="AN15"/>
  <c r="U15"/>
  <c r="R15"/>
  <c r="AJ15" s="1"/>
  <c r="AM15" s="1"/>
  <c r="AN14"/>
  <c r="U14"/>
  <c r="R14"/>
  <c r="AJ14" s="1"/>
  <c r="AN13"/>
  <c r="U13"/>
  <c r="R13"/>
  <c r="AJ13"/>
  <c r="AN12"/>
  <c r="U12"/>
  <c r="R12"/>
  <c r="AJ12" s="1"/>
  <c r="AN11"/>
  <c r="U11"/>
  <c r="R11"/>
  <c r="AJ11" s="1"/>
  <c r="AN10"/>
  <c r="U10"/>
  <c r="R10"/>
  <c r="AJ10" s="1"/>
  <c r="AN9"/>
  <c r="U9"/>
  <c r="R9"/>
  <c r="AJ9" s="1"/>
  <c r="AM9" s="1"/>
  <c r="AN8"/>
  <c r="U8"/>
  <c r="R8"/>
  <c r="AL20" i="18"/>
  <c r="AK20"/>
  <c r="AI20"/>
  <c r="AH20"/>
  <c r="AG20"/>
  <c r="AF20"/>
  <c r="AE20"/>
  <c r="AD20"/>
  <c r="AC20"/>
  <c r="AB20"/>
  <c r="AA20"/>
  <c r="Z20"/>
  <c r="Y20"/>
  <c r="X20"/>
  <c r="W20"/>
  <c r="V20"/>
  <c r="T20"/>
  <c r="S20"/>
  <c r="Q20"/>
  <c r="P20"/>
  <c r="O20"/>
  <c r="N20"/>
  <c r="M20"/>
  <c r="L20"/>
  <c r="K20"/>
  <c r="J20"/>
  <c r="I20"/>
  <c r="H20"/>
  <c r="G20"/>
  <c r="F20"/>
  <c r="E20"/>
  <c r="D20"/>
  <c r="AN19"/>
  <c r="U19"/>
  <c r="R19"/>
  <c r="AJ19" s="1"/>
  <c r="AN18"/>
  <c r="U18"/>
  <c r="R18"/>
  <c r="AJ18" s="1"/>
  <c r="AN17"/>
  <c r="U17"/>
  <c r="R17"/>
  <c r="AJ17" s="1"/>
  <c r="AM17" s="1"/>
  <c r="AN16"/>
  <c r="U16"/>
  <c r="R16"/>
  <c r="AJ16"/>
  <c r="AN15"/>
  <c r="U15"/>
  <c r="R15"/>
  <c r="AJ15" s="1"/>
  <c r="AN14"/>
  <c r="U14"/>
  <c r="R14"/>
  <c r="AJ14" s="1"/>
  <c r="AN13"/>
  <c r="U13"/>
  <c r="R13"/>
  <c r="AJ13" s="1"/>
  <c r="AN12"/>
  <c r="U12"/>
  <c r="R12"/>
  <c r="AJ12" s="1"/>
  <c r="AM12" s="1"/>
  <c r="AN11"/>
  <c r="U11"/>
  <c r="R11"/>
  <c r="AJ11" s="1"/>
  <c r="AN10"/>
  <c r="U10"/>
  <c r="R10"/>
  <c r="AJ10" s="1"/>
  <c r="AN9"/>
  <c r="U9"/>
  <c r="R9"/>
  <c r="AJ9" s="1"/>
  <c r="AM9" s="1"/>
  <c r="AN8"/>
  <c r="U8"/>
  <c r="R8"/>
  <c r="AL20" i="17"/>
  <c r="AJ20" i="42" s="1"/>
  <c r="AK20" i="17"/>
  <c r="AI20"/>
  <c r="AH20"/>
  <c r="AG20"/>
  <c r="AF20"/>
  <c r="AE20"/>
  <c r="AD20"/>
  <c r="AC20"/>
  <c r="AB20"/>
  <c r="AA20"/>
  <c r="Z20"/>
  <c r="Y20"/>
  <c r="X20"/>
  <c r="W20"/>
  <c r="V20"/>
  <c r="T20"/>
  <c r="S20"/>
  <c r="Q20"/>
  <c r="P20"/>
  <c r="O20"/>
  <c r="N20"/>
  <c r="M20"/>
  <c r="L20"/>
  <c r="K20"/>
  <c r="J20"/>
  <c r="I20"/>
  <c r="H20"/>
  <c r="G20"/>
  <c r="F20"/>
  <c r="E20"/>
  <c r="D20"/>
  <c r="AN19"/>
  <c r="U19"/>
  <c r="R19"/>
  <c r="AJ19" s="1"/>
  <c r="AN18"/>
  <c r="U18"/>
  <c r="R18"/>
  <c r="AJ18" s="1"/>
  <c r="AN17"/>
  <c r="U17"/>
  <c r="R17"/>
  <c r="AJ17" s="1"/>
  <c r="AN16"/>
  <c r="U16"/>
  <c r="R16"/>
  <c r="AJ16" s="1"/>
  <c r="AN15"/>
  <c r="U15"/>
  <c r="R15"/>
  <c r="AJ15"/>
  <c r="AN14"/>
  <c r="U14"/>
  <c r="R14"/>
  <c r="AJ14" s="1"/>
  <c r="AN13"/>
  <c r="U13"/>
  <c r="R13"/>
  <c r="AJ13" s="1"/>
  <c r="AN12"/>
  <c r="U12"/>
  <c r="R12"/>
  <c r="AJ12" s="1"/>
  <c r="AN11"/>
  <c r="U11"/>
  <c r="R11"/>
  <c r="AJ11" s="1"/>
  <c r="AN10"/>
  <c r="U10"/>
  <c r="R10"/>
  <c r="AJ10" s="1"/>
  <c r="AN9"/>
  <c r="U9"/>
  <c r="R9"/>
  <c r="AJ9" s="1"/>
  <c r="AN8"/>
  <c r="U8"/>
  <c r="R8"/>
  <c r="AL20" i="16"/>
  <c r="AJ19" i="42" s="1"/>
  <c r="AK20" i="16"/>
  <c r="AI20"/>
  <c r="AH20"/>
  <c r="AG20"/>
  <c r="AF20"/>
  <c r="AE20"/>
  <c r="AD20"/>
  <c r="AC20"/>
  <c r="AB20"/>
  <c r="AA20"/>
  <c r="Z20"/>
  <c r="Y20"/>
  <c r="X20"/>
  <c r="W20"/>
  <c r="V20"/>
  <c r="T20"/>
  <c r="S20"/>
  <c r="Q20"/>
  <c r="P20"/>
  <c r="O20"/>
  <c r="N20"/>
  <c r="M20"/>
  <c r="L20"/>
  <c r="K20"/>
  <c r="J20"/>
  <c r="I20"/>
  <c r="H20"/>
  <c r="F19" i="42" s="1"/>
  <c r="G20" i="16"/>
  <c r="E19" i="42" s="1"/>
  <c r="F20" i="16"/>
  <c r="E20"/>
  <c r="D20"/>
  <c r="AN19"/>
  <c r="U19"/>
  <c r="R19"/>
  <c r="AJ19" s="1"/>
  <c r="AN18"/>
  <c r="U18"/>
  <c r="R18"/>
  <c r="AJ18"/>
  <c r="AN17"/>
  <c r="U17"/>
  <c r="R17"/>
  <c r="AJ17" s="1"/>
  <c r="AN16"/>
  <c r="U16"/>
  <c r="R16"/>
  <c r="AJ16" s="1"/>
  <c r="AN15"/>
  <c r="U15"/>
  <c r="R15"/>
  <c r="AJ15" s="1"/>
  <c r="AN14"/>
  <c r="U14"/>
  <c r="R14"/>
  <c r="AJ14" s="1"/>
  <c r="AN13"/>
  <c r="U13"/>
  <c r="R13"/>
  <c r="AJ13" s="1"/>
  <c r="AN12"/>
  <c r="U12"/>
  <c r="R12"/>
  <c r="AJ12" s="1"/>
  <c r="AM12" s="1"/>
  <c r="AN11"/>
  <c r="U11"/>
  <c r="R11"/>
  <c r="AJ11" s="1"/>
  <c r="AN10"/>
  <c r="U10"/>
  <c r="R10"/>
  <c r="AJ10"/>
  <c r="AN9"/>
  <c r="U9"/>
  <c r="R9"/>
  <c r="AJ9" s="1"/>
  <c r="AN8"/>
  <c r="U8"/>
  <c r="R8"/>
  <c r="AJ8" s="1"/>
  <c r="AM8" s="1"/>
  <c r="AL20" i="15"/>
  <c r="AK20"/>
  <c r="AN20" s="1"/>
  <c r="AL18" i="42" s="1"/>
  <c r="AI20" i="15"/>
  <c r="AH20"/>
  <c r="AG20"/>
  <c r="AF20"/>
  <c r="AE20"/>
  <c r="AD20"/>
  <c r="AC20"/>
  <c r="AB20"/>
  <c r="AA20"/>
  <c r="Z20"/>
  <c r="Y20"/>
  <c r="X20"/>
  <c r="W20"/>
  <c r="V20"/>
  <c r="T20"/>
  <c r="S20"/>
  <c r="Q20"/>
  <c r="P20"/>
  <c r="O20"/>
  <c r="N20"/>
  <c r="M20"/>
  <c r="L20"/>
  <c r="K20"/>
  <c r="J20"/>
  <c r="I20"/>
  <c r="H20"/>
  <c r="G20"/>
  <c r="F20"/>
  <c r="E20"/>
  <c r="D20"/>
  <c r="AN19"/>
  <c r="U19"/>
  <c r="R19"/>
  <c r="AJ19" s="1"/>
  <c r="AM19" s="1"/>
  <c r="AN18"/>
  <c r="U18"/>
  <c r="R18"/>
  <c r="AJ18" s="1"/>
  <c r="AN17"/>
  <c r="U17"/>
  <c r="R17"/>
  <c r="AJ17" s="1"/>
  <c r="AN16"/>
  <c r="U16"/>
  <c r="R16"/>
  <c r="AJ16" s="1"/>
  <c r="AN15"/>
  <c r="U15"/>
  <c r="R15"/>
  <c r="AJ15"/>
  <c r="AN14"/>
  <c r="U14"/>
  <c r="R14"/>
  <c r="AJ14" s="1"/>
  <c r="AN13"/>
  <c r="U13"/>
  <c r="R13"/>
  <c r="AJ13" s="1"/>
  <c r="AN12"/>
  <c r="U12"/>
  <c r="R12"/>
  <c r="AJ12" s="1"/>
  <c r="AN11"/>
  <c r="U11"/>
  <c r="R11"/>
  <c r="AJ11" s="1"/>
  <c r="AM11" s="1"/>
  <c r="AN10"/>
  <c r="U10"/>
  <c r="R10"/>
  <c r="AJ10" s="1"/>
  <c r="AN9"/>
  <c r="U9"/>
  <c r="R9"/>
  <c r="AJ9" s="1"/>
  <c r="AN8"/>
  <c r="U8"/>
  <c r="R8"/>
  <c r="AL20" i="14"/>
  <c r="AK20"/>
  <c r="AN20" s="1"/>
  <c r="AL17" i="42" s="1"/>
  <c r="AI20" i="14"/>
  <c r="AH20"/>
  <c r="AG20"/>
  <c r="AF20"/>
  <c r="AE20"/>
  <c r="AD20"/>
  <c r="AC20"/>
  <c r="AB20"/>
  <c r="AA20"/>
  <c r="Z20"/>
  <c r="Y20"/>
  <c r="X20"/>
  <c r="W20"/>
  <c r="V20"/>
  <c r="T20"/>
  <c r="S20"/>
  <c r="Q20"/>
  <c r="P20"/>
  <c r="O20"/>
  <c r="N20"/>
  <c r="M20"/>
  <c r="L20"/>
  <c r="K20"/>
  <c r="J20"/>
  <c r="I20"/>
  <c r="H20"/>
  <c r="G20"/>
  <c r="F20"/>
  <c r="E20"/>
  <c r="D20"/>
  <c r="AN19"/>
  <c r="U19"/>
  <c r="R19"/>
  <c r="AJ19" s="1"/>
  <c r="AM19" s="1"/>
  <c r="AN18"/>
  <c r="U18"/>
  <c r="R18"/>
  <c r="AJ18" s="1"/>
  <c r="AN17"/>
  <c r="U17"/>
  <c r="R17"/>
  <c r="AJ17" s="1"/>
  <c r="AN16"/>
  <c r="U16"/>
  <c r="R16"/>
  <c r="AJ16"/>
  <c r="AN15"/>
  <c r="U15"/>
  <c r="R15"/>
  <c r="AJ15" s="1"/>
  <c r="AN14"/>
  <c r="U14"/>
  <c r="R14"/>
  <c r="AJ14" s="1"/>
  <c r="AN13"/>
  <c r="U13"/>
  <c r="R13"/>
  <c r="AJ13" s="1"/>
  <c r="AN12"/>
  <c r="U12"/>
  <c r="R12"/>
  <c r="AJ12" s="1"/>
  <c r="AN11"/>
  <c r="U11"/>
  <c r="R11"/>
  <c r="AJ11" s="1"/>
  <c r="AN10"/>
  <c r="U10"/>
  <c r="R10"/>
  <c r="AJ10" s="1"/>
  <c r="AN9"/>
  <c r="U9"/>
  <c r="R9"/>
  <c r="AJ9" s="1"/>
  <c r="AN8"/>
  <c r="U8"/>
  <c r="R8"/>
  <c r="AL20" i="13"/>
  <c r="AJ16" i="42" s="1"/>
  <c r="AK20" i="13"/>
  <c r="AI16" i="42" s="1"/>
  <c r="AI20" i="13"/>
  <c r="AH20"/>
  <c r="AG20"/>
  <c r="AE16" i="42" s="1"/>
  <c r="AF20" i="13"/>
  <c r="AD16" i="42" s="1"/>
  <c r="AE20" i="13"/>
  <c r="AD20"/>
  <c r="AC20"/>
  <c r="AB20"/>
  <c r="Z16" i="42" s="1"/>
  <c r="AA20" i="13"/>
  <c r="Z20"/>
  <c r="Y20"/>
  <c r="X20"/>
  <c r="V16" i="42" s="1"/>
  <c r="W20" i="13"/>
  <c r="V20"/>
  <c r="T20"/>
  <c r="S20"/>
  <c r="Q16" i="42" s="1"/>
  <c r="Q20" i="13"/>
  <c r="P20"/>
  <c r="O20"/>
  <c r="N20"/>
  <c r="L16" i="42" s="1"/>
  <c r="M20" i="13"/>
  <c r="L20"/>
  <c r="K20"/>
  <c r="J20"/>
  <c r="H16" i="42" s="1"/>
  <c r="I20" i="13"/>
  <c r="H20"/>
  <c r="G20"/>
  <c r="F20"/>
  <c r="D16" i="42" s="1"/>
  <c r="E20" i="13"/>
  <c r="D20"/>
  <c r="AN19"/>
  <c r="U19"/>
  <c r="R19"/>
  <c r="AJ19" s="1"/>
  <c r="AN18"/>
  <c r="U18"/>
  <c r="R18"/>
  <c r="AJ18" s="1"/>
  <c r="AN17"/>
  <c r="U17"/>
  <c r="R17"/>
  <c r="AJ17" s="1"/>
  <c r="AM17" s="1"/>
  <c r="AN16"/>
  <c r="U16"/>
  <c r="R16"/>
  <c r="AJ16" s="1"/>
  <c r="AN15"/>
  <c r="U15"/>
  <c r="R15"/>
  <c r="AJ15" s="1"/>
  <c r="AN14"/>
  <c r="U14"/>
  <c r="R14"/>
  <c r="AJ14" s="1"/>
  <c r="AN13"/>
  <c r="U13"/>
  <c r="R13"/>
  <c r="AJ13" s="1"/>
  <c r="AM13" s="1"/>
  <c r="AN12"/>
  <c r="U12"/>
  <c r="R12"/>
  <c r="AJ12" s="1"/>
  <c r="AN11"/>
  <c r="U11"/>
  <c r="R11"/>
  <c r="AJ11" s="1"/>
  <c r="AN10"/>
  <c r="U10"/>
  <c r="R10"/>
  <c r="AJ10" s="1"/>
  <c r="AN9"/>
  <c r="U9"/>
  <c r="R9"/>
  <c r="AJ9" s="1"/>
  <c r="AN8"/>
  <c r="U8"/>
  <c r="R8"/>
  <c r="AL20" i="12"/>
  <c r="AK20"/>
  <c r="AI15" i="42" s="1"/>
  <c r="AI20" i="12"/>
  <c r="AH20"/>
  <c r="AG20"/>
  <c r="AF20"/>
  <c r="AD15" i="42" s="1"/>
  <c r="AE20" i="12"/>
  <c r="AD20"/>
  <c r="AC20"/>
  <c r="AB20"/>
  <c r="Z15" i="42" s="1"/>
  <c r="AA20" i="12"/>
  <c r="Z20"/>
  <c r="Y20"/>
  <c r="X20"/>
  <c r="V15" i="42" s="1"/>
  <c r="W20" i="12"/>
  <c r="V20"/>
  <c r="T20"/>
  <c r="S20"/>
  <c r="Q15" i="42" s="1"/>
  <c r="Q20" i="12"/>
  <c r="P20"/>
  <c r="O20"/>
  <c r="N20"/>
  <c r="L15" i="42" s="1"/>
  <c r="M20" i="12"/>
  <c r="L20"/>
  <c r="K20"/>
  <c r="J20"/>
  <c r="H15" i="42" s="1"/>
  <c r="I20" i="12"/>
  <c r="H20"/>
  <c r="G20"/>
  <c r="F20"/>
  <c r="D15" i="42" s="1"/>
  <c r="E20" i="12"/>
  <c r="D20"/>
  <c r="AN19"/>
  <c r="U19"/>
  <c r="R19"/>
  <c r="AJ19" s="1"/>
  <c r="AN18"/>
  <c r="U18"/>
  <c r="R18"/>
  <c r="AJ18" s="1"/>
  <c r="AN17"/>
  <c r="U17"/>
  <c r="R17"/>
  <c r="AJ17" s="1"/>
  <c r="AM17" s="1"/>
  <c r="AN16"/>
  <c r="U16"/>
  <c r="R16"/>
  <c r="AJ16" s="1"/>
  <c r="AN15"/>
  <c r="U15"/>
  <c r="R15"/>
  <c r="AJ15" s="1"/>
  <c r="AN14"/>
  <c r="U14"/>
  <c r="R14"/>
  <c r="AJ14" s="1"/>
  <c r="AN13"/>
  <c r="U13"/>
  <c r="R13"/>
  <c r="AJ13" s="1"/>
  <c r="AN12"/>
  <c r="U12"/>
  <c r="R12"/>
  <c r="AJ12" s="1"/>
  <c r="AN11"/>
  <c r="U11"/>
  <c r="R11"/>
  <c r="AJ11" s="1"/>
  <c r="AN10"/>
  <c r="U10"/>
  <c r="R10"/>
  <c r="AJ10" s="1"/>
  <c r="AN9"/>
  <c r="U9"/>
  <c r="R9"/>
  <c r="AJ9" s="1"/>
  <c r="AN8"/>
  <c r="U8"/>
  <c r="R8"/>
  <c r="AL20" i="11"/>
  <c r="AJ14" i="42" s="1"/>
  <c r="AK20" i="11"/>
  <c r="AI20"/>
  <c r="AH20"/>
  <c r="AG20"/>
  <c r="AE14" i="42" s="1"/>
  <c r="AF20" i="11"/>
  <c r="AE20"/>
  <c r="AD20"/>
  <c r="AC20"/>
  <c r="AA14" i="42" s="1"/>
  <c r="AB20" i="11"/>
  <c r="AA20"/>
  <c r="Z20"/>
  <c r="Y20"/>
  <c r="W14" i="42" s="1"/>
  <c r="X20" i="11"/>
  <c r="W20"/>
  <c r="V20"/>
  <c r="T20"/>
  <c r="R14" i="42" s="1"/>
  <c r="S20" i="11"/>
  <c r="Q20"/>
  <c r="P20"/>
  <c r="O20"/>
  <c r="M14" i="42" s="1"/>
  <c r="N20" i="11"/>
  <c r="M20"/>
  <c r="L20"/>
  <c r="K20"/>
  <c r="I14" i="42" s="1"/>
  <c r="J20" i="11"/>
  <c r="I20"/>
  <c r="H20"/>
  <c r="G20"/>
  <c r="E14" i="42" s="1"/>
  <c r="F20" i="11"/>
  <c r="E20"/>
  <c r="D20"/>
  <c r="AN19"/>
  <c r="U19"/>
  <c r="R19"/>
  <c r="AJ19" s="1"/>
  <c r="AN18"/>
  <c r="U18"/>
  <c r="R18"/>
  <c r="AJ18" s="1"/>
  <c r="AN17"/>
  <c r="U17"/>
  <c r="R17"/>
  <c r="AJ17" s="1"/>
  <c r="AN16"/>
  <c r="U16"/>
  <c r="R16"/>
  <c r="AJ16" s="1"/>
  <c r="AN15"/>
  <c r="U15"/>
  <c r="R15"/>
  <c r="AJ15" s="1"/>
  <c r="AN14"/>
  <c r="U14"/>
  <c r="R14"/>
  <c r="AN13"/>
  <c r="U13"/>
  <c r="R13"/>
  <c r="AJ13" s="1"/>
  <c r="AN12"/>
  <c r="U12"/>
  <c r="R12"/>
  <c r="AJ12" s="1"/>
  <c r="AN11"/>
  <c r="U11"/>
  <c r="R11"/>
  <c r="AJ11"/>
  <c r="AN10"/>
  <c r="U10"/>
  <c r="R10"/>
  <c r="AJ10" s="1"/>
  <c r="AN9"/>
  <c r="U9"/>
  <c r="R9"/>
  <c r="AJ9" s="1"/>
  <c r="AN8"/>
  <c r="U8"/>
  <c r="R8"/>
  <c r="AJ8" s="1"/>
  <c r="AL20" i="10"/>
  <c r="AJ13" i="42" s="1"/>
  <c r="AK20" i="10"/>
  <c r="AI20"/>
  <c r="AH20"/>
  <c r="AF13" i="42" s="1"/>
  <c r="AG20" i="10"/>
  <c r="AF20"/>
  <c r="AE20"/>
  <c r="AD20"/>
  <c r="AB13" i="42" s="1"/>
  <c r="AC20" i="10"/>
  <c r="AB20"/>
  <c r="AA20"/>
  <c r="Z20"/>
  <c r="X13" i="42" s="1"/>
  <c r="Y20" i="10"/>
  <c r="X20"/>
  <c r="W20"/>
  <c r="V20"/>
  <c r="T13" i="42" s="1"/>
  <c r="T20" i="10"/>
  <c r="S20"/>
  <c r="Q20"/>
  <c r="P20"/>
  <c r="N13" i="42" s="1"/>
  <c r="O20" i="10"/>
  <c r="N20"/>
  <c r="M20"/>
  <c r="K13" i="42" s="1"/>
  <c r="L20" i="10"/>
  <c r="J13" i="42" s="1"/>
  <c r="K20" i="10"/>
  <c r="J20"/>
  <c r="I20"/>
  <c r="H20"/>
  <c r="F13" i="42" s="1"/>
  <c r="G20" i="10"/>
  <c r="F20"/>
  <c r="E20"/>
  <c r="D20"/>
  <c r="B13" i="42" s="1"/>
  <c r="AN19" i="10"/>
  <c r="U19"/>
  <c r="R19"/>
  <c r="AJ19" s="1"/>
  <c r="AM19" s="1"/>
  <c r="AN18"/>
  <c r="U18"/>
  <c r="R18"/>
  <c r="AJ18" s="1"/>
  <c r="AN17"/>
  <c r="U17"/>
  <c r="R17"/>
  <c r="AJ17" s="1"/>
  <c r="AN16"/>
  <c r="U16"/>
  <c r="R16"/>
  <c r="AJ16" s="1"/>
  <c r="AN15"/>
  <c r="U15"/>
  <c r="R15"/>
  <c r="AJ15" s="1"/>
  <c r="AM15" s="1"/>
  <c r="AN14"/>
  <c r="U14"/>
  <c r="R14"/>
  <c r="AN13"/>
  <c r="U13"/>
  <c r="R13"/>
  <c r="AJ13"/>
  <c r="AN12"/>
  <c r="U12"/>
  <c r="R12"/>
  <c r="AJ12" s="1"/>
  <c r="AN11"/>
  <c r="U11"/>
  <c r="R11"/>
  <c r="AJ11" s="1"/>
  <c r="AN10"/>
  <c r="U10"/>
  <c r="R10"/>
  <c r="AJ10" s="1"/>
  <c r="AN9"/>
  <c r="U9"/>
  <c r="R9"/>
  <c r="AJ9"/>
  <c r="AN8"/>
  <c r="U8"/>
  <c r="R8"/>
  <c r="AL20" i="9"/>
  <c r="AJ12" i="42" s="1"/>
  <c r="AK20" i="9"/>
  <c r="AI12" i="42" s="1"/>
  <c r="AI20" i="9"/>
  <c r="AH20"/>
  <c r="AG20"/>
  <c r="AF20"/>
  <c r="AD12" i="42" s="1"/>
  <c r="AE20" i="9"/>
  <c r="AD20"/>
  <c r="AC20"/>
  <c r="AB20"/>
  <c r="Z12" i="42" s="1"/>
  <c r="AA20" i="9"/>
  <c r="Z20"/>
  <c r="Y20"/>
  <c r="X20"/>
  <c r="V12" i="42" s="1"/>
  <c r="W20" i="9"/>
  <c r="V20"/>
  <c r="T20"/>
  <c r="R12" i="42" s="1"/>
  <c r="S20" i="9"/>
  <c r="Q12" i="42" s="1"/>
  <c r="Q20" i="9"/>
  <c r="P20"/>
  <c r="O20"/>
  <c r="N20"/>
  <c r="L12" i="42" s="1"/>
  <c r="M20" i="9"/>
  <c r="L20"/>
  <c r="K20"/>
  <c r="J20"/>
  <c r="H12" i="42" s="1"/>
  <c r="I20" i="9"/>
  <c r="H20"/>
  <c r="G20"/>
  <c r="F20"/>
  <c r="D12" i="42" s="1"/>
  <c r="E20" i="9"/>
  <c r="D20"/>
  <c r="AN19"/>
  <c r="U19"/>
  <c r="R19"/>
  <c r="AJ19" s="1"/>
  <c r="AN18"/>
  <c r="U18"/>
  <c r="R18"/>
  <c r="AJ18" s="1"/>
  <c r="AN17"/>
  <c r="U17"/>
  <c r="R17"/>
  <c r="AJ17"/>
  <c r="AN16"/>
  <c r="U16"/>
  <c r="R16"/>
  <c r="AJ16" s="1"/>
  <c r="AN15"/>
  <c r="U15"/>
  <c r="R15"/>
  <c r="AJ15" s="1"/>
  <c r="AN14"/>
  <c r="U14"/>
  <c r="R14"/>
  <c r="AN13"/>
  <c r="U13"/>
  <c r="R13"/>
  <c r="AJ13" s="1"/>
  <c r="AN12"/>
  <c r="U12"/>
  <c r="R12"/>
  <c r="AJ12" s="1"/>
  <c r="AM12" s="1"/>
  <c r="AN11"/>
  <c r="U11"/>
  <c r="R11"/>
  <c r="AJ11" s="1"/>
  <c r="AN10"/>
  <c r="U10"/>
  <c r="R10"/>
  <c r="AJ10"/>
  <c r="AN9"/>
  <c r="U9"/>
  <c r="R9"/>
  <c r="AJ9" s="1"/>
  <c r="AN8"/>
  <c r="U8"/>
  <c r="R8"/>
  <c r="AL20" i="8"/>
  <c r="AK20"/>
  <c r="AI20"/>
  <c r="AH20"/>
  <c r="AF11" i="42" s="1"/>
  <c r="AG20" i="8"/>
  <c r="AF20"/>
  <c r="AE20"/>
  <c r="AD20"/>
  <c r="AB11" i="42" s="1"/>
  <c r="AC20" i="8"/>
  <c r="AB20"/>
  <c r="AA20"/>
  <c r="Z20"/>
  <c r="X11" i="42" s="1"/>
  <c r="Y20" i="8"/>
  <c r="X20"/>
  <c r="W20"/>
  <c r="V20"/>
  <c r="T11" i="42" s="1"/>
  <c r="T20" i="8"/>
  <c r="S20"/>
  <c r="Q20"/>
  <c r="P20"/>
  <c r="N11" i="42" s="1"/>
  <c r="O20" i="8"/>
  <c r="N20"/>
  <c r="L11" i="42" s="1"/>
  <c r="M20" i="8"/>
  <c r="L20"/>
  <c r="K20"/>
  <c r="J20"/>
  <c r="I20"/>
  <c r="H20"/>
  <c r="F11" i="42" s="1"/>
  <c r="G20" i="8"/>
  <c r="F20"/>
  <c r="E20"/>
  <c r="D20"/>
  <c r="B11" i="42" s="1"/>
  <c r="AN19" i="8"/>
  <c r="U19"/>
  <c r="R19"/>
  <c r="AJ19"/>
  <c r="AM19" s="1"/>
  <c r="AN18"/>
  <c r="U18"/>
  <c r="R18"/>
  <c r="AJ18"/>
  <c r="AN17"/>
  <c r="U17"/>
  <c r="R17"/>
  <c r="AJ17" s="1"/>
  <c r="AN16"/>
  <c r="U16"/>
  <c r="R16"/>
  <c r="AJ16" s="1"/>
  <c r="AN15"/>
  <c r="U15"/>
  <c r="R15"/>
  <c r="AN14"/>
  <c r="U14"/>
  <c r="R14"/>
  <c r="AJ14" s="1"/>
  <c r="AN13"/>
  <c r="U13"/>
  <c r="R13"/>
  <c r="AJ13" s="1"/>
  <c r="AN12"/>
  <c r="U12"/>
  <c r="R12"/>
  <c r="AJ12"/>
  <c r="AN11"/>
  <c r="U11"/>
  <c r="R11"/>
  <c r="AJ11" s="1"/>
  <c r="AN10"/>
  <c r="U10"/>
  <c r="R10"/>
  <c r="AJ10" s="1"/>
  <c r="AN9"/>
  <c r="U9"/>
  <c r="R9"/>
  <c r="AJ9" s="1"/>
  <c r="AN8"/>
  <c r="U8"/>
  <c r="R8"/>
  <c r="AJ8" s="1"/>
  <c r="AM8" s="1"/>
  <c r="AL20" i="7"/>
  <c r="AJ10" i="42" s="1"/>
  <c r="AK20" i="7"/>
  <c r="AI20"/>
  <c r="AH20"/>
  <c r="AG20"/>
  <c r="AE10" i="42" s="1"/>
  <c r="AF20" i="7"/>
  <c r="AE20"/>
  <c r="AD20"/>
  <c r="AC20"/>
  <c r="AA10" i="42" s="1"/>
  <c r="AB20" i="7"/>
  <c r="AA20"/>
  <c r="Z20"/>
  <c r="Y20"/>
  <c r="W10" i="42" s="1"/>
  <c r="X20" i="7"/>
  <c r="W20"/>
  <c r="V20"/>
  <c r="T20"/>
  <c r="R10" i="42" s="1"/>
  <c r="S20" i="7"/>
  <c r="Q20"/>
  <c r="P20"/>
  <c r="O20"/>
  <c r="M10" i="42" s="1"/>
  <c r="N20" i="7"/>
  <c r="M20"/>
  <c r="L20"/>
  <c r="K20"/>
  <c r="I10" i="42" s="1"/>
  <c r="J20" i="7"/>
  <c r="I20"/>
  <c r="H20"/>
  <c r="G20"/>
  <c r="E10" i="42" s="1"/>
  <c r="F20" i="7"/>
  <c r="E20"/>
  <c r="D20"/>
  <c r="AN19"/>
  <c r="U19"/>
  <c r="R19"/>
  <c r="AJ19" s="1"/>
  <c r="AN18"/>
  <c r="U18"/>
  <c r="R18"/>
  <c r="AJ18" s="1"/>
  <c r="AN17"/>
  <c r="U17"/>
  <c r="R17"/>
  <c r="AJ17" s="1"/>
  <c r="AM17" s="1"/>
  <c r="AN16"/>
  <c r="U16"/>
  <c r="R16"/>
  <c r="AJ16" s="1"/>
  <c r="AN15"/>
  <c r="U15"/>
  <c r="R15"/>
  <c r="AJ15" s="1"/>
  <c r="AN14"/>
  <c r="U14"/>
  <c r="R14"/>
  <c r="AJ14" s="1"/>
  <c r="AN13"/>
  <c r="U13"/>
  <c r="R13"/>
  <c r="AJ13" s="1"/>
  <c r="AM13" s="1"/>
  <c r="AN12"/>
  <c r="U12"/>
  <c r="R12"/>
  <c r="AJ12" s="1"/>
  <c r="AM12" s="1"/>
  <c r="AN11"/>
  <c r="U11"/>
  <c r="R11"/>
  <c r="AJ11" s="1"/>
  <c r="AN10"/>
  <c r="U10"/>
  <c r="R10"/>
  <c r="AJ10"/>
  <c r="AN9"/>
  <c r="U9"/>
  <c r="R9"/>
  <c r="AJ9" s="1"/>
  <c r="AN8"/>
  <c r="U8"/>
  <c r="R8"/>
  <c r="AJ8" s="1"/>
  <c r="AM8" s="1"/>
  <c r="AL20" i="6"/>
  <c r="AK20"/>
  <c r="AI20"/>
  <c r="AH20"/>
  <c r="AF9" i="42" s="1"/>
  <c r="AG20" i="6"/>
  <c r="AF20"/>
  <c r="AE20"/>
  <c r="AD20"/>
  <c r="AB9" i="42" s="1"/>
  <c r="AC20" i="6"/>
  <c r="AB20"/>
  <c r="AA20"/>
  <c r="Z20"/>
  <c r="X9" i="42" s="1"/>
  <c r="Y20" i="6"/>
  <c r="X20"/>
  <c r="W20"/>
  <c r="V20"/>
  <c r="T9" i="42" s="1"/>
  <c r="T20" i="6"/>
  <c r="S20"/>
  <c r="Q20"/>
  <c r="P20"/>
  <c r="N9" i="42" s="1"/>
  <c r="O20" i="6"/>
  <c r="N20"/>
  <c r="M20"/>
  <c r="L20"/>
  <c r="J9" i="42" s="1"/>
  <c r="K20" i="6"/>
  <c r="J20"/>
  <c r="I20"/>
  <c r="H20"/>
  <c r="F9" i="42" s="1"/>
  <c r="G20" i="6"/>
  <c r="F20"/>
  <c r="E20"/>
  <c r="D20"/>
  <c r="B9" i="42" s="1"/>
  <c r="AN19" i="6"/>
  <c r="U19"/>
  <c r="R19"/>
  <c r="AJ19" s="1"/>
  <c r="AM19" s="1"/>
  <c r="AN18"/>
  <c r="U18"/>
  <c r="R18"/>
  <c r="AJ18" s="1"/>
  <c r="AN17"/>
  <c r="U17"/>
  <c r="R17"/>
  <c r="AJ17" s="1"/>
  <c r="AN16"/>
  <c r="U16"/>
  <c r="R16"/>
  <c r="AJ16" s="1"/>
  <c r="AM16" s="1"/>
  <c r="AN15"/>
  <c r="U15"/>
  <c r="R15"/>
  <c r="AJ15" s="1"/>
  <c r="AN14"/>
  <c r="U14"/>
  <c r="R14"/>
  <c r="AJ14"/>
  <c r="AN13"/>
  <c r="U13"/>
  <c r="R13"/>
  <c r="AJ13" s="1"/>
  <c r="AN12"/>
  <c r="U12"/>
  <c r="R12"/>
  <c r="AJ12" s="1"/>
  <c r="AN11"/>
  <c r="U11"/>
  <c r="R11"/>
  <c r="AJ11" s="1"/>
  <c r="AM11" s="1"/>
  <c r="AN10"/>
  <c r="U10"/>
  <c r="R10"/>
  <c r="AJ10" s="1"/>
  <c r="AN9"/>
  <c r="U9"/>
  <c r="R9"/>
  <c r="AJ9" s="1"/>
  <c r="AN8"/>
  <c r="U8"/>
  <c r="R8"/>
  <c r="AL20" i="5"/>
  <c r="AK20"/>
  <c r="AN20" s="1"/>
  <c r="AL8" i="42" s="1"/>
  <c r="AI20" i="5"/>
  <c r="AG8" i="42" s="1"/>
  <c r="AH20" i="5"/>
  <c r="AG20"/>
  <c r="AF20"/>
  <c r="AE20"/>
  <c r="AC8" i="42" s="1"/>
  <c r="AD20" i="5"/>
  <c r="AC20"/>
  <c r="AB20"/>
  <c r="AA20"/>
  <c r="Y8" i="42" s="1"/>
  <c r="Z20" i="5"/>
  <c r="Y20"/>
  <c r="X20"/>
  <c r="W20"/>
  <c r="U8" i="42" s="1"/>
  <c r="V20" i="5"/>
  <c r="T20"/>
  <c r="S20"/>
  <c r="Q20"/>
  <c r="O8" i="42" s="1"/>
  <c r="P20" i="5"/>
  <c r="O20"/>
  <c r="N20"/>
  <c r="M20"/>
  <c r="K8" i="42" s="1"/>
  <c r="L20" i="5"/>
  <c r="K20"/>
  <c r="J20"/>
  <c r="I20"/>
  <c r="G8" i="42" s="1"/>
  <c r="H20" i="5"/>
  <c r="G20"/>
  <c r="F20"/>
  <c r="E20"/>
  <c r="C8" i="42" s="1"/>
  <c r="D20" i="5"/>
  <c r="AN19"/>
  <c r="U19"/>
  <c r="R19"/>
  <c r="AJ19" s="1"/>
  <c r="AM19" s="1"/>
  <c r="AN18"/>
  <c r="U18"/>
  <c r="R18"/>
  <c r="AJ18"/>
  <c r="AN17"/>
  <c r="U17"/>
  <c r="R17"/>
  <c r="AJ17" s="1"/>
  <c r="AM17" s="1"/>
  <c r="AN16"/>
  <c r="U16"/>
  <c r="R16"/>
  <c r="AJ16"/>
  <c r="AN15"/>
  <c r="U15"/>
  <c r="R15"/>
  <c r="AJ15"/>
  <c r="AN14"/>
  <c r="U14"/>
  <c r="R14"/>
  <c r="AJ14"/>
  <c r="AN13"/>
  <c r="U13"/>
  <c r="R13"/>
  <c r="AJ13"/>
  <c r="AN12"/>
  <c r="U12"/>
  <c r="R12"/>
  <c r="AJ12"/>
  <c r="AN11"/>
  <c r="U11"/>
  <c r="R11"/>
  <c r="AJ11" s="1"/>
  <c r="AN10"/>
  <c r="U10"/>
  <c r="R10"/>
  <c r="AJ10" s="1"/>
  <c r="AN9"/>
  <c r="U9"/>
  <c r="R9"/>
  <c r="AJ9" s="1"/>
  <c r="AN8"/>
  <c r="U8"/>
  <c r="R8"/>
  <c r="R9" i="4"/>
  <c r="R20" s="1"/>
  <c r="P7" i="42" s="1"/>
  <c r="R10" i="4"/>
  <c r="R11"/>
  <c r="R12"/>
  <c r="R13"/>
  <c r="AJ13" s="1"/>
  <c r="R14"/>
  <c r="R15"/>
  <c r="R16"/>
  <c r="R17"/>
  <c r="AJ17" s="1"/>
  <c r="AM17" s="1"/>
  <c r="R18"/>
  <c r="R19"/>
  <c r="R8"/>
  <c r="R9" i="3"/>
  <c r="AJ9" s="1"/>
  <c r="AM9" s="1"/>
  <c r="R10"/>
  <c r="R11"/>
  <c r="AJ11" s="1"/>
  <c r="R12"/>
  <c r="R13"/>
  <c r="AJ13" s="1"/>
  <c r="R14"/>
  <c r="R15"/>
  <c r="R16"/>
  <c r="R17"/>
  <c r="AJ17" s="1"/>
  <c r="R18"/>
  <c r="R19"/>
  <c r="R8"/>
  <c r="R9" i="1"/>
  <c r="R10"/>
  <c r="R11"/>
  <c r="AJ11" s="1"/>
  <c r="R12"/>
  <c r="R13"/>
  <c r="AJ13" s="1"/>
  <c r="AM13" s="1"/>
  <c r="R14"/>
  <c r="R15"/>
  <c r="R16"/>
  <c r="R17"/>
  <c r="AJ17" s="1"/>
  <c r="R18"/>
  <c r="R19"/>
  <c r="R8"/>
  <c r="R9" i="2"/>
  <c r="AJ9" s="1"/>
  <c r="R10"/>
  <c r="R11"/>
  <c r="R12"/>
  <c r="R13"/>
  <c r="AJ13" s="1"/>
  <c r="AM13" s="1"/>
  <c r="R14"/>
  <c r="R15"/>
  <c r="R16"/>
  <c r="R17"/>
  <c r="AJ17" s="1"/>
  <c r="AM17" s="1"/>
  <c r="R18"/>
  <c r="R19"/>
  <c r="R8"/>
  <c r="AJ29" i="1"/>
  <c r="AM29" s="1"/>
  <c r="AN29"/>
  <c r="AI74" i="2"/>
  <c r="AN74" i="38"/>
  <c r="AN74" i="37"/>
  <c r="AN74" i="36"/>
  <c r="AN74" i="35"/>
  <c r="AN74" i="34"/>
  <c r="AN74" i="32"/>
  <c r="AN74" i="31"/>
  <c r="AN74" i="30"/>
  <c r="AN74" i="29"/>
  <c r="AN74" i="28"/>
  <c r="AN74" i="27"/>
  <c r="AN74" i="26"/>
  <c r="AN74" i="25"/>
  <c r="AN74" i="24"/>
  <c r="AN74" i="23"/>
  <c r="AN74" i="22"/>
  <c r="AN74" i="21"/>
  <c r="AN74" i="20"/>
  <c r="AN74" i="18"/>
  <c r="AN74" i="17"/>
  <c r="AN74" i="16"/>
  <c r="AN74" i="14"/>
  <c r="AN74" i="13"/>
  <c r="AN74" i="12"/>
  <c r="AN74" i="11"/>
  <c r="AN74" i="10"/>
  <c r="AN74" i="9"/>
  <c r="AN74" i="8"/>
  <c r="AN74" i="7"/>
  <c r="AN51" i="38"/>
  <c r="R51" i="37"/>
  <c r="AJ51"/>
  <c r="AN51"/>
  <c r="AJ51" i="36"/>
  <c r="AM51" s="1"/>
  <c r="AN51"/>
  <c r="AN51" i="35"/>
  <c r="AN51" i="34"/>
  <c r="AJ51" i="33"/>
  <c r="AM51" s="1"/>
  <c r="AN51"/>
  <c r="AN51" i="32"/>
  <c r="AN51" i="31"/>
  <c r="AN51" i="30"/>
  <c r="AN51" i="29"/>
  <c r="AN51" i="28"/>
  <c r="AJ51" i="27"/>
  <c r="AN51"/>
  <c r="AJ51" i="26"/>
  <c r="AN51"/>
  <c r="X63"/>
  <c r="AN51" i="25"/>
  <c r="AN51" i="24"/>
  <c r="AN51" i="23"/>
  <c r="X63"/>
  <c r="AN51" i="22"/>
  <c r="AN51" i="21"/>
  <c r="AN51" i="20"/>
  <c r="AN51" i="19"/>
  <c r="AN51" i="18"/>
  <c r="AJ51" i="17"/>
  <c r="AN51"/>
  <c r="AJ51" i="16"/>
  <c r="AM51" s="1"/>
  <c r="AN51"/>
  <c r="AN51" i="15"/>
  <c r="AN51" i="14"/>
  <c r="AJ51" i="13"/>
  <c r="AM51" s="1"/>
  <c r="AN51"/>
  <c r="AJ51" i="12"/>
  <c r="AN51"/>
  <c r="AJ51" i="11"/>
  <c r="AM51" s="1"/>
  <c r="AN51"/>
  <c r="X63"/>
  <c r="AN51" i="10"/>
  <c r="AN51" i="9"/>
  <c r="AN51" i="8"/>
  <c r="X63"/>
  <c r="AJ51" i="6"/>
  <c r="AN51" i="5"/>
  <c r="AN51" i="4"/>
  <c r="R51" i="3"/>
  <c r="AJ51"/>
  <c r="AN51"/>
  <c r="AN51" i="2"/>
  <c r="AJ29" i="38"/>
  <c r="AM29" s="1"/>
  <c r="AJ29" i="37"/>
  <c r="AM29" s="1"/>
  <c r="AJ29" i="36"/>
  <c r="AM29" s="1"/>
  <c r="AJ29" i="35"/>
  <c r="AM29" s="1"/>
  <c r="AJ41" i="34"/>
  <c r="AM41" s="1"/>
  <c r="AJ29"/>
  <c r="AM29" s="1"/>
  <c r="AJ29" i="33"/>
  <c r="AM29" s="1"/>
  <c r="AJ29" i="31"/>
  <c r="AM29" s="1"/>
  <c r="AJ29" i="30"/>
  <c r="AJ29" i="29"/>
  <c r="AM29" s="1"/>
  <c r="AJ29" i="28"/>
  <c r="AM29" s="1"/>
  <c r="AJ29" i="27"/>
  <c r="AM29" s="1"/>
  <c r="AJ29" i="26"/>
  <c r="AM29" s="1"/>
  <c r="AJ29" i="25"/>
  <c r="AM29" s="1"/>
  <c r="AJ29" i="24"/>
  <c r="AJ29" i="23"/>
  <c r="AJ29" i="22"/>
  <c r="AM29" s="1"/>
  <c r="AJ29" i="21"/>
  <c r="AJ29" i="20"/>
  <c r="AJ29" i="19"/>
  <c r="AJ29" i="18"/>
  <c r="AM29" s="1"/>
  <c r="AJ29" i="17"/>
  <c r="AJ29" i="16"/>
  <c r="AM29" s="1"/>
  <c r="AJ29" i="15"/>
  <c r="AM29" s="1"/>
  <c r="AJ29" i="14"/>
  <c r="AM29" s="1"/>
  <c r="AJ29" i="13"/>
  <c r="AJ41" i="12"/>
  <c r="AJ29"/>
  <c r="AM29" s="1"/>
  <c r="AJ29" i="11"/>
  <c r="AJ29" i="10"/>
  <c r="AM29" s="1"/>
  <c r="AJ29" i="9"/>
  <c r="AJ29" i="8"/>
  <c r="AM29" s="1"/>
  <c r="AJ29" i="7"/>
  <c r="AJ29" i="6"/>
  <c r="AM29" s="1"/>
  <c r="AJ29" i="5"/>
  <c r="AJ41" i="4"/>
  <c r="AJ29"/>
  <c r="AM29" s="1"/>
  <c r="AJ29" i="3"/>
  <c r="AM29" s="1"/>
  <c r="AJ29" i="2"/>
  <c r="AM29" s="1"/>
  <c r="AJ8" i="38"/>
  <c r="AM8" s="1"/>
  <c r="AJ8" i="37"/>
  <c r="AM8" s="1"/>
  <c r="AJ8" i="34"/>
  <c r="AJ8" i="33"/>
  <c r="AM8" s="1"/>
  <c r="AJ8" i="32"/>
  <c r="AM8" s="1"/>
  <c r="AJ8" i="31"/>
  <c r="AM8" s="1"/>
  <c r="AJ8" i="30"/>
  <c r="AJ8" i="29"/>
  <c r="AJ8" i="27"/>
  <c r="AM8" s="1"/>
  <c r="AJ8" i="26"/>
  <c r="AJ8" i="25"/>
  <c r="AJ8" i="24"/>
  <c r="AM8" s="1"/>
  <c r="AJ8" i="23"/>
  <c r="AM8" s="1"/>
  <c r="AJ8" i="21"/>
  <c r="AJ8" i="20"/>
  <c r="AM8" s="1"/>
  <c r="AJ8" i="19"/>
  <c r="AJ8" i="18"/>
  <c r="AM8" s="1"/>
  <c r="AJ8" i="17"/>
  <c r="AJ8" i="14"/>
  <c r="AM8" s="1"/>
  <c r="AJ8" i="13"/>
  <c r="AM8" s="1"/>
  <c r="AJ8" i="12"/>
  <c r="AM8" s="1"/>
  <c r="AJ8" i="10"/>
  <c r="AJ8" i="9"/>
  <c r="AM8" s="1"/>
  <c r="AM51" i="26"/>
  <c r="AM51" i="17"/>
  <c r="AM8" i="34"/>
  <c r="AM8" i="30"/>
  <c r="AM8" i="29"/>
  <c r="AM8" i="26"/>
  <c r="AM8" i="21"/>
  <c r="AM8" i="19"/>
  <c r="AM8" i="11"/>
  <c r="U11" i="4"/>
  <c r="AJ11"/>
  <c r="U11" i="3"/>
  <c r="U11" i="2"/>
  <c r="AJ11"/>
  <c r="U11" i="1"/>
  <c r="U10" i="4"/>
  <c r="AJ10"/>
  <c r="U10" i="3"/>
  <c r="AJ10"/>
  <c r="U10" i="2"/>
  <c r="AJ10"/>
  <c r="U10" i="1"/>
  <c r="AJ10"/>
  <c r="AJ30"/>
  <c r="AJ31"/>
  <c r="AJ32"/>
  <c r="AJ33"/>
  <c r="AJ34"/>
  <c r="AJ35"/>
  <c r="AJ36"/>
  <c r="AJ37"/>
  <c r="AJ38"/>
  <c r="AJ39"/>
  <c r="AJ40" i="42"/>
  <c r="AJ38"/>
  <c r="AJ37"/>
  <c r="AJ32"/>
  <c r="AJ31"/>
  <c r="AJ30"/>
  <c r="AJ29"/>
  <c r="AJ26"/>
  <c r="AJ25"/>
  <c r="AJ24"/>
  <c r="AJ23"/>
  <c r="AJ21"/>
  <c r="AJ18"/>
  <c r="AJ17"/>
  <c r="AJ15"/>
  <c r="AJ11"/>
  <c r="AJ9"/>
  <c r="AJ8"/>
  <c r="U13" i="3"/>
  <c r="U9" i="2"/>
  <c r="AN37" i="1"/>
  <c r="U9" i="4"/>
  <c r="U12"/>
  <c r="U13"/>
  <c r="U14"/>
  <c r="U15"/>
  <c r="R29" i="32"/>
  <c r="AJ29"/>
  <c r="U29"/>
  <c r="U41" s="1"/>
  <c r="AN29"/>
  <c r="U9" i="3"/>
  <c r="U9" i="1"/>
  <c r="U30" i="32"/>
  <c r="R30"/>
  <c r="AJ30" s="1"/>
  <c r="AJ9" i="4"/>
  <c r="Z36" i="39"/>
  <c r="D43"/>
  <c r="H43"/>
  <c r="B41" i="42"/>
  <c r="C41"/>
  <c r="D41"/>
  <c r="F41"/>
  <c r="G41"/>
  <c r="H41"/>
  <c r="J41"/>
  <c r="K41"/>
  <c r="L41"/>
  <c r="N41"/>
  <c r="O41"/>
  <c r="Q41"/>
  <c r="T41"/>
  <c r="U41"/>
  <c r="V41"/>
  <c r="X41"/>
  <c r="Y41"/>
  <c r="Z41"/>
  <c r="AB41"/>
  <c r="AC41"/>
  <c r="AD41"/>
  <c r="AF41"/>
  <c r="AG41"/>
  <c r="AI41"/>
  <c r="B40"/>
  <c r="C40"/>
  <c r="E40"/>
  <c r="F40"/>
  <c r="G40"/>
  <c r="I40"/>
  <c r="J40"/>
  <c r="K40"/>
  <c r="M40"/>
  <c r="N40"/>
  <c r="O40"/>
  <c r="R40"/>
  <c r="T40"/>
  <c r="U40"/>
  <c r="W40"/>
  <c r="X40"/>
  <c r="Y40"/>
  <c r="AA40"/>
  <c r="AB40"/>
  <c r="AC40"/>
  <c r="AE40"/>
  <c r="AF40"/>
  <c r="AG40"/>
  <c r="B39"/>
  <c r="C39"/>
  <c r="D39"/>
  <c r="E39"/>
  <c r="F39"/>
  <c r="G39"/>
  <c r="H39"/>
  <c r="I39"/>
  <c r="J39"/>
  <c r="K39"/>
  <c r="L39"/>
  <c r="M39"/>
  <c r="N39"/>
  <c r="O39"/>
  <c r="Q39"/>
  <c r="R39"/>
  <c r="T39"/>
  <c r="U39"/>
  <c r="V39"/>
  <c r="W39"/>
  <c r="X39"/>
  <c r="Y39"/>
  <c r="Z39"/>
  <c r="AA39"/>
  <c r="AB39"/>
  <c r="AC39"/>
  <c r="AD39"/>
  <c r="AE39"/>
  <c r="AF39"/>
  <c r="AG39"/>
  <c r="AI39"/>
  <c r="B38"/>
  <c r="D38"/>
  <c r="E38"/>
  <c r="F38"/>
  <c r="H38"/>
  <c r="I38"/>
  <c r="J38"/>
  <c r="M38"/>
  <c r="N38"/>
  <c r="Q38"/>
  <c r="R38"/>
  <c r="T38"/>
  <c r="V38"/>
  <c r="W38"/>
  <c r="X38"/>
  <c r="Z38"/>
  <c r="AA38"/>
  <c r="AB38"/>
  <c r="AD38"/>
  <c r="AE38"/>
  <c r="AF38"/>
  <c r="AI38"/>
  <c r="B37"/>
  <c r="E37"/>
  <c r="F37"/>
  <c r="H37"/>
  <c r="J37"/>
  <c r="L37"/>
  <c r="M37"/>
  <c r="N37"/>
  <c r="Q37"/>
  <c r="R37"/>
  <c r="T37"/>
  <c r="U37"/>
  <c r="V37"/>
  <c r="W37"/>
  <c r="X37"/>
  <c r="Y37"/>
  <c r="Z37"/>
  <c r="AA37"/>
  <c r="AB37"/>
  <c r="AC37"/>
  <c r="AD37"/>
  <c r="AE37"/>
  <c r="AF37"/>
  <c r="AG37"/>
  <c r="AI37"/>
  <c r="B36"/>
  <c r="C36"/>
  <c r="E36"/>
  <c r="F36"/>
  <c r="G36"/>
  <c r="I36"/>
  <c r="J36"/>
  <c r="K36"/>
  <c r="M36"/>
  <c r="N36"/>
  <c r="O36"/>
  <c r="R36"/>
  <c r="T36"/>
  <c r="U36"/>
  <c r="W36"/>
  <c r="X36"/>
  <c r="Y36"/>
  <c r="AA36"/>
  <c r="AB36"/>
  <c r="AC36"/>
  <c r="AE36"/>
  <c r="AF36"/>
  <c r="AG36"/>
  <c r="AJ36"/>
  <c r="B35"/>
  <c r="C35"/>
  <c r="D35"/>
  <c r="F35"/>
  <c r="G35"/>
  <c r="H35"/>
  <c r="J35"/>
  <c r="K35"/>
  <c r="L35"/>
  <c r="N35"/>
  <c r="O35"/>
  <c r="Q35"/>
  <c r="T35"/>
  <c r="U35"/>
  <c r="V35"/>
  <c r="X35"/>
  <c r="Y35"/>
  <c r="Z35"/>
  <c r="AB35"/>
  <c r="AC35"/>
  <c r="AD35"/>
  <c r="AF35"/>
  <c r="AG35"/>
  <c r="AI35"/>
  <c r="AN30" i="32"/>
  <c r="AJ31"/>
  <c r="AN31"/>
  <c r="AJ32"/>
  <c r="AN32"/>
  <c r="AJ33"/>
  <c r="AN33"/>
  <c r="AJ34"/>
  <c r="AN34"/>
  <c r="AJ35"/>
  <c r="AN35"/>
  <c r="AM35" s="1"/>
  <c r="AJ36"/>
  <c r="AN36"/>
  <c r="AJ37"/>
  <c r="AN37"/>
  <c r="AJ38"/>
  <c r="AN38"/>
  <c r="AM38" s="1"/>
  <c r="AJ39"/>
  <c r="AN39"/>
  <c r="AJ40"/>
  <c r="AM40"/>
  <c r="AN40"/>
  <c r="D41"/>
  <c r="E41"/>
  <c r="F41"/>
  <c r="G41"/>
  <c r="H41"/>
  <c r="I41"/>
  <c r="J41"/>
  <c r="K41"/>
  <c r="L41"/>
  <c r="M41"/>
  <c r="N41"/>
  <c r="O41"/>
  <c r="P41"/>
  <c r="Q41"/>
  <c r="R41"/>
  <c r="S41"/>
  <c r="T41"/>
  <c r="V41"/>
  <c r="W41"/>
  <c r="X41"/>
  <c r="Y41"/>
  <c r="Z41"/>
  <c r="AA41"/>
  <c r="AB41"/>
  <c r="AC41"/>
  <c r="AD41"/>
  <c r="AE41"/>
  <c r="AF41"/>
  <c r="AG41"/>
  <c r="AH41"/>
  <c r="AI41"/>
  <c r="AK41"/>
  <c r="AL41"/>
  <c r="AN41"/>
  <c r="B34" i="42"/>
  <c r="D34"/>
  <c r="E34"/>
  <c r="F34"/>
  <c r="H34"/>
  <c r="I34"/>
  <c r="J34"/>
  <c r="L34"/>
  <c r="M34"/>
  <c r="N34"/>
  <c r="Q34"/>
  <c r="R34"/>
  <c r="T34"/>
  <c r="V34"/>
  <c r="W34"/>
  <c r="X34"/>
  <c r="Z34"/>
  <c r="AA34"/>
  <c r="AB34"/>
  <c r="AD34"/>
  <c r="AE34"/>
  <c r="AF34"/>
  <c r="AI34"/>
  <c r="AJ34"/>
  <c r="B33"/>
  <c r="D33"/>
  <c r="E33"/>
  <c r="F33"/>
  <c r="G33"/>
  <c r="H33"/>
  <c r="I33"/>
  <c r="J33"/>
  <c r="K33"/>
  <c r="L33"/>
  <c r="M33"/>
  <c r="N33"/>
  <c r="O33"/>
  <c r="Q33"/>
  <c r="R33"/>
  <c r="T33"/>
  <c r="U33"/>
  <c r="V33"/>
  <c r="W33"/>
  <c r="X33"/>
  <c r="Y33"/>
  <c r="Z33"/>
  <c r="AA33"/>
  <c r="AB33"/>
  <c r="AC33"/>
  <c r="AD33"/>
  <c r="AE33"/>
  <c r="AF33"/>
  <c r="AG33"/>
  <c r="AI33"/>
  <c r="Q34" i="39"/>
  <c r="B32" i="42"/>
  <c r="D32"/>
  <c r="E32"/>
  <c r="F32"/>
  <c r="H32"/>
  <c r="I32"/>
  <c r="J32"/>
  <c r="L32"/>
  <c r="M32"/>
  <c r="N32"/>
  <c r="Q32"/>
  <c r="R32"/>
  <c r="T32"/>
  <c r="V32"/>
  <c r="W32"/>
  <c r="X32"/>
  <c r="Z32"/>
  <c r="AA32"/>
  <c r="AB32"/>
  <c r="AD32"/>
  <c r="AE32"/>
  <c r="AF32"/>
  <c r="AI32"/>
  <c r="B31"/>
  <c r="C31"/>
  <c r="E31"/>
  <c r="F31"/>
  <c r="G31"/>
  <c r="I31"/>
  <c r="J31"/>
  <c r="K31"/>
  <c r="M31"/>
  <c r="N31"/>
  <c r="O31"/>
  <c r="R31"/>
  <c r="T31"/>
  <c r="U31"/>
  <c r="W31"/>
  <c r="X31"/>
  <c r="Y31"/>
  <c r="AA31"/>
  <c r="AB31"/>
  <c r="AC31"/>
  <c r="AE31"/>
  <c r="AF31"/>
  <c r="AG31"/>
  <c r="C30"/>
  <c r="D30"/>
  <c r="E30"/>
  <c r="G30"/>
  <c r="H30"/>
  <c r="I30"/>
  <c r="K30"/>
  <c r="L30"/>
  <c r="M30"/>
  <c r="O30"/>
  <c r="Q30"/>
  <c r="R30"/>
  <c r="U30"/>
  <c r="V30"/>
  <c r="W30"/>
  <c r="Y30"/>
  <c r="Z30"/>
  <c r="AA30"/>
  <c r="AC30"/>
  <c r="AD30"/>
  <c r="AE30"/>
  <c r="AG30"/>
  <c r="AI30"/>
  <c r="B29"/>
  <c r="C29"/>
  <c r="E29"/>
  <c r="F29"/>
  <c r="G29"/>
  <c r="I29"/>
  <c r="J29"/>
  <c r="K29"/>
  <c r="M29"/>
  <c r="N29"/>
  <c r="O29"/>
  <c r="R29"/>
  <c r="T29"/>
  <c r="U29"/>
  <c r="W29"/>
  <c r="X29"/>
  <c r="Y29"/>
  <c r="AA29"/>
  <c r="AB29"/>
  <c r="AC29"/>
  <c r="AE29"/>
  <c r="AF29"/>
  <c r="AG29"/>
  <c r="B28"/>
  <c r="C28"/>
  <c r="D28"/>
  <c r="F28"/>
  <c r="G28"/>
  <c r="H28"/>
  <c r="J28"/>
  <c r="K28"/>
  <c r="L28"/>
  <c r="N28"/>
  <c r="O28"/>
  <c r="Q28"/>
  <c r="T28"/>
  <c r="U28"/>
  <c r="V28"/>
  <c r="X28"/>
  <c r="Y28"/>
  <c r="Z28"/>
  <c r="AB28"/>
  <c r="AC28"/>
  <c r="AD28"/>
  <c r="AF28"/>
  <c r="AG28"/>
  <c r="AI28"/>
  <c r="B27"/>
  <c r="C27"/>
  <c r="E27"/>
  <c r="F27"/>
  <c r="G27"/>
  <c r="I27"/>
  <c r="J27"/>
  <c r="K27"/>
  <c r="M27"/>
  <c r="N27"/>
  <c r="O27"/>
  <c r="R27"/>
  <c r="T27"/>
  <c r="U27"/>
  <c r="W27"/>
  <c r="X27"/>
  <c r="Y27"/>
  <c r="AA27"/>
  <c r="AB27"/>
  <c r="AC27"/>
  <c r="AE27"/>
  <c r="AF27"/>
  <c r="AG27"/>
  <c r="AJ27"/>
  <c r="B26"/>
  <c r="C26"/>
  <c r="D26"/>
  <c r="E26"/>
  <c r="F26"/>
  <c r="G26"/>
  <c r="H26"/>
  <c r="I26"/>
  <c r="J26"/>
  <c r="K26"/>
  <c r="L26"/>
  <c r="M26"/>
  <c r="N26"/>
  <c r="O26"/>
  <c r="Q26"/>
  <c r="R26"/>
  <c r="T26"/>
  <c r="U26"/>
  <c r="V26"/>
  <c r="W26"/>
  <c r="X26"/>
  <c r="Y26"/>
  <c r="Z26"/>
  <c r="AA26"/>
  <c r="AB26"/>
  <c r="AC26"/>
  <c r="AD26"/>
  <c r="AE26"/>
  <c r="AF26"/>
  <c r="AG26"/>
  <c r="AI26"/>
  <c r="B25"/>
  <c r="D25"/>
  <c r="E25"/>
  <c r="F25"/>
  <c r="H25"/>
  <c r="I25"/>
  <c r="J25"/>
  <c r="L25"/>
  <c r="M25"/>
  <c r="N25"/>
  <c r="Q25"/>
  <c r="R25"/>
  <c r="T25"/>
  <c r="W25"/>
  <c r="X25"/>
  <c r="Y25"/>
  <c r="Z25"/>
  <c r="AA25"/>
  <c r="AB25"/>
  <c r="AC25"/>
  <c r="AD25"/>
  <c r="AE25"/>
  <c r="AF25"/>
  <c r="AG25"/>
  <c r="AI25"/>
  <c r="B24"/>
  <c r="C24"/>
  <c r="D24"/>
  <c r="E24"/>
  <c r="F24"/>
  <c r="G24"/>
  <c r="H24"/>
  <c r="I24"/>
  <c r="J24"/>
  <c r="K24"/>
  <c r="L24"/>
  <c r="M24"/>
  <c r="N24"/>
  <c r="O24"/>
  <c r="Q24"/>
  <c r="R24"/>
  <c r="T24"/>
  <c r="U24"/>
  <c r="V24"/>
  <c r="W24"/>
  <c r="X24"/>
  <c r="Y24"/>
  <c r="Z24"/>
  <c r="AA24"/>
  <c r="AB24"/>
  <c r="AC24"/>
  <c r="AD24"/>
  <c r="AE24"/>
  <c r="AF24"/>
  <c r="AG24"/>
  <c r="AI24"/>
  <c r="B23"/>
  <c r="C23"/>
  <c r="D23"/>
  <c r="E23"/>
  <c r="F23"/>
  <c r="G23"/>
  <c r="H23"/>
  <c r="I23"/>
  <c r="J23"/>
  <c r="K23"/>
  <c r="L23"/>
  <c r="M23"/>
  <c r="N23"/>
  <c r="O23"/>
  <c r="Q23"/>
  <c r="R23"/>
  <c r="T23"/>
  <c r="U23"/>
  <c r="V23"/>
  <c r="W23"/>
  <c r="X23"/>
  <c r="Y23"/>
  <c r="Z23"/>
  <c r="AA23"/>
  <c r="AB23"/>
  <c r="AC23"/>
  <c r="AD23"/>
  <c r="AE23"/>
  <c r="AF23"/>
  <c r="AG23"/>
  <c r="AI23"/>
  <c r="B22"/>
  <c r="C22"/>
  <c r="D22"/>
  <c r="F22"/>
  <c r="G22"/>
  <c r="H22"/>
  <c r="J22"/>
  <c r="K22"/>
  <c r="L22"/>
  <c r="N22"/>
  <c r="O22"/>
  <c r="Q22"/>
  <c r="T22"/>
  <c r="U22"/>
  <c r="V22"/>
  <c r="X22"/>
  <c r="Y22"/>
  <c r="Z22"/>
  <c r="AB22"/>
  <c r="AC22"/>
  <c r="AD22"/>
  <c r="AF22"/>
  <c r="AG22"/>
  <c r="AI22"/>
  <c r="B21"/>
  <c r="C21"/>
  <c r="D21"/>
  <c r="E21"/>
  <c r="F21"/>
  <c r="G21"/>
  <c r="H21"/>
  <c r="I21"/>
  <c r="J21"/>
  <c r="K21"/>
  <c r="L21"/>
  <c r="N21"/>
  <c r="O21"/>
  <c r="Q21"/>
  <c r="R21"/>
  <c r="T21"/>
  <c r="U21"/>
  <c r="V21"/>
  <c r="W21"/>
  <c r="X21"/>
  <c r="Y21"/>
  <c r="Z21"/>
  <c r="AA21"/>
  <c r="AB21"/>
  <c r="AC21"/>
  <c r="AD21"/>
  <c r="AE21"/>
  <c r="AF21"/>
  <c r="AG21"/>
  <c r="AI21"/>
  <c r="I22" i="39"/>
  <c r="B20" i="42"/>
  <c r="C20"/>
  <c r="D20"/>
  <c r="E20"/>
  <c r="F20"/>
  <c r="G20"/>
  <c r="H20"/>
  <c r="I20"/>
  <c r="J20"/>
  <c r="K20"/>
  <c r="L20"/>
  <c r="M20"/>
  <c r="N20"/>
  <c r="O20"/>
  <c r="Q20"/>
  <c r="R20"/>
  <c r="T20"/>
  <c r="U20"/>
  <c r="V20"/>
  <c r="W20"/>
  <c r="X20"/>
  <c r="Y20"/>
  <c r="Z20"/>
  <c r="AA20"/>
  <c r="AB20"/>
  <c r="AC20"/>
  <c r="AD20"/>
  <c r="AE20"/>
  <c r="AF20"/>
  <c r="AG20"/>
  <c r="AI20"/>
  <c r="B19"/>
  <c r="C19"/>
  <c r="D19"/>
  <c r="G19"/>
  <c r="H19"/>
  <c r="I19"/>
  <c r="J19"/>
  <c r="K19"/>
  <c r="L19"/>
  <c r="M19"/>
  <c r="N19"/>
  <c r="O19"/>
  <c r="Q19"/>
  <c r="R19"/>
  <c r="T19"/>
  <c r="U19"/>
  <c r="V19"/>
  <c r="W19"/>
  <c r="X19"/>
  <c r="Y19"/>
  <c r="Z19"/>
  <c r="AA19"/>
  <c r="AB19"/>
  <c r="AC19"/>
  <c r="AD19"/>
  <c r="AE19"/>
  <c r="AF19"/>
  <c r="AG19"/>
  <c r="AI19"/>
  <c r="B18"/>
  <c r="C18"/>
  <c r="D18"/>
  <c r="E18"/>
  <c r="F18"/>
  <c r="G18"/>
  <c r="H18"/>
  <c r="I18"/>
  <c r="J18"/>
  <c r="L18"/>
  <c r="M18"/>
  <c r="N18"/>
  <c r="O18"/>
  <c r="Q18"/>
  <c r="R18"/>
  <c r="T18"/>
  <c r="U18"/>
  <c r="V18"/>
  <c r="W18"/>
  <c r="X18"/>
  <c r="Y18"/>
  <c r="Z18"/>
  <c r="AA18"/>
  <c r="AB18"/>
  <c r="AC18"/>
  <c r="AD18"/>
  <c r="AE18"/>
  <c r="AF18"/>
  <c r="AG18"/>
  <c r="AI18"/>
  <c r="B17"/>
  <c r="C17"/>
  <c r="D17"/>
  <c r="E17"/>
  <c r="F17"/>
  <c r="G17"/>
  <c r="H17"/>
  <c r="I17"/>
  <c r="J17"/>
  <c r="K17"/>
  <c r="L17"/>
  <c r="M17"/>
  <c r="N17"/>
  <c r="O17"/>
  <c r="Q17"/>
  <c r="R17"/>
  <c r="T17"/>
  <c r="U17"/>
  <c r="V17"/>
  <c r="W17"/>
  <c r="X17"/>
  <c r="Y17"/>
  <c r="Z17"/>
  <c r="AA17"/>
  <c r="AB17"/>
  <c r="AC17"/>
  <c r="AD17"/>
  <c r="AE17"/>
  <c r="AF17"/>
  <c r="AG17"/>
  <c r="AI17"/>
  <c r="B16"/>
  <c r="C16"/>
  <c r="E16"/>
  <c r="F16"/>
  <c r="G16"/>
  <c r="I16"/>
  <c r="J16"/>
  <c r="K16"/>
  <c r="M16"/>
  <c r="N16"/>
  <c r="O16"/>
  <c r="R16"/>
  <c r="T16"/>
  <c r="U16"/>
  <c r="W16"/>
  <c r="X16"/>
  <c r="Y16"/>
  <c r="AA16"/>
  <c r="AB16"/>
  <c r="AC16"/>
  <c r="AF16"/>
  <c r="AG16"/>
  <c r="I17" i="39"/>
  <c r="B15" i="42"/>
  <c r="C15"/>
  <c r="E15"/>
  <c r="F15"/>
  <c r="G15"/>
  <c r="I15"/>
  <c r="J15"/>
  <c r="K15"/>
  <c r="M15"/>
  <c r="N15"/>
  <c r="O15"/>
  <c r="R15"/>
  <c r="T15"/>
  <c r="U15"/>
  <c r="W15"/>
  <c r="X15"/>
  <c r="Y15"/>
  <c r="AA15"/>
  <c r="AB15"/>
  <c r="AC15"/>
  <c r="AE15"/>
  <c r="AF15"/>
  <c r="AG15"/>
  <c r="T16" i="39"/>
  <c r="B14" i="42"/>
  <c r="C14"/>
  <c r="D14"/>
  <c r="F14"/>
  <c r="G14"/>
  <c r="H14"/>
  <c r="J14"/>
  <c r="K14"/>
  <c r="L14"/>
  <c r="N14"/>
  <c r="O14"/>
  <c r="Q14"/>
  <c r="T14"/>
  <c r="U14"/>
  <c r="V14"/>
  <c r="X14"/>
  <c r="Y14"/>
  <c r="Z14"/>
  <c r="AB14"/>
  <c r="AC14"/>
  <c r="AD14"/>
  <c r="AF14"/>
  <c r="AG14"/>
  <c r="AI14"/>
  <c r="C13"/>
  <c r="D13"/>
  <c r="E13"/>
  <c r="G13"/>
  <c r="H13"/>
  <c r="I13"/>
  <c r="L13"/>
  <c r="M13"/>
  <c r="O13"/>
  <c r="Q13"/>
  <c r="R13"/>
  <c r="U13"/>
  <c r="V13"/>
  <c r="W13"/>
  <c r="Y13"/>
  <c r="Z13"/>
  <c r="AA13"/>
  <c r="AC13"/>
  <c r="AD13"/>
  <c r="AE13"/>
  <c r="AG13"/>
  <c r="AI13"/>
  <c r="B12"/>
  <c r="C12"/>
  <c r="E12"/>
  <c r="F12"/>
  <c r="G12"/>
  <c r="I12"/>
  <c r="J12"/>
  <c r="K12"/>
  <c r="M12"/>
  <c r="N12"/>
  <c r="O12"/>
  <c r="T12"/>
  <c r="U12"/>
  <c r="W12"/>
  <c r="X12"/>
  <c r="Y12"/>
  <c r="AA12"/>
  <c r="AB12"/>
  <c r="AC12"/>
  <c r="AE12"/>
  <c r="AF12"/>
  <c r="AG12"/>
  <c r="C11"/>
  <c r="D11"/>
  <c r="E11"/>
  <c r="G11"/>
  <c r="H11"/>
  <c r="I11"/>
  <c r="K11"/>
  <c r="M11"/>
  <c r="O11"/>
  <c r="Q11"/>
  <c r="R11"/>
  <c r="U11"/>
  <c r="V11"/>
  <c r="W11"/>
  <c r="Y11"/>
  <c r="Z11"/>
  <c r="AA11"/>
  <c r="AC11"/>
  <c r="AD11"/>
  <c r="AE11"/>
  <c r="AG11"/>
  <c r="B10"/>
  <c r="C10"/>
  <c r="D10"/>
  <c r="F10"/>
  <c r="G10"/>
  <c r="H10"/>
  <c r="J10"/>
  <c r="K10"/>
  <c r="L10"/>
  <c r="N10"/>
  <c r="O10"/>
  <c r="Q10"/>
  <c r="T10"/>
  <c r="U10"/>
  <c r="V10"/>
  <c r="X10"/>
  <c r="Y10"/>
  <c r="Z10"/>
  <c r="AB10"/>
  <c r="AC10"/>
  <c r="AD10"/>
  <c r="AF10"/>
  <c r="AG10"/>
  <c r="AI10"/>
  <c r="C9"/>
  <c r="D9"/>
  <c r="E9"/>
  <c r="G9"/>
  <c r="H9"/>
  <c r="I9"/>
  <c r="K9"/>
  <c r="L9"/>
  <c r="M9"/>
  <c r="O9"/>
  <c r="Q9"/>
  <c r="R9"/>
  <c r="U9"/>
  <c r="V9"/>
  <c r="W9"/>
  <c r="Y9"/>
  <c r="Z9"/>
  <c r="AA9"/>
  <c r="AC9"/>
  <c r="AD9"/>
  <c r="AE9"/>
  <c r="AG9"/>
  <c r="AI9"/>
  <c r="B8"/>
  <c r="D8"/>
  <c r="E8"/>
  <c r="F8"/>
  <c r="H8"/>
  <c r="I8"/>
  <c r="J8"/>
  <c r="L8"/>
  <c r="M8"/>
  <c r="N8"/>
  <c r="Q8"/>
  <c r="R8"/>
  <c r="T8"/>
  <c r="V8"/>
  <c r="W8"/>
  <c r="X8"/>
  <c r="Z8"/>
  <c r="AA8"/>
  <c r="AB8"/>
  <c r="AD8"/>
  <c r="AE8"/>
  <c r="AF8"/>
  <c r="AI8"/>
  <c r="X9" i="39"/>
  <c r="U8" i="4"/>
  <c r="AJ8"/>
  <c r="AN8"/>
  <c r="AN9"/>
  <c r="AN10"/>
  <c r="AN11"/>
  <c r="AJ12"/>
  <c r="AN12"/>
  <c r="AN13"/>
  <c r="AJ14"/>
  <c r="AN14"/>
  <c r="AM14" s="1"/>
  <c r="AJ15"/>
  <c r="AN15"/>
  <c r="AM15" s="1"/>
  <c r="U16"/>
  <c r="AJ16"/>
  <c r="AN16"/>
  <c r="U17"/>
  <c r="AN17"/>
  <c r="U18"/>
  <c r="AJ18"/>
  <c r="AN18"/>
  <c r="U19"/>
  <c r="AJ19"/>
  <c r="AN19"/>
  <c r="AM19" s="1"/>
  <c r="D20"/>
  <c r="B7" i="42" s="1"/>
  <c r="E20" i="4"/>
  <c r="C7" i="42" s="1"/>
  <c r="F20" i="4"/>
  <c r="D7" i="42" s="1"/>
  <c r="G20" i="4"/>
  <c r="E7" i="42" s="1"/>
  <c r="H20" i="4"/>
  <c r="F7" i="42" s="1"/>
  <c r="I20" i="4"/>
  <c r="G7" i="42" s="1"/>
  <c r="J20" i="4"/>
  <c r="H7" i="42" s="1"/>
  <c r="K20" i="4"/>
  <c r="I7" i="42" s="1"/>
  <c r="L20" i="4"/>
  <c r="J7" i="42" s="1"/>
  <c r="M20" i="4"/>
  <c r="K7" i="42" s="1"/>
  <c r="N20" i="4"/>
  <c r="L7" i="42" s="1"/>
  <c r="O20" i="4"/>
  <c r="M7" i="42" s="1"/>
  <c r="P20" i="4"/>
  <c r="N7" i="42" s="1"/>
  <c r="Q20" i="4"/>
  <c r="O7" i="42" s="1"/>
  <c r="S20" i="4"/>
  <c r="Q7" i="42" s="1"/>
  <c r="T20" i="4"/>
  <c r="R7" i="42" s="1"/>
  <c r="V20" i="4"/>
  <c r="T7" i="42" s="1"/>
  <c r="W20" i="4"/>
  <c r="U7" i="42" s="1"/>
  <c r="X20" i="4"/>
  <c r="V7" i="42" s="1"/>
  <c r="Y20" i="4"/>
  <c r="W7" i="42" s="1"/>
  <c r="Z20" i="4"/>
  <c r="X7" i="42" s="1"/>
  <c r="AA20" i="4"/>
  <c r="Y7" i="42" s="1"/>
  <c r="AB20" i="4"/>
  <c r="Z7" i="42" s="1"/>
  <c r="AC20" i="4"/>
  <c r="AA7" i="42" s="1"/>
  <c r="AD20" i="4"/>
  <c r="AB7" i="42" s="1"/>
  <c r="AE20" i="4"/>
  <c r="AC7" i="42"/>
  <c r="AF20" i="4"/>
  <c r="AD7" i="42" s="1"/>
  <c r="AG20" i="4"/>
  <c r="AE7" i="42" s="1"/>
  <c r="AH20" i="4"/>
  <c r="AF7" i="42" s="1"/>
  <c r="AI20" i="4"/>
  <c r="AG7" i="42" s="1"/>
  <c r="AK20" i="4"/>
  <c r="AI7" i="42" s="1"/>
  <c r="AL20" i="4"/>
  <c r="AJ7" i="42" s="1"/>
  <c r="U8" i="3"/>
  <c r="AJ8"/>
  <c r="AN8"/>
  <c r="AM8" s="1"/>
  <c r="AN9"/>
  <c r="AN10"/>
  <c r="AN11"/>
  <c r="U12"/>
  <c r="AJ12"/>
  <c r="AN12"/>
  <c r="AN13"/>
  <c r="U14"/>
  <c r="U20" s="1"/>
  <c r="S6" i="42" s="1"/>
  <c r="AJ14" i="3"/>
  <c r="AN14"/>
  <c r="U15"/>
  <c r="AJ15"/>
  <c r="AM15" s="1"/>
  <c r="AN15"/>
  <c r="U16"/>
  <c r="AJ16"/>
  <c r="AN16"/>
  <c r="U17"/>
  <c r="AN17"/>
  <c r="U18"/>
  <c r="AJ18"/>
  <c r="AN18"/>
  <c r="U19"/>
  <c r="AJ19"/>
  <c r="AN19"/>
  <c r="D20"/>
  <c r="B6" i="42" s="1"/>
  <c r="E20" i="3"/>
  <c r="C6" i="42" s="1"/>
  <c r="F20" i="3"/>
  <c r="G20"/>
  <c r="E6" i="42" s="1"/>
  <c r="H20" i="3"/>
  <c r="F6" i="42" s="1"/>
  <c r="I20" i="3"/>
  <c r="G6" i="42" s="1"/>
  <c r="J20" i="3"/>
  <c r="H6" i="42" s="1"/>
  <c r="K20" i="3"/>
  <c r="I6" i="42" s="1"/>
  <c r="L20" i="3"/>
  <c r="M20"/>
  <c r="N20"/>
  <c r="L6" i="42" s="1"/>
  <c r="O20" i="3"/>
  <c r="P20"/>
  <c r="N6" i="42" s="1"/>
  <c r="Q20" i="3"/>
  <c r="O6" i="42" s="1"/>
  <c r="S20" i="3"/>
  <c r="Q6" i="42" s="1"/>
  <c r="T20" i="3"/>
  <c r="V20"/>
  <c r="T6" i="42" s="1"/>
  <c r="W20" i="3"/>
  <c r="U6" i="42" s="1"/>
  <c r="X20" i="3"/>
  <c r="V6" i="42" s="1"/>
  <c r="Y20" i="3"/>
  <c r="W6" i="42" s="1"/>
  <c r="Z20" i="3"/>
  <c r="X6" i="42" s="1"/>
  <c r="AA20" i="3"/>
  <c r="Y6" i="42" s="1"/>
  <c r="AB20" i="3"/>
  <c r="Z6" i="42" s="1"/>
  <c r="AC20" i="3"/>
  <c r="AA6" i="42" s="1"/>
  <c r="AD20" i="3"/>
  <c r="AB6" i="42" s="1"/>
  <c r="AE20" i="3"/>
  <c r="AC6" i="42" s="1"/>
  <c r="AF20" i="3"/>
  <c r="AD6" i="42" s="1"/>
  <c r="AG20" i="3"/>
  <c r="AE6" i="42" s="1"/>
  <c r="AH20" i="3"/>
  <c r="AF6" i="42" s="1"/>
  <c r="AI20" i="3"/>
  <c r="AG6" i="42" s="1"/>
  <c r="AK20" i="3"/>
  <c r="AL20"/>
  <c r="AJ6" i="42" s="1"/>
  <c r="U8" i="2"/>
  <c r="AJ8"/>
  <c r="AN8"/>
  <c r="AN9"/>
  <c r="AN10"/>
  <c r="AN11"/>
  <c r="AJ12"/>
  <c r="AM12" s="1"/>
  <c r="AN12"/>
  <c r="U13"/>
  <c r="AN13"/>
  <c r="U14"/>
  <c r="AJ14"/>
  <c r="AN14"/>
  <c r="U15"/>
  <c r="AJ15"/>
  <c r="AN15"/>
  <c r="U16"/>
  <c r="AJ16"/>
  <c r="AN16"/>
  <c r="U17"/>
  <c r="AN17"/>
  <c r="U18"/>
  <c r="AJ18"/>
  <c r="AN18"/>
  <c r="AM18" s="1"/>
  <c r="U19"/>
  <c r="AJ19"/>
  <c r="AN19"/>
  <c r="D20"/>
  <c r="B5" i="42" s="1"/>
  <c r="E20" i="2"/>
  <c r="C5" i="42" s="1"/>
  <c r="F20" i="2"/>
  <c r="D5" i="42" s="1"/>
  <c r="G20" i="2"/>
  <c r="E5" i="42"/>
  <c r="H20" i="2"/>
  <c r="F5" i="42" s="1"/>
  <c r="I20" i="2"/>
  <c r="G5" i="42"/>
  <c r="J20" i="2"/>
  <c r="H5" i="42" s="1"/>
  <c r="K20" i="2"/>
  <c r="I5" i="42" s="1"/>
  <c r="L20" i="2"/>
  <c r="J5" i="42" s="1"/>
  <c r="M20" i="2"/>
  <c r="K5" i="42" s="1"/>
  <c r="N20" i="2"/>
  <c r="L5" i="42" s="1"/>
  <c r="O20" i="2"/>
  <c r="M5" i="42" s="1"/>
  <c r="P20" i="2"/>
  <c r="N5" i="42" s="1"/>
  <c r="Q20" i="2"/>
  <c r="O5" i="42"/>
  <c r="S20" i="2"/>
  <c r="Q5" i="42" s="1"/>
  <c r="T20" i="2"/>
  <c r="R5" i="42" s="1"/>
  <c r="V20" i="2"/>
  <c r="T5" i="42" s="1"/>
  <c r="W20" i="2"/>
  <c r="U5" i="42" s="1"/>
  <c r="X20" i="2"/>
  <c r="V5" i="42" s="1"/>
  <c r="Y20" i="2"/>
  <c r="W5" i="42" s="1"/>
  <c r="Z20" i="2"/>
  <c r="X5" i="42" s="1"/>
  <c r="AA20" i="2"/>
  <c r="Y5" i="42" s="1"/>
  <c r="AB20" i="2"/>
  <c r="Z5" i="42" s="1"/>
  <c r="AC20" i="2"/>
  <c r="AA5" i="42" s="1"/>
  <c r="AD20" i="2"/>
  <c r="AB5" i="42" s="1"/>
  <c r="AE20" i="2"/>
  <c r="AC5" i="42" s="1"/>
  <c r="AF20" i="2"/>
  <c r="AD5" i="42" s="1"/>
  <c r="AG20" i="2"/>
  <c r="AE5" i="42" s="1"/>
  <c r="AH20" i="2"/>
  <c r="AF5" i="42"/>
  <c r="AI20" i="2"/>
  <c r="AG5" i="42" s="1"/>
  <c r="AK20" i="2"/>
  <c r="AI5" i="42" s="1"/>
  <c r="AL20" i="2"/>
  <c r="AJ5" i="42" s="1"/>
  <c r="U8" i="1"/>
  <c r="AJ8"/>
  <c r="AN8"/>
  <c r="AN9"/>
  <c r="AN10"/>
  <c r="AN11"/>
  <c r="U12"/>
  <c r="AJ12"/>
  <c r="AN12"/>
  <c r="U13"/>
  <c r="AN13"/>
  <c r="U14"/>
  <c r="AJ14"/>
  <c r="AN14"/>
  <c r="U15"/>
  <c r="AJ15"/>
  <c r="AN15"/>
  <c r="U16"/>
  <c r="AJ16"/>
  <c r="AN16"/>
  <c r="AM16" s="1"/>
  <c r="U17"/>
  <c r="AN17"/>
  <c r="U18"/>
  <c r="AJ18"/>
  <c r="AN18"/>
  <c r="U19"/>
  <c r="AJ19"/>
  <c r="AN19"/>
  <c r="D20"/>
  <c r="B4" i="42" s="1"/>
  <c r="E20" i="1"/>
  <c r="F20"/>
  <c r="G20"/>
  <c r="E4" i="42" s="1"/>
  <c r="H20" i="1"/>
  <c r="F4" i="42" s="1"/>
  <c r="I20" i="1"/>
  <c r="G4" i="42" s="1"/>
  <c r="J20" i="1"/>
  <c r="H4" i="42" s="1"/>
  <c r="K20" i="1"/>
  <c r="I4" i="42" s="1"/>
  <c r="L20" i="1"/>
  <c r="M20"/>
  <c r="N20"/>
  <c r="L4" i="42" s="1"/>
  <c r="O20" i="1"/>
  <c r="P20"/>
  <c r="N4" i="42" s="1"/>
  <c r="Q20" i="1"/>
  <c r="O4" i="42" s="1"/>
  <c r="S20" i="1"/>
  <c r="Q4" i="42" s="1"/>
  <c r="T20" i="1"/>
  <c r="V20"/>
  <c r="T4" i="42" s="1"/>
  <c r="W20" i="1"/>
  <c r="U4" i="42" s="1"/>
  <c r="X20" i="1"/>
  <c r="V4" i="42" s="1"/>
  <c r="Y20" i="1"/>
  <c r="W4" i="42" s="1"/>
  <c r="Z20" i="1"/>
  <c r="X4" i="42" s="1"/>
  <c r="AA20" i="1"/>
  <c r="Y4" i="42" s="1"/>
  <c r="AB20" i="1"/>
  <c r="Z4" i="42" s="1"/>
  <c r="AC20" i="1"/>
  <c r="AA4" i="42" s="1"/>
  <c r="AD20" i="1"/>
  <c r="AB4" i="42" s="1"/>
  <c r="AE20" i="1"/>
  <c r="AC4" i="42" s="1"/>
  <c r="AF20" i="1"/>
  <c r="AD4" i="42" s="1"/>
  <c r="AG20" i="1"/>
  <c r="AE4" i="42" s="1"/>
  <c r="AH20" i="1"/>
  <c r="AF4" i="42" s="1"/>
  <c r="AI20" i="1"/>
  <c r="AG4" i="42" s="1"/>
  <c r="AK20" i="1"/>
  <c r="AL20"/>
  <c r="AJ4" i="42" s="1"/>
  <c r="AN30" i="1"/>
  <c r="AN31"/>
  <c r="AM31" s="1"/>
  <c r="AN32"/>
  <c r="AN33"/>
  <c r="AM33" s="1"/>
  <c r="AN34"/>
  <c r="AM34" s="1"/>
  <c r="AN35"/>
  <c r="AM35" s="1"/>
  <c r="AN36"/>
  <c r="AN38"/>
  <c r="AM38" s="1"/>
  <c r="AN39"/>
  <c r="AM39" s="1"/>
  <c r="AJ40"/>
  <c r="AN40"/>
  <c r="D41"/>
  <c r="E41"/>
  <c r="F41"/>
  <c r="G41"/>
  <c r="H41"/>
  <c r="I41"/>
  <c r="J41"/>
  <c r="K41"/>
  <c r="L41"/>
  <c r="M41"/>
  <c r="N41"/>
  <c r="O41"/>
  <c r="P41"/>
  <c r="Q41"/>
  <c r="R41"/>
  <c r="S41"/>
  <c r="T41"/>
  <c r="V41"/>
  <c r="W41"/>
  <c r="X41"/>
  <c r="Y41"/>
  <c r="Z41"/>
  <c r="AA41"/>
  <c r="AB41"/>
  <c r="AC41"/>
  <c r="AD41"/>
  <c r="AE41"/>
  <c r="AF41"/>
  <c r="AG41"/>
  <c r="AH41"/>
  <c r="AI41"/>
  <c r="AK41"/>
  <c r="AN41" s="1"/>
  <c r="AL41"/>
  <c r="D51"/>
  <c r="E51"/>
  <c r="F51"/>
  <c r="F74" s="1"/>
  <c r="G51"/>
  <c r="H51"/>
  <c r="I51"/>
  <c r="J51"/>
  <c r="J74" s="1"/>
  <c r="K51"/>
  <c r="K74" s="1"/>
  <c r="L51"/>
  <c r="M51"/>
  <c r="N51"/>
  <c r="N74" s="1"/>
  <c r="O51"/>
  <c r="O74" s="1"/>
  <c r="P51"/>
  <c r="Q51"/>
  <c r="S51"/>
  <c r="S74" s="1"/>
  <c r="T51"/>
  <c r="V51"/>
  <c r="W51"/>
  <c r="X51"/>
  <c r="X74" s="1"/>
  <c r="Y51"/>
  <c r="Y74" s="1"/>
  <c r="Z51"/>
  <c r="AA51"/>
  <c r="AB51"/>
  <c r="AB74" s="1"/>
  <c r="AC51"/>
  <c r="AC74" s="1"/>
  <c r="AD51"/>
  <c r="AE51"/>
  <c r="AF51"/>
  <c r="AF74" s="1"/>
  <c r="AG51"/>
  <c r="R51" s="1"/>
  <c r="AH51"/>
  <c r="AI51"/>
  <c r="AK51"/>
  <c r="AK74" s="1"/>
  <c r="AL51"/>
  <c r="D52"/>
  <c r="E52"/>
  <c r="F52"/>
  <c r="F75" s="1"/>
  <c r="G52"/>
  <c r="G75" s="1"/>
  <c r="H52"/>
  <c r="I52"/>
  <c r="J52"/>
  <c r="J75" s="1"/>
  <c r="K52"/>
  <c r="K75" s="1"/>
  <c r="L52"/>
  <c r="M52"/>
  <c r="N52"/>
  <c r="N75" s="1"/>
  <c r="O52"/>
  <c r="O75" s="1"/>
  <c r="P52"/>
  <c r="Q52"/>
  <c r="S52"/>
  <c r="S75" s="1"/>
  <c r="T52"/>
  <c r="T75" s="1"/>
  <c r="V52"/>
  <c r="W52"/>
  <c r="X52"/>
  <c r="X75" s="1"/>
  <c r="Y52"/>
  <c r="Y75" s="1"/>
  <c r="Z52"/>
  <c r="AA52"/>
  <c r="AB52"/>
  <c r="AB75" s="1"/>
  <c r="AC52"/>
  <c r="AD52"/>
  <c r="AE52"/>
  <c r="AF52"/>
  <c r="AF75" s="1"/>
  <c r="AG52"/>
  <c r="AG75" s="1"/>
  <c r="R75" s="1"/>
  <c r="AH52"/>
  <c r="AI52"/>
  <c r="AK52"/>
  <c r="AN52" s="1"/>
  <c r="AL52"/>
  <c r="AL75" s="1"/>
  <c r="D53"/>
  <c r="E53"/>
  <c r="F53"/>
  <c r="F76" s="1"/>
  <c r="G53"/>
  <c r="G76" s="1"/>
  <c r="H53"/>
  <c r="I53"/>
  <c r="J53"/>
  <c r="J76" s="1"/>
  <c r="K53"/>
  <c r="L53"/>
  <c r="M53"/>
  <c r="M76" s="1"/>
  <c r="N53"/>
  <c r="N76" s="1"/>
  <c r="O53"/>
  <c r="O76" s="1"/>
  <c r="P53"/>
  <c r="Q53"/>
  <c r="S53"/>
  <c r="T53"/>
  <c r="V53"/>
  <c r="W53"/>
  <c r="X53"/>
  <c r="X76" s="1"/>
  <c r="Y53"/>
  <c r="Z53"/>
  <c r="AA53"/>
  <c r="AA76" s="1"/>
  <c r="AB53"/>
  <c r="AB76" s="1"/>
  <c r="AC53"/>
  <c r="AC76" s="1"/>
  <c r="AD53"/>
  <c r="AE53"/>
  <c r="AE76" s="1"/>
  <c r="AF53"/>
  <c r="AG53"/>
  <c r="AG76" s="1"/>
  <c r="AH53"/>
  <c r="AI53"/>
  <c r="AI76" s="1"/>
  <c r="AK53"/>
  <c r="AK76" s="1"/>
  <c r="AL53"/>
  <c r="AL76" s="1"/>
  <c r="D54"/>
  <c r="E54"/>
  <c r="E77" s="1"/>
  <c r="F54"/>
  <c r="F77" s="1"/>
  <c r="G54"/>
  <c r="G77" s="1"/>
  <c r="H54"/>
  <c r="I54"/>
  <c r="I77" s="1"/>
  <c r="J54"/>
  <c r="J77" s="1"/>
  <c r="K54"/>
  <c r="L54"/>
  <c r="M54"/>
  <c r="M77" s="1"/>
  <c r="N54"/>
  <c r="N77" s="1"/>
  <c r="O54"/>
  <c r="O77" s="1"/>
  <c r="P54"/>
  <c r="Q54"/>
  <c r="Q77" s="1"/>
  <c r="S54"/>
  <c r="T54"/>
  <c r="T77" s="1"/>
  <c r="V54"/>
  <c r="W54"/>
  <c r="W77" s="1"/>
  <c r="X54"/>
  <c r="X77" s="1"/>
  <c r="Y54"/>
  <c r="Y77" s="1"/>
  <c r="Z54"/>
  <c r="AA54"/>
  <c r="AA77" s="1"/>
  <c r="AB54"/>
  <c r="AC54"/>
  <c r="AC77" s="1"/>
  <c r="AD54"/>
  <c r="AE54"/>
  <c r="AE77" s="1"/>
  <c r="AF54"/>
  <c r="AF77" s="1"/>
  <c r="AG54"/>
  <c r="R54" s="1"/>
  <c r="AH54"/>
  <c r="AI54"/>
  <c r="AI77" s="1"/>
  <c r="AK54"/>
  <c r="AL54"/>
  <c r="D55"/>
  <c r="D78" s="1"/>
  <c r="E55"/>
  <c r="F55"/>
  <c r="F78" s="1"/>
  <c r="G55"/>
  <c r="G78" s="1"/>
  <c r="H55"/>
  <c r="H78" s="1"/>
  <c r="I55"/>
  <c r="J55"/>
  <c r="J78" s="1"/>
  <c r="K55"/>
  <c r="L55"/>
  <c r="L78" s="1"/>
  <c r="M55"/>
  <c r="N55"/>
  <c r="N78" s="1"/>
  <c r="O55"/>
  <c r="O78" s="1"/>
  <c r="P55"/>
  <c r="P78" s="1"/>
  <c r="Q55"/>
  <c r="S55"/>
  <c r="S78" s="1"/>
  <c r="T55"/>
  <c r="T78" s="1"/>
  <c r="V55"/>
  <c r="V78" s="1"/>
  <c r="W55"/>
  <c r="X55"/>
  <c r="X78" s="1"/>
  <c r="Y55"/>
  <c r="Y78" s="1"/>
  <c r="Z55"/>
  <c r="Z78" s="1"/>
  <c r="AA55"/>
  <c r="AB55"/>
  <c r="AB78" s="1"/>
  <c r="AC55"/>
  <c r="AC78" s="1"/>
  <c r="AD55"/>
  <c r="AD78" s="1"/>
  <c r="AE55"/>
  <c r="AF55"/>
  <c r="AF78" s="1"/>
  <c r="AG55"/>
  <c r="AG78" s="1"/>
  <c r="AH55"/>
  <c r="AH78" s="1"/>
  <c r="AI55"/>
  <c r="AK55"/>
  <c r="AN55" s="1"/>
  <c r="AL55"/>
  <c r="AL78" s="1"/>
  <c r="D56"/>
  <c r="E56"/>
  <c r="E79" s="1"/>
  <c r="F56"/>
  <c r="G56"/>
  <c r="G79" s="1"/>
  <c r="H56"/>
  <c r="I56"/>
  <c r="I79" s="1"/>
  <c r="J56"/>
  <c r="J79" s="1"/>
  <c r="K56"/>
  <c r="K79" s="1"/>
  <c r="L56"/>
  <c r="M56"/>
  <c r="M79" s="1"/>
  <c r="N56"/>
  <c r="O56"/>
  <c r="O79" s="1"/>
  <c r="P56"/>
  <c r="Q56"/>
  <c r="Q79" s="1"/>
  <c r="S56"/>
  <c r="S79" s="1"/>
  <c r="T56"/>
  <c r="T79" s="1"/>
  <c r="V56"/>
  <c r="W56"/>
  <c r="W79" s="1"/>
  <c r="X56"/>
  <c r="Y56"/>
  <c r="Y79" s="1"/>
  <c r="Z56"/>
  <c r="AA56"/>
  <c r="AA79" s="1"/>
  <c r="AB56"/>
  <c r="AB79" s="1"/>
  <c r="AC56"/>
  <c r="AC79" s="1"/>
  <c r="AD56"/>
  <c r="AE56"/>
  <c r="AE79" s="1"/>
  <c r="AF56"/>
  <c r="AG56"/>
  <c r="R56" s="1"/>
  <c r="AH56"/>
  <c r="AI56"/>
  <c r="AK56"/>
  <c r="AL56"/>
  <c r="D57"/>
  <c r="E57"/>
  <c r="E80" s="1"/>
  <c r="F57"/>
  <c r="F80" s="1"/>
  <c r="G57"/>
  <c r="G80" s="1"/>
  <c r="H57"/>
  <c r="I57"/>
  <c r="I80" s="1"/>
  <c r="J57"/>
  <c r="K57"/>
  <c r="K80" s="1"/>
  <c r="L57"/>
  <c r="M57"/>
  <c r="M80" s="1"/>
  <c r="N57"/>
  <c r="N80" s="1"/>
  <c r="O57"/>
  <c r="O80" s="1"/>
  <c r="P57"/>
  <c r="Q57"/>
  <c r="Q80" s="1"/>
  <c r="S57"/>
  <c r="S80" s="1"/>
  <c r="T57"/>
  <c r="T80" s="1"/>
  <c r="V57"/>
  <c r="W57"/>
  <c r="W80" s="1"/>
  <c r="X57"/>
  <c r="X80" s="1"/>
  <c r="Y57"/>
  <c r="Y80" s="1"/>
  <c r="Z57"/>
  <c r="AA57"/>
  <c r="AA80" s="1"/>
  <c r="AB57"/>
  <c r="AB80" s="1"/>
  <c r="AC57"/>
  <c r="AC80" s="1"/>
  <c r="AD57"/>
  <c r="AE57"/>
  <c r="AE80" s="1"/>
  <c r="AF57"/>
  <c r="AF80" s="1"/>
  <c r="AG57"/>
  <c r="AH57"/>
  <c r="AI57"/>
  <c r="AK57"/>
  <c r="AK80" s="1"/>
  <c r="AL57"/>
  <c r="D58"/>
  <c r="D81" s="1"/>
  <c r="E58"/>
  <c r="E81" s="1"/>
  <c r="F58"/>
  <c r="F81" s="1"/>
  <c r="G58"/>
  <c r="G81" s="1"/>
  <c r="H58"/>
  <c r="H81" s="1"/>
  <c r="I58"/>
  <c r="J58"/>
  <c r="J81" s="1"/>
  <c r="K58"/>
  <c r="K81" s="1"/>
  <c r="L58"/>
  <c r="L81" s="1"/>
  <c r="M58"/>
  <c r="N58"/>
  <c r="N81" s="1"/>
  <c r="O58"/>
  <c r="O81" s="1"/>
  <c r="P58"/>
  <c r="P81" s="1"/>
  <c r="Q58"/>
  <c r="Q81" s="1"/>
  <c r="S58"/>
  <c r="S81" s="1"/>
  <c r="T58"/>
  <c r="T81" s="1"/>
  <c r="V58"/>
  <c r="V81" s="1"/>
  <c r="W58"/>
  <c r="X58"/>
  <c r="X81" s="1"/>
  <c r="Y58"/>
  <c r="Z58"/>
  <c r="Z81" s="1"/>
  <c r="AA58"/>
  <c r="AA81" s="1"/>
  <c r="AB58"/>
  <c r="AB81" s="1"/>
  <c r="AC58"/>
  <c r="AC81" s="1"/>
  <c r="AD58"/>
  <c r="AD81" s="1"/>
  <c r="AE58"/>
  <c r="AF58"/>
  <c r="AF81" s="1"/>
  <c r="AG58"/>
  <c r="AG81" s="1"/>
  <c r="AH58"/>
  <c r="AI58"/>
  <c r="AI81" s="1"/>
  <c r="AK58"/>
  <c r="AL58"/>
  <c r="D59"/>
  <c r="E59"/>
  <c r="E82" s="1"/>
  <c r="F59"/>
  <c r="F82" s="1"/>
  <c r="G59"/>
  <c r="H59"/>
  <c r="I59"/>
  <c r="I82" s="1"/>
  <c r="J59"/>
  <c r="J82" s="1"/>
  <c r="K59"/>
  <c r="L59"/>
  <c r="M59"/>
  <c r="M82" s="1"/>
  <c r="N59"/>
  <c r="N82" s="1"/>
  <c r="O59"/>
  <c r="P59"/>
  <c r="Q59"/>
  <c r="Q82" s="1"/>
  <c r="S59"/>
  <c r="S82" s="1"/>
  <c r="T59"/>
  <c r="V59"/>
  <c r="W59"/>
  <c r="W82" s="1"/>
  <c r="X59"/>
  <c r="X82" s="1"/>
  <c r="Y59"/>
  <c r="Z59"/>
  <c r="AA59"/>
  <c r="AA82" s="1"/>
  <c r="AB59"/>
  <c r="AB82" s="1"/>
  <c r="AC59"/>
  <c r="AD59"/>
  <c r="AE59"/>
  <c r="AE82" s="1"/>
  <c r="AF59"/>
  <c r="AF82" s="1"/>
  <c r="AG59"/>
  <c r="AH59"/>
  <c r="AI59"/>
  <c r="AI82" s="1"/>
  <c r="AK59"/>
  <c r="AN59" s="1"/>
  <c r="AL59"/>
  <c r="D60"/>
  <c r="E60"/>
  <c r="E83" s="1"/>
  <c r="F60"/>
  <c r="F83" s="1"/>
  <c r="G60"/>
  <c r="H60"/>
  <c r="I60"/>
  <c r="I83" s="1"/>
  <c r="J60"/>
  <c r="J83" s="1"/>
  <c r="K60"/>
  <c r="L60"/>
  <c r="M60"/>
  <c r="M83" s="1"/>
  <c r="N60"/>
  <c r="N83" s="1"/>
  <c r="O60"/>
  <c r="O83" s="1"/>
  <c r="P60"/>
  <c r="P83" s="1"/>
  <c r="Q60"/>
  <c r="Q83" s="1"/>
  <c r="S60"/>
  <c r="S83" s="1"/>
  <c r="T60"/>
  <c r="T83" s="1"/>
  <c r="V60"/>
  <c r="V83" s="1"/>
  <c r="W60"/>
  <c r="X60"/>
  <c r="X83" s="1"/>
  <c r="Y60"/>
  <c r="Y83" s="1"/>
  <c r="Z60"/>
  <c r="Z83" s="1"/>
  <c r="AA60"/>
  <c r="AB60"/>
  <c r="AB83" s="1"/>
  <c r="AC60"/>
  <c r="AC83" s="1"/>
  <c r="AD60"/>
  <c r="AD83" s="1"/>
  <c r="AE60"/>
  <c r="AF60"/>
  <c r="AF83" s="1"/>
  <c r="AG60"/>
  <c r="AG83" s="1"/>
  <c r="AH60"/>
  <c r="AI60"/>
  <c r="AK60"/>
  <c r="AK83" s="1"/>
  <c r="AN83" s="1"/>
  <c r="AL60"/>
  <c r="AL83" s="1"/>
  <c r="D61"/>
  <c r="E61"/>
  <c r="F61"/>
  <c r="F84" s="1"/>
  <c r="G61"/>
  <c r="G84" s="1"/>
  <c r="H61"/>
  <c r="I61"/>
  <c r="J61"/>
  <c r="K61"/>
  <c r="K84" s="1"/>
  <c r="L61"/>
  <c r="L84" s="1"/>
  <c r="M61"/>
  <c r="N61"/>
  <c r="N84" s="1"/>
  <c r="O61"/>
  <c r="O84" s="1"/>
  <c r="P61"/>
  <c r="P84" s="1"/>
  <c r="Q61"/>
  <c r="Q84" s="1"/>
  <c r="S61"/>
  <c r="S84" s="1"/>
  <c r="T61"/>
  <c r="T84" s="1"/>
  <c r="V61"/>
  <c r="V84" s="1"/>
  <c r="W61"/>
  <c r="X61"/>
  <c r="X84" s="1"/>
  <c r="Y61"/>
  <c r="Y84" s="1"/>
  <c r="Z61"/>
  <c r="Z84" s="1"/>
  <c r="AA61"/>
  <c r="AB61"/>
  <c r="AB84" s="1"/>
  <c r="AC61"/>
  <c r="AC84" s="1"/>
  <c r="AD61"/>
  <c r="AD84" s="1"/>
  <c r="AE61"/>
  <c r="AF61"/>
  <c r="AF84" s="1"/>
  <c r="AG61"/>
  <c r="AG84" s="1"/>
  <c r="AH61"/>
  <c r="AI61"/>
  <c r="AK61"/>
  <c r="AK84" s="1"/>
  <c r="AL61"/>
  <c r="D62"/>
  <c r="E62"/>
  <c r="E85" s="1"/>
  <c r="F62"/>
  <c r="F85" s="1"/>
  <c r="G62"/>
  <c r="H62"/>
  <c r="I62"/>
  <c r="I85" s="1"/>
  <c r="J62"/>
  <c r="J85" s="1"/>
  <c r="K62"/>
  <c r="K85" s="1"/>
  <c r="L62"/>
  <c r="M62"/>
  <c r="M85" s="1"/>
  <c r="N62"/>
  <c r="N85" s="1"/>
  <c r="O62"/>
  <c r="O85" s="1"/>
  <c r="P62"/>
  <c r="Q62"/>
  <c r="Q85" s="1"/>
  <c r="S62"/>
  <c r="S85" s="1"/>
  <c r="T62"/>
  <c r="T85" s="1"/>
  <c r="V62"/>
  <c r="W62"/>
  <c r="W85" s="1"/>
  <c r="X62"/>
  <c r="X85" s="1"/>
  <c r="Y62"/>
  <c r="Y85" s="1"/>
  <c r="Z62"/>
  <c r="Z85" s="1"/>
  <c r="AA62"/>
  <c r="AB62"/>
  <c r="AB85" s="1"/>
  <c r="AC62"/>
  <c r="AC85" s="1"/>
  <c r="AD62"/>
  <c r="AE62"/>
  <c r="AF62"/>
  <c r="AF85" s="1"/>
  <c r="AG62"/>
  <c r="AG85" s="1"/>
  <c r="AH62"/>
  <c r="AI62"/>
  <c r="AK62"/>
  <c r="AK85" s="1"/>
  <c r="AL62"/>
  <c r="AL85" s="1"/>
  <c r="D74"/>
  <c r="E74"/>
  <c r="G74"/>
  <c r="H74"/>
  <c r="I74"/>
  <c r="L74"/>
  <c r="M74"/>
  <c r="P74"/>
  <c r="Q74"/>
  <c r="T74"/>
  <c r="V74"/>
  <c r="W74"/>
  <c r="Z74"/>
  <c r="AA74"/>
  <c r="AD74"/>
  <c r="AE74"/>
  <c r="AH74"/>
  <c r="AI74"/>
  <c r="AL74"/>
  <c r="D75"/>
  <c r="E75"/>
  <c r="H75"/>
  <c r="I75"/>
  <c r="L75"/>
  <c r="M75"/>
  <c r="P75"/>
  <c r="Q75"/>
  <c r="V75"/>
  <c r="W75"/>
  <c r="Z75"/>
  <c r="AA75"/>
  <c r="AC75"/>
  <c r="AD75"/>
  <c r="AE75"/>
  <c r="AH75"/>
  <c r="AI75"/>
  <c r="D76"/>
  <c r="H76"/>
  <c r="K76"/>
  <c r="L76"/>
  <c r="P76"/>
  <c r="S76"/>
  <c r="T76"/>
  <c r="V76"/>
  <c r="Y76"/>
  <c r="Z76"/>
  <c r="AD76"/>
  <c r="AF76"/>
  <c r="AH76"/>
  <c r="D77"/>
  <c r="H77"/>
  <c r="K77"/>
  <c r="L77"/>
  <c r="P77"/>
  <c r="S77"/>
  <c r="V77"/>
  <c r="Z77"/>
  <c r="AB77"/>
  <c r="AD77"/>
  <c r="AH77"/>
  <c r="AK77"/>
  <c r="AL77"/>
  <c r="E78"/>
  <c r="I78"/>
  <c r="K78"/>
  <c r="M78"/>
  <c r="Q78"/>
  <c r="W78"/>
  <c r="AA78"/>
  <c r="AE78"/>
  <c r="AI78"/>
  <c r="D79"/>
  <c r="F79"/>
  <c r="H79"/>
  <c r="L79"/>
  <c r="N79"/>
  <c r="P79"/>
  <c r="V79"/>
  <c r="X79"/>
  <c r="Z79"/>
  <c r="AD79"/>
  <c r="AF79"/>
  <c r="AG79"/>
  <c r="AH79"/>
  <c r="AI79"/>
  <c r="AK79"/>
  <c r="AN79" s="1"/>
  <c r="AL79"/>
  <c r="D80"/>
  <c r="H80"/>
  <c r="J80"/>
  <c r="L80"/>
  <c r="P80"/>
  <c r="V80"/>
  <c r="Z80"/>
  <c r="AD80"/>
  <c r="AH80"/>
  <c r="AI80"/>
  <c r="I81"/>
  <c r="M81"/>
  <c r="W81"/>
  <c r="Y81"/>
  <c r="AE81"/>
  <c r="AH81"/>
  <c r="AK81"/>
  <c r="AL81"/>
  <c r="D82"/>
  <c r="G82"/>
  <c r="H82"/>
  <c r="K82"/>
  <c r="L82"/>
  <c r="O82"/>
  <c r="P82"/>
  <c r="T82"/>
  <c r="V82"/>
  <c r="Y82"/>
  <c r="Z82"/>
  <c r="AC82"/>
  <c r="AD82"/>
  <c r="AG82"/>
  <c r="AH82"/>
  <c r="AL82"/>
  <c r="D83"/>
  <c r="G83"/>
  <c r="H83"/>
  <c r="K83"/>
  <c r="L83"/>
  <c r="W83"/>
  <c r="AA83"/>
  <c r="AE83"/>
  <c r="AH83"/>
  <c r="AI83"/>
  <c r="D84"/>
  <c r="E84"/>
  <c r="H84"/>
  <c r="I84"/>
  <c r="J84"/>
  <c r="M84"/>
  <c r="W84"/>
  <c r="AA84"/>
  <c r="AE84"/>
  <c r="AH84"/>
  <c r="AI84"/>
  <c r="AL84"/>
  <c r="D85"/>
  <c r="G85"/>
  <c r="H85"/>
  <c r="L85"/>
  <c r="P85"/>
  <c r="V85"/>
  <c r="AD85"/>
  <c r="AH85"/>
  <c r="AI85"/>
  <c r="AM12" i="3"/>
  <c r="AM12" i="1"/>
  <c r="AM12" i="4"/>
  <c r="AN20" i="2"/>
  <c r="AL5" i="42" s="1"/>
  <c r="AM14" i="2"/>
  <c r="AM8" i="1"/>
  <c r="Q15" i="39"/>
  <c r="I23"/>
  <c r="U41" i="1"/>
  <c r="AM18" i="3"/>
  <c r="AM18" i="1"/>
  <c r="AI11" i="42"/>
  <c r="X16" i="39"/>
  <c r="AC63" i="1"/>
  <c r="AM16" i="4"/>
  <c r="AM16" i="2"/>
  <c r="AM14" i="1"/>
  <c r="AM17"/>
  <c r="U58"/>
  <c r="AM19" i="2"/>
  <c r="AM15"/>
  <c r="AM19" i="3"/>
  <c r="AM14"/>
  <c r="AM37" i="32"/>
  <c r="AM34"/>
  <c r="AM31"/>
  <c r="T24" i="39"/>
  <c r="M21" i="42"/>
  <c r="AN20" i="1"/>
  <c r="AN20" i="3"/>
  <c r="AI63" i="1"/>
  <c r="AA5" i="39" s="1"/>
  <c r="AM10" i="4"/>
  <c r="AM9"/>
  <c r="AM11" i="3"/>
  <c r="AM10" i="2"/>
  <c r="AM9"/>
  <c r="AM10" i="1"/>
  <c r="AM11"/>
  <c r="H63"/>
  <c r="M5" i="39" s="1"/>
  <c r="M43" s="1"/>
  <c r="R13"/>
  <c r="J13"/>
  <c r="I18"/>
  <c r="AM19" i="1"/>
  <c r="Q25" i="39"/>
  <c r="T17"/>
  <c r="T9"/>
  <c r="AJ41" i="36" l="1"/>
  <c r="AM41" s="1"/>
  <c r="S63" i="24"/>
  <c r="X28" i="39" s="1"/>
  <c r="AJ41" i="22"/>
  <c r="AJ41" i="2"/>
  <c r="U80" i="37"/>
  <c r="S86" i="35"/>
  <c r="AM40" i="28"/>
  <c r="Q86" i="21"/>
  <c r="V86"/>
  <c r="Z86"/>
  <c r="AD86"/>
  <c r="I86" i="18"/>
  <c r="U55"/>
  <c r="U85"/>
  <c r="U79" i="13"/>
  <c r="G86" i="12"/>
  <c r="K86"/>
  <c r="AA86"/>
  <c r="AE86"/>
  <c r="U81"/>
  <c r="U83"/>
  <c r="V86" i="8"/>
  <c r="Z86"/>
  <c r="AD86"/>
  <c r="U81" i="5"/>
  <c r="AM37" i="1"/>
  <c r="R20" i="3"/>
  <c r="P6" i="42" s="1"/>
  <c r="AK82" i="1"/>
  <c r="AG74"/>
  <c r="R74" s="1"/>
  <c r="K63"/>
  <c r="P5" i="39" s="1"/>
  <c r="AN53" i="1"/>
  <c r="AK75"/>
  <c r="U74"/>
  <c r="B43" i="42"/>
  <c r="AK78" i="1"/>
  <c r="AN78" s="1"/>
  <c r="AN58"/>
  <c r="AN57"/>
  <c r="AN20" i="33"/>
  <c r="AL36" i="42" s="1"/>
  <c r="AI36"/>
  <c r="R20" i="1"/>
  <c r="P4" i="42" s="1"/>
  <c r="AJ9" i="1"/>
  <c r="AM9" s="1"/>
  <c r="R20" i="2"/>
  <c r="P5" i="42" s="1"/>
  <c r="AM8" i="10"/>
  <c r="AM29" i="20"/>
  <c r="AM29" i="24"/>
  <c r="AM51" i="27"/>
  <c r="AM12" i="6"/>
  <c r="AM10" i="12"/>
  <c r="AM11" i="14"/>
  <c r="AM17" i="15"/>
  <c r="AM15" i="1"/>
  <c r="U20" i="2"/>
  <c r="S5" i="42" s="1"/>
  <c r="AM8" i="2"/>
  <c r="AM17" i="3"/>
  <c r="AM16"/>
  <c r="AM13"/>
  <c r="AM32" i="32"/>
  <c r="U20" i="11"/>
  <c r="S14" i="42" s="1"/>
  <c r="AM19" i="23"/>
  <c r="AM16" i="26"/>
  <c r="AM9" i="27"/>
  <c r="AM16" i="28"/>
  <c r="AM32" i="1"/>
  <c r="AM18" i="4"/>
  <c r="U20"/>
  <c r="S7" i="42" s="1"/>
  <c r="AM13" i="4"/>
  <c r="AM8"/>
  <c r="AM11" i="7"/>
  <c r="AM15"/>
  <c r="AM19"/>
  <c r="AM16" i="8"/>
  <c r="AM11" i="9"/>
  <c r="AM15"/>
  <c r="AM11" i="12"/>
  <c r="AM16"/>
  <c r="R20" i="13"/>
  <c r="P16" i="42" s="1"/>
  <c r="AM12" i="14"/>
  <c r="AM17"/>
  <c r="AM18" i="15"/>
  <c r="AM11" i="16"/>
  <c r="AM19"/>
  <c r="AM11" i="17"/>
  <c r="AM40" i="31"/>
  <c r="AN41" i="35"/>
  <c r="AM30" i="36"/>
  <c r="AM32"/>
  <c r="AM34"/>
  <c r="AM36"/>
  <c r="AM38"/>
  <c r="AM40"/>
  <c r="R81" i="3"/>
  <c r="AN76" i="4"/>
  <c r="AN83" i="13"/>
  <c r="AN78" i="14"/>
  <c r="U58"/>
  <c r="R78" i="15"/>
  <c r="R79" i="20"/>
  <c r="U51" i="29"/>
  <c r="AM11" i="18"/>
  <c r="AM13" i="20"/>
  <c r="AM18"/>
  <c r="AM19"/>
  <c r="AM14" i="23"/>
  <c r="AM18"/>
  <c r="AM12" i="25"/>
  <c r="AM19"/>
  <c r="AM11" i="26"/>
  <c r="AM18" i="29"/>
  <c r="AM19" i="31"/>
  <c r="AM10" i="33"/>
  <c r="AM19" i="34"/>
  <c r="AM13" i="36"/>
  <c r="AM30" i="3"/>
  <c r="U41"/>
  <c r="AM35"/>
  <c r="AJ41" i="6"/>
  <c r="AM30" i="7"/>
  <c r="AM32"/>
  <c r="AM34"/>
  <c r="AM36"/>
  <c r="AM38"/>
  <c r="AM40"/>
  <c r="AM31" i="12"/>
  <c r="AM33"/>
  <c r="AN41" i="13"/>
  <c r="AN41" i="14"/>
  <c r="AM30" i="28"/>
  <c r="AM32"/>
  <c r="AM34"/>
  <c r="AM36"/>
  <c r="AM38"/>
  <c r="AM30" i="33"/>
  <c r="AM32"/>
  <c r="AM34"/>
  <c r="AM36"/>
  <c r="AM38"/>
  <c r="AM40"/>
  <c r="AM31" i="38"/>
  <c r="AM33"/>
  <c r="AM35"/>
  <c r="AM37"/>
  <c r="AM39"/>
  <c r="R76" i="2"/>
  <c r="R76" i="4"/>
  <c r="U59" i="10"/>
  <c r="U58" i="11"/>
  <c r="R77" i="14"/>
  <c r="AN80" i="17"/>
  <c r="R79" i="18"/>
  <c r="R80"/>
  <c r="R76" i="24"/>
  <c r="R56" i="25"/>
  <c r="U59" i="33"/>
  <c r="R83" i="35"/>
  <c r="AN85"/>
  <c r="R76" i="37"/>
  <c r="AM12" i="17"/>
  <c r="AM18"/>
  <c r="AM19" i="18"/>
  <c r="AM11" i="19"/>
  <c r="AM16"/>
  <c r="AM16" i="20"/>
  <c r="AM15" i="21"/>
  <c r="AM19"/>
  <c r="AM11" i="22"/>
  <c r="AM16"/>
  <c r="AN20" i="23"/>
  <c r="AL26" i="42" s="1"/>
  <c r="AM19" i="24"/>
  <c r="AM19" i="26"/>
  <c r="AM15" i="30"/>
  <c r="AM18" i="31"/>
  <c r="AM16" i="32"/>
  <c r="U20" i="34"/>
  <c r="S37" i="42" s="1"/>
  <c r="R20" i="36"/>
  <c r="P39" i="42" s="1"/>
  <c r="AM17" i="37"/>
  <c r="AM15" i="38"/>
  <c r="AM30" i="5"/>
  <c r="AM32"/>
  <c r="AM34"/>
  <c r="AM36"/>
  <c r="AM38"/>
  <c r="AM40"/>
  <c r="AM31" i="6"/>
  <c r="AM33"/>
  <c r="AM35"/>
  <c r="AM37"/>
  <c r="AM39"/>
  <c r="AM30" i="11"/>
  <c r="AM32"/>
  <c r="AM34"/>
  <c r="AM36"/>
  <c r="AM38"/>
  <c r="AM40"/>
  <c r="AM30" i="15"/>
  <c r="AM32"/>
  <c r="AM34"/>
  <c r="AM36"/>
  <c r="AM38"/>
  <c r="AN41"/>
  <c r="AM30" i="21"/>
  <c r="AM32"/>
  <c r="AM34"/>
  <c r="AM36"/>
  <c r="AM38"/>
  <c r="AM40"/>
  <c r="AN41"/>
  <c r="AN41" i="25"/>
  <c r="AM31" i="36"/>
  <c r="AM33"/>
  <c r="AM35"/>
  <c r="AM37"/>
  <c r="AM39"/>
  <c r="R78" i="2"/>
  <c r="U52" i="3"/>
  <c r="AA63" i="5"/>
  <c r="R76"/>
  <c r="U79"/>
  <c r="R84"/>
  <c r="R75" i="10"/>
  <c r="R83"/>
  <c r="AJ57" i="13"/>
  <c r="AL63" i="14"/>
  <c r="U60"/>
  <c r="R54" i="15"/>
  <c r="AJ60" i="20"/>
  <c r="U54" i="27"/>
  <c r="AJ52" i="34"/>
  <c r="R76" i="36"/>
  <c r="R62" i="7"/>
  <c r="R20" i="38"/>
  <c r="P41" i="42" s="1"/>
  <c r="AM30" i="9"/>
  <c r="AM32"/>
  <c r="AM34"/>
  <c r="AM36"/>
  <c r="AM38"/>
  <c r="AM40"/>
  <c r="AM31" i="10"/>
  <c r="AM33"/>
  <c r="AJ41" i="13"/>
  <c r="AM31" i="14"/>
  <c r="AM33"/>
  <c r="AJ41" i="17"/>
  <c r="AM41" s="1"/>
  <c r="AJ41" i="18"/>
  <c r="AM30" i="19"/>
  <c r="AM32"/>
  <c r="AM34"/>
  <c r="AM36"/>
  <c r="AM38"/>
  <c r="AM40"/>
  <c r="AM31" i="20"/>
  <c r="AM33"/>
  <c r="AM35"/>
  <c r="AM37"/>
  <c r="AM39"/>
  <c r="U57" i="3"/>
  <c r="U85" i="4"/>
  <c r="R83" i="6"/>
  <c r="AN78" i="8"/>
  <c r="R79" i="10"/>
  <c r="R75" i="11"/>
  <c r="R84"/>
  <c r="U51" i="15"/>
  <c r="U53"/>
  <c r="R84"/>
  <c r="AN83" i="17"/>
  <c r="R76" i="18"/>
  <c r="R83" i="20"/>
  <c r="U75" i="27"/>
  <c r="R52" i="7"/>
  <c r="AJ52" s="1"/>
  <c r="U75" i="32"/>
  <c r="U55" i="21"/>
  <c r="AL63" i="1"/>
  <c r="AJ56"/>
  <c r="AM15" i="20"/>
  <c r="AM14" i="22"/>
  <c r="AN20" i="24"/>
  <c r="AL27" i="42" s="1"/>
  <c r="AM8" i="25"/>
  <c r="AM11"/>
  <c r="AM16"/>
  <c r="U20" i="29"/>
  <c r="S32" i="42" s="1"/>
  <c r="AM18" i="35"/>
  <c r="AM12" i="37"/>
  <c r="AM11" i="38"/>
  <c r="AM32" i="3"/>
  <c r="AN41" i="8"/>
  <c r="AM35" i="12"/>
  <c r="AM37"/>
  <c r="AM39"/>
  <c r="AN81" i="1"/>
  <c r="AN77"/>
  <c r="AN75"/>
  <c r="AN74"/>
  <c r="AN85"/>
  <c r="AN84"/>
  <c r="AN54"/>
  <c r="AM29" i="32"/>
  <c r="AM51" i="37"/>
  <c r="U20" i="8"/>
  <c r="S11" i="42" s="1"/>
  <c r="AM16" i="14"/>
  <c r="AM15" i="15"/>
  <c r="AM16"/>
  <c r="AM15" i="16"/>
  <c r="AM16"/>
  <c r="AM8" i="17"/>
  <c r="AM15"/>
  <c r="AM17" i="31"/>
  <c r="AN20" i="34"/>
  <c r="AL37" i="42" s="1"/>
  <c r="AM11" i="35"/>
  <c r="U20"/>
  <c r="S38" i="42" s="1"/>
  <c r="AM16" i="35"/>
  <c r="AM30" i="2"/>
  <c r="AM32"/>
  <c r="AM34"/>
  <c r="AM38"/>
  <c r="AM40"/>
  <c r="AN41"/>
  <c r="AM41" s="1"/>
  <c r="AM36" i="3"/>
  <c r="AN41" i="6"/>
  <c r="AM35" i="10"/>
  <c r="AM37"/>
  <c r="AM39"/>
  <c r="AK63" i="1"/>
  <c r="U20" i="6"/>
  <c r="S9" i="42" s="1"/>
  <c r="AM17" i="6"/>
  <c r="AM12" i="10"/>
  <c r="AM16" i="11"/>
  <c r="AM19" i="12"/>
  <c r="AM16" i="13"/>
  <c r="AM15" i="14"/>
  <c r="AM14" i="15"/>
  <c r="AM13" i="16"/>
  <c r="AM14" i="17"/>
  <c r="AM14" i="19"/>
  <c r="AN20" i="26"/>
  <c r="AL29" i="42" s="1"/>
  <c r="AN20" i="29"/>
  <c r="AL32" i="42" s="1"/>
  <c r="AM16" i="30"/>
  <c r="AM15" i="31"/>
  <c r="R20" i="32"/>
  <c r="P35" i="42" s="1"/>
  <c r="AM30" i="4"/>
  <c r="AM32"/>
  <c r="AM34"/>
  <c r="AM36"/>
  <c r="AM38"/>
  <c r="AM40"/>
  <c r="AN41"/>
  <c r="AJ41" i="5"/>
  <c r="AM41" s="1"/>
  <c r="AM33" i="8"/>
  <c r="AM35"/>
  <c r="AM37"/>
  <c r="AM39"/>
  <c r="AN41" i="12"/>
  <c r="AM41" s="1"/>
  <c r="AM41" i="13"/>
  <c r="AM11" i="4"/>
  <c r="AM41"/>
  <c r="AM51" i="12"/>
  <c r="AM18" i="7"/>
  <c r="AM13" i="8"/>
  <c r="AM16" i="10"/>
  <c r="AM9" i="11"/>
  <c r="AM15"/>
  <c r="AM12" i="12"/>
  <c r="AN20"/>
  <c r="AL15" i="42" s="1"/>
  <c r="AM15" i="13"/>
  <c r="U20" i="17"/>
  <c r="S20" i="42" s="1"/>
  <c r="U20" i="23"/>
  <c r="S26" i="42" s="1"/>
  <c r="U20" i="25"/>
  <c r="S28" i="42" s="1"/>
  <c r="AM13" i="32"/>
  <c r="AM15" i="34"/>
  <c r="AM19" i="37"/>
  <c r="AM14" i="38"/>
  <c r="R41" i="3"/>
  <c r="AN41" i="10"/>
  <c r="AN41" i="16"/>
  <c r="U79" i="6"/>
  <c r="U61" i="9"/>
  <c r="U62" i="11"/>
  <c r="R82" i="12"/>
  <c r="R76" i="13"/>
  <c r="AN82"/>
  <c r="R78" i="16"/>
  <c r="AN82" i="18"/>
  <c r="AL63" i="21"/>
  <c r="U54" i="22"/>
  <c r="G86" i="24"/>
  <c r="K86"/>
  <c r="R84"/>
  <c r="AN62"/>
  <c r="E86" i="25"/>
  <c r="I86"/>
  <c r="M86"/>
  <c r="Q86"/>
  <c r="R75"/>
  <c r="R82"/>
  <c r="U84"/>
  <c r="E63" i="26"/>
  <c r="J30" i="39" s="1"/>
  <c r="R79" i="26"/>
  <c r="AN80"/>
  <c r="AN81"/>
  <c r="P86" i="27"/>
  <c r="V86"/>
  <c r="Z86"/>
  <c r="AD86"/>
  <c r="AH86"/>
  <c r="U78"/>
  <c r="U82"/>
  <c r="U61"/>
  <c r="AL86" i="28"/>
  <c r="AN76"/>
  <c r="I86" i="29"/>
  <c r="AN79"/>
  <c r="AN85"/>
  <c r="G86" i="30"/>
  <c r="K86"/>
  <c r="O63"/>
  <c r="T34" i="39" s="1"/>
  <c r="AN76" i="30"/>
  <c r="U77"/>
  <c r="R81" i="32"/>
  <c r="R82"/>
  <c r="AN83"/>
  <c r="U76" i="33"/>
  <c r="R81"/>
  <c r="U51" i="34"/>
  <c r="U56"/>
  <c r="AN80"/>
  <c r="U81"/>
  <c r="AN84"/>
  <c r="S63" i="35"/>
  <c r="X39" i="39" s="1"/>
  <c r="R79" i="35"/>
  <c r="AN81"/>
  <c r="AN83"/>
  <c r="H86" i="36"/>
  <c r="L63"/>
  <c r="Q40" i="39" s="1"/>
  <c r="R80" i="36"/>
  <c r="AN58"/>
  <c r="AN75" i="37"/>
  <c r="U76"/>
  <c r="U57"/>
  <c r="R80"/>
  <c r="AN82"/>
  <c r="U84"/>
  <c r="AN78" i="38"/>
  <c r="U59"/>
  <c r="U84"/>
  <c r="AG63" i="7"/>
  <c r="K63"/>
  <c r="P11" i="39" s="1"/>
  <c r="AN55" i="7"/>
  <c r="AN41" i="22"/>
  <c r="AM40" i="26"/>
  <c r="AM31" i="27"/>
  <c r="AM33"/>
  <c r="AM35"/>
  <c r="AM37"/>
  <c r="AM39"/>
  <c r="AJ41"/>
  <c r="AM41" s="1"/>
  <c r="AN41" i="28"/>
  <c r="AM31" i="34"/>
  <c r="AM33"/>
  <c r="AM35"/>
  <c r="AM37"/>
  <c r="AM39"/>
  <c r="AM30" i="35"/>
  <c r="AM32"/>
  <c r="AM34"/>
  <c r="AM36"/>
  <c r="AM38"/>
  <c r="AM40"/>
  <c r="U54" i="2"/>
  <c r="R82" i="8"/>
  <c r="R78" i="9"/>
  <c r="R80"/>
  <c r="U57" i="10"/>
  <c r="R78" i="12"/>
  <c r="R75" i="14"/>
  <c r="R79" i="17"/>
  <c r="U53" i="19"/>
  <c r="AM40" i="15"/>
  <c r="AM31" i="16"/>
  <c r="AM33"/>
  <c r="AM35"/>
  <c r="AM37"/>
  <c r="AM39"/>
  <c r="AN41" i="20"/>
  <c r="AJ41" i="30"/>
  <c r="U62" i="3"/>
  <c r="AH63" i="11"/>
  <c r="U60"/>
  <c r="AN75" i="13"/>
  <c r="AL63" i="16"/>
  <c r="AN55" i="20"/>
  <c r="U57"/>
  <c r="U52" i="22"/>
  <c r="AI63" i="23"/>
  <c r="AA27" i="39" s="1"/>
  <c r="O63" i="24"/>
  <c r="T28" i="39" s="1"/>
  <c r="R58" i="24"/>
  <c r="R52" i="25"/>
  <c r="R58"/>
  <c r="U61"/>
  <c r="M63" i="26"/>
  <c r="R30" i="39" s="1"/>
  <c r="H86" i="27"/>
  <c r="L63"/>
  <c r="Q31" i="39" s="1"/>
  <c r="R53" i="27"/>
  <c r="R78"/>
  <c r="R57"/>
  <c r="U59"/>
  <c r="R57" i="28"/>
  <c r="R62"/>
  <c r="Q86" i="29"/>
  <c r="R55"/>
  <c r="R60"/>
  <c r="D63" i="30"/>
  <c r="I34" i="39" s="1"/>
  <c r="U54" i="30"/>
  <c r="R52" i="31"/>
  <c r="R77"/>
  <c r="R60"/>
  <c r="U84"/>
  <c r="AN80" i="32"/>
  <c r="R58"/>
  <c r="U51" i="33"/>
  <c r="R58"/>
  <c r="R62"/>
  <c r="I86" i="34"/>
  <c r="M86"/>
  <c r="U58"/>
  <c r="R60"/>
  <c r="V86" i="35"/>
  <c r="AD86"/>
  <c r="R77"/>
  <c r="R56"/>
  <c r="R54" i="36"/>
  <c r="T86" i="37"/>
  <c r="U53"/>
  <c r="U61"/>
  <c r="J86" i="38"/>
  <c r="N86"/>
  <c r="R51"/>
  <c r="AJ51" s="1"/>
  <c r="AM51" s="1"/>
  <c r="AI86"/>
  <c r="U61"/>
  <c r="T63" i="7"/>
  <c r="Y11" i="39" s="1"/>
  <c r="AN60" i="7"/>
  <c r="AN78"/>
  <c r="AN77"/>
  <c r="AM35" i="14"/>
  <c r="AM37"/>
  <c r="AM39"/>
  <c r="AN41" i="18"/>
  <c r="AM41" s="1"/>
  <c r="AM31" i="22"/>
  <c r="AM33"/>
  <c r="AM35"/>
  <c r="AM37"/>
  <c r="AN41" i="24"/>
  <c r="AM30" i="27"/>
  <c r="AM32"/>
  <c r="AM34"/>
  <c r="AM36"/>
  <c r="AM38"/>
  <c r="AM40"/>
  <c r="AJ41" i="29"/>
  <c r="AN41" i="30"/>
  <c r="AN41" i="33"/>
  <c r="AM30" i="34"/>
  <c r="AM32"/>
  <c r="AM34"/>
  <c r="AM36"/>
  <c r="AM38"/>
  <c r="AM40"/>
  <c r="AM31" i="35"/>
  <c r="AM33"/>
  <c r="AM35"/>
  <c r="AM37"/>
  <c r="AM39"/>
  <c r="AJ41"/>
  <c r="D63" i="3"/>
  <c r="I7" i="39" s="1"/>
  <c r="U55" i="3"/>
  <c r="U53" i="10"/>
  <c r="R80" i="12"/>
  <c r="R82" i="15"/>
  <c r="U58" i="16"/>
  <c r="R75" i="17"/>
  <c r="R51" i="18"/>
  <c r="AJ51" s="1"/>
  <c r="AM51" s="1"/>
  <c r="R57" i="22"/>
  <c r="R62" i="24"/>
  <c r="U51" i="25"/>
  <c r="R55"/>
  <c r="U57"/>
  <c r="R60"/>
  <c r="R57" i="26"/>
  <c r="U62"/>
  <c r="R62"/>
  <c r="S86" i="27"/>
  <c r="U52"/>
  <c r="U56"/>
  <c r="R58"/>
  <c r="R62"/>
  <c r="K86" i="28"/>
  <c r="R53"/>
  <c r="R58"/>
  <c r="M86" i="29"/>
  <c r="AI63"/>
  <c r="AA33" i="39" s="1"/>
  <c r="U54" i="29"/>
  <c r="R56"/>
  <c r="R61"/>
  <c r="R51" i="30"/>
  <c r="AJ51" s="1"/>
  <c r="AM51" s="1"/>
  <c r="AB86"/>
  <c r="AF86"/>
  <c r="AK63"/>
  <c r="R53"/>
  <c r="S86" i="32"/>
  <c r="AK63"/>
  <c r="R60"/>
  <c r="U61" i="33"/>
  <c r="R57" i="34"/>
  <c r="R61"/>
  <c r="R52" i="35"/>
  <c r="R57"/>
  <c r="P86" i="36"/>
  <c r="R58"/>
  <c r="R78" i="37"/>
  <c r="R58"/>
  <c r="R54" i="38"/>
  <c r="R60"/>
  <c r="O63" i="7"/>
  <c r="T11" i="39" s="1"/>
  <c r="Y63" i="7"/>
  <c r="R56"/>
  <c r="U52" i="36"/>
  <c r="U78"/>
  <c r="U55" i="27"/>
  <c r="U79"/>
  <c r="U77" i="18"/>
  <c r="U81"/>
  <c r="U79" i="16"/>
  <c r="U78" i="14"/>
  <c r="R82" i="1"/>
  <c r="R81"/>
  <c r="R79"/>
  <c r="R53"/>
  <c r="W63"/>
  <c r="Q63"/>
  <c r="V5" i="39" s="1"/>
  <c r="V43" s="1"/>
  <c r="I63" i="1"/>
  <c r="N5" i="39" s="1"/>
  <c r="N43" s="1"/>
  <c r="E63" i="1"/>
  <c r="J5" i="39" s="1"/>
  <c r="R83" i="1"/>
  <c r="AM41"/>
  <c r="U20" i="10"/>
  <c r="S13" i="42" s="1"/>
  <c r="R78" i="1"/>
  <c r="AF42" i="42"/>
  <c r="AF43"/>
  <c r="AB42"/>
  <c r="AB43"/>
  <c r="T42"/>
  <c r="T43"/>
  <c r="AJ14" i="10"/>
  <c r="AM14" s="1"/>
  <c r="R20"/>
  <c r="P13" i="42" s="1"/>
  <c r="AJ9" i="23"/>
  <c r="R20"/>
  <c r="P26" i="42" s="1"/>
  <c r="S63" i="1"/>
  <c r="X5" i="39" s="1"/>
  <c r="AG63" i="1"/>
  <c r="U61"/>
  <c r="AN51"/>
  <c r="AN61"/>
  <c r="AK86"/>
  <c r="X63"/>
  <c r="U52"/>
  <c r="AN82"/>
  <c r="W76"/>
  <c r="Q76"/>
  <c r="I76"/>
  <c r="E76"/>
  <c r="AE63"/>
  <c r="AA63"/>
  <c r="AJ42" i="42"/>
  <c r="AE42"/>
  <c r="AE43"/>
  <c r="AA42"/>
  <c r="AA43"/>
  <c r="W42"/>
  <c r="W43"/>
  <c r="E42"/>
  <c r="N43"/>
  <c r="AC43"/>
  <c r="AM11" i="2"/>
  <c r="AJ8" i="36"/>
  <c r="AM8" s="1"/>
  <c r="R20" i="7"/>
  <c r="P10" i="42" s="1"/>
  <c r="AJ15" i="8"/>
  <c r="AM15" s="1"/>
  <c r="R20"/>
  <c r="P11" i="42" s="1"/>
  <c r="AM12" i="13"/>
  <c r="R20" i="15"/>
  <c r="P18" i="42" s="1"/>
  <c r="AJ8" i="15"/>
  <c r="AM8" s="1"/>
  <c r="R20" i="20"/>
  <c r="P23" i="42" s="1"/>
  <c r="AJ16" i="21"/>
  <c r="AM16" s="1"/>
  <c r="R20"/>
  <c r="P24" i="42" s="1"/>
  <c r="R20" i="22"/>
  <c r="P25" i="42" s="1"/>
  <c r="AJ8" i="22"/>
  <c r="AM8" s="1"/>
  <c r="AJ9" i="29"/>
  <c r="AM9" s="1"/>
  <c r="R20"/>
  <c r="P32" i="42" s="1"/>
  <c r="AJ14" i="30"/>
  <c r="AM14" s="1"/>
  <c r="R20"/>
  <c r="P33" i="42" s="1"/>
  <c r="R20" i="35"/>
  <c r="P38" i="42" s="1"/>
  <c r="AJ8" i="35"/>
  <c r="AM8" s="1"/>
  <c r="AJ41" i="3"/>
  <c r="AM41" i="6"/>
  <c r="AM41" i="22"/>
  <c r="E80" i="3"/>
  <c r="F83"/>
  <c r="F63"/>
  <c r="K7" i="39" s="1"/>
  <c r="AG85" i="3"/>
  <c r="R85" s="1"/>
  <c r="R62"/>
  <c r="AH77" i="5"/>
  <c r="R54"/>
  <c r="L78"/>
  <c r="L63"/>
  <c r="Q9" i="39" s="1"/>
  <c r="AH79" i="9"/>
  <c r="R56"/>
  <c r="AH86" i="1"/>
  <c r="R20" i="5"/>
  <c r="P8" i="42" s="1"/>
  <c r="AJ8" i="5"/>
  <c r="AM8" s="1"/>
  <c r="AJ14" i="24"/>
  <c r="AM14" s="1"/>
  <c r="R20"/>
  <c r="P27" i="42" s="1"/>
  <c r="AJ41" i="8"/>
  <c r="AM41" s="1"/>
  <c r="AJ41" i="16"/>
  <c r="AM41" s="1"/>
  <c r="AH81" i="5"/>
  <c r="R58"/>
  <c r="Z63" i="1"/>
  <c r="AJ20"/>
  <c r="AM20" s="1"/>
  <c r="AN60"/>
  <c r="U57"/>
  <c r="AL80"/>
  <c r="AI86"/>
  <c r="AH63"/>
  <c r="AJ53"/>
  <c r="AD43" i="42"/>
  <c r="Z42"/>
  <c r="Z43"/>
  <c r="Q43"/>
  <c r="H42"/>
  <c r="O43"/>
  <c r="R20" i="17"/>
  <c r="P20" i="42" s="1"/>
  <c r="AM9" i="17"/>
  <c r="AM19" i="19"/>
  <c r="U20" i="20"/>
  <c r="S23" i="42" s="1"/>
  <c r="R20" i="27"/>
  <c r="P30" i="42" s="1"/>
  <c r="U20" i="36"/>
  <c r="S39" i="42" s="1"/>
  <c r="AN20" i="37"/>
  <c r="AL40" i="42" s="1"/>
  <c r="AI40"/>
  <c r="AM41" i="29"/>
  <c r="AM41" i="35"/>
  <c r="X76" i="9"/>
  <c r="U53"/>
  <c r="AK76"/>
  <c r="AN76" s="1"/>
  <c r="AK63"/>
  <c r="AN63" s="1"/>
  <c r="G13" i="39" s="1"/>
  <c r="X42" i="42"/>
  <c r="X43"/>
  <c r="N42"/>
  <c r="R20" i="28"/>
  <c r="P31" i="42" s="1"/>
  <c r="AF63" i="1"/>
  <c r="U54"/>
  <c r="AN20" i="4"/>
  <c r="AL7" i="42" s="1"/>
  <c r="AL86" i="1"/>
  <c r="AN80"/>
  <c r="AN76"/>
  <c r="AN62"/>
  <c r="R62"/>
  <c r="AC42" i="42"/>
  <c r="Y42"/>
  <c r="Y43"/>
  <c r="U43"/>
  <c r="G42"/>
  <c r="U20" i="1"/>
  <c r="S4" i="42" s="1"/>
  <c r="I43"/>
  <c r="AM29" i="7"/>
  <c r="R20" i="6"/>
  <c r="P9" i="42" s="1"/>
  <c r="AJ8" i="6"/>
  <c r="AM8" s="1"/>
  <c r="AJ14" i="9"/>
  <c r="AM14" s="1"/>
  <c r="R20"/>
  <c r="P12" i="42" s="1"/>
  <c r="AJ14" i="11"/>
  <c r="AM14" s="1"/>
  <c r="R20"/>
  <c r="P14" i="42" s="1"/>
  <c r="AM19" i="17"/>
  <c r="R20" i="25"/>
  <c r="P28" i="42" s="1"/>
  <c r="AM11" i="30"/>
  <c r="R20" i="34"/>
  <c r="P37" i="42" s="1"/>
  <c r="U20" i="38"/>
  <c r="S41" i="42" s="1"/>
  <c r="AJ41" i="10"/>
  <c r="AM41" s="1"/>
  <c r="AJ41" i="24"/>
  <c r="AM41" s="1"/>
  <c r="AJ41" i="31"/>
  <c r="AM41" s="1"/>
  <c r="W78" i="2"/>
  <c r="U55"/>
  <c r="AL80"/>
  <c r="AN57"/>
  <c r="E85"/>
  <c r="E63"/>
  <c r="J6" i="39" s="1"/>
  <c r="AH74" i="4"/>
  <c r="AH86" s="1"/>
  <c r="R51"/>
  <c r="AG81"/>
  <c r="R58"/>
  <c r="S82"/>
  <c r="S63"/>
  <c r="X8" i="39" s="1"/>
  <c r="AL74" i="6"/>
  <c r="AL86" s="1"/>
  <c r="AL63"/>
  <c r="AN51"/>
  <c r="AM51" s="1"/>
  <c r="AH76" i="8"/>
  <c r="R53"/>
  <c r="AH63"/>
  <c r="X82"/>
  <c r="U59"/>
  <c r="AM33" i="32"/>
  <c r="AG43" i="42"/>
  <c r="AM29" i="5"/>
  <c r="AM29" i="13"/>
  <c r="AM29" i="19"/>
  <c r="AM29" i="23"/>
  <c r="AM13" i="5"/>
  <c r="AM14"/>
  <c r="AM15"/>
  <c r="AM15" i="6"/>
  <c r="AM10" i="7"/>
  <c r="AM12" i="8"/>
  <c r="AM11" i="10"/>
  <c r="AM11" i="11"/>
  <c r="AM12"/>
  <c r="AM19"/>
  <c r="R20" i="12"/>
  <c r="P15" i="42" s="1"/>
  <c r="AM15" i="12"/>
  <c r="AM14" i="13"/>
  <c r="R20" i="14"/>
  <c r="P17" i="42" s="1"/>
  <c r="R20" i="18"/>
  <c r="P21" i="42" s="1"/>
  <c r="AM16" i="18"/>
  <c r="AN20"/>
  <c r="AL21" i="42" s="1"/>
  <c r="AM12" i="19"/>
  <c r="AM12" i="20"/>
  <c r="AN20" i="21"/>
  <c r="AL24" i="42" s="1"/>
  <c r="U20" i="22"/>
  <c r="S25" i="42" s="1"/>
  <c r="AM15" i="28"/>
  <c r="AM14" i="29"/>
  <c r="AM12" i="30"/>
  <c r="R20" i="31"/>
  <c r="P34" i="42" s="1"/>
  <c r="AM12" i="32"/>
  <c r="R20" i="33"/>
  <c r="P36" i="42" s="1"/>
  <c r="AM12" i="34"/>
  <c r="AM15" i="35"/>
  <c r="AM16" i="36"/>
  <c r="AM17"/>
  <c r="AM18"/>
  <c r="AM19"/>
  <c r="R20" i="37"/>
  <c r="P40" i="42" s="1"/>
  <c r="AM10" i="38"/>
  <c r="AM19"/>
  <c r="AM34" i="3"/>
  <c r="AM38"/>
  <c r="AM39"/>
  <c r="AM40"/>
  <c r="AM39" i="22"/>
  <c r="AM30" i="23"/>
  <c r="AM32"/>
  <c r="AM34"/>
  <c r="AM36"/>
  <c r="AM38"/>
  <c r="AM40"/>
  <c r="AM31" i="24"/>
  <c r="AM33"/>
  <c r="AM35"/>
  <c r="AM37"/>
  <c r="AM39"/>
  <c r="AM30" i="25"/>
  <c r="AM32"/>
  <c r="AM34"/>
  <c r="AM36"/>
  <c r="AM38"/>
  <c r="AM40"/>
  <c r="AM31" i="26"/>
  <c r="AM33"/>
  <c r="AM35"/>
  <c r="AM37"/>
  <c r="AM39"/>
  <c r="AM31" i="29"/>
  <c r="AM33"/>
  <c r="AM35"/>
  <c r="AM37"/>
  <c r="AM39"/>
  <c r="AM30" i="30"/>
  <c r="AM32"/>
  <c r="AM34"/>
  <c r="AM36"/>
  <c r="AM38"/>
  <c r="AM40"/>
  <c r="AM31" i="31"/>
  <c r="AM33"/>
  <c r="AM35"/>
  <c r="AM37"/>
  <c r="AM39"/>
  <c r="I86" i="2"/>
  <c r="AI63"/>
  <c r="AA6" i="39" s="1"/>
  <c r="AG77" i="2"/>
  <c r="R77" s="1"/>
  <c r="R54"/>
  <c r="AL77"/>
  <c r="AL63"/>
  <c r="O78"/>
  <c r="O63"/>
  <c r="T6" i="39" s="1"/>
  <c r="S78" i="2"/>
  <c r="S63"/>
  <c r="X6" i="39" s="1"/>
  <c r="AH82" i="2"/>
  <c r="R59"/>
  <c r="H63" i="3"/>
  <c r="N74"/>
  <c r="N86" s="1"/>
  <c r="N63"/>
  <c r="S7" i="39" s="1"/>
  <c r="S74" i="3"/>
  <c r="S86" s="1"/>
  <c r="S63"/>
  <c r="X7" i="39" s="1"/>
  <c r="X74" i="3"/>
  <c r="X63"/>
  <c r="U51"/>
  <c r="AB74"/>
  <c r="AB86" s="1"/>
  <c r="AB63"/>
  <c r="AF74"/>
  <c r="AF86" s="1"/>
  <c r="AF63"/>
  <c r="E76"/>
  <c r="E63"/>
  <c r="J7" i="39" s="1"/>
  <c r="I76" i="3"/>
  <c r="I63"/>
  <c r="G79"/>
  <c r="G63"/>
  <c r="L7" i="39" s="1"/>
  <c r="K79" i="3"/>
  <c r="K63"/>
  <c r="P7" i="39" s="1"/>
  <c r="D82" i="3"/>
  <c r="AJ59"/>
  <c r="E85"/>
  <c r="AJ62"/>
  <c r="P86" i="4"/>
  <c r="W74"/>
  <c r="U51"/>
  <c r="AA86"/>
  <c r="AE86"/>
  <c r="AG77"/>
  <c r="R77" s="1"/>
  <c r="R54"/>
  <c r="AG63"/>
  <c r="Z85"/>
  <c r="U62"/>
  <c r="D63" i="5"/>
  <c r="I9" i="39" s="1"/>
  <c r="X75" i="5"/>
  <c r="U52"/>
  <c r="AK75"/>
  <c r="AN75" s="1"/>
  <c r="AK63"/>
  <c r="F76"/>
  <c r="F63"/>
  <c r="K9" i="39" s="1"/>
  <c r="E77" i="5"/>
  <c r="E63"/>
  <c r="J9" i="39" s="1"/>
  <c r="X80" i="5"/>
  <c r="U57"/>
  <c r="F86" i="6"/>
  <c r="J86"/>
  <c r="N86"/>
  <c r="AG77"/>
  <c r="R77" s="1"/>
  <c r="R54"/>
  <c r="E86" i="8"/>
  <c r="I86"/>
  <c r="M86"/>
  <c r="Q86"/>
  <c r="AI74"/>
  <c r="AI86" s="1"/>
  <c r="AI63"/>
  <c r="AA12" i="39" s="1"/>
  <c r="D80" i="8"/>
  <c r="AG83"/>
  <c r="R83" s="1"/>
  <c r="R60"/>
  <c r="T63" i="9"/>
  <c r="Y13" i="39" s="1"/>
  <c r="Y86" i="9"/>
  <c r="AC86"/>
  <c r="AG74"/>
  <c r="R51"/>
  <c r="X78"/>
  <c r="U55"/>
  <c r="AM36" i="32"/>
  <c r="AM10" i="3"/>
  <c r="AM29" i="11"/>
  <c r="AM29" i="30"/>
  <c r="AM10" i="5"/>
  <c r="AM11"/>
  <c r="AM13" i="6"/>
  <c r="AM11" i="8"/>
  <c r="AM18" i="9"/>
  <c r="AM18" i="10"/>
  <c r="AM18" i="11"/>
  <c r="AM13" i="12"/>
  <c r="AM19" i="13"/>
  <c r="AM13" i="14"/>
  <c r="AM14"/>
  <c r="AM12" i="15"/>
  <c r="R20" i="16"/>
  <c r="P19" i="42" s="1"/>
  <c r="AM17" i="16"/>
  <c r="AM16" i="17"/>
  <c r="AM15" i="18"/>
  <c r="AM18" i="19"/>
  <c r="AM12" i="22"/>
  <c r="AM12" i="23"/>
  <c r="AM18" i="24"/>
  <c r="AM15" i="25"/>
  <c r="AM17" i="26"/>
  <c r="AM17" i="27"/>
  <c r="U20" i="28"/>
  <c r="S31" i="42" s="1"/>
  <c r="AM13" i="28"/>
  <c r="AM12" i="29"/>
  <c r="AM18" i="30"/>
  <c r="U20" i="31"/>
  <c r="S34" i="42" s="1"/>
  <c r="AM13" i="31"/>
  <c r="AM11" i="32"/>
  <c r="AM19"/>
  <c r="AM13" i="33"/>
  <c r="AM11" i="34"/>
  <c r="AM14" i="35"/>
  <c r="AM14" i="36"/>
  <c r="U20" i="37"/>
  <c r="S40" i="42" s="1"/>
  <c r="AM13" i="37"/>
  <c r="AM18" i="38"/>
  <c r="AM31" i="2"/>
  <c r="AM33"/>
  <c r="AM35"/>
  <c r="AM37"/>
  <c r="AM39"/>
  <c r="AM33" i="3"/>
  <c r="AM37"/>
  <c r="AM31" i="4"/>
  <c r="AM33"/>
  <c r="AM35"/>
  <c r="AM37"/>
  <c r="AM39"/>
  <c r="AJ41" i="15"/>
  <c r="AM41" s="1"/>
  <c r="AJ41" i="19"/>
  <c r="AM41" s="1"/>
  <c r="AJ41" i="21"/>
  <c r="AM41" s="1"/>
  <c r="AJ41" i="23"/>
  <c r="AM41" s="1"/>
  <c r="AJ41" i="25"/>
  <c r="AM41" s="1"/>
  <c r="AK75" i="2"/>
  <c r="AK63"/>
  <c r="AN63" s="1"/>
  <c r="G6" i="39" s="1"/>
  <c r="F76" i="2"/>
  <c r="F63"/>
  <c r="K6" i="39" s="1"/>
  <c r="X79" i="2"/>
  <c r="U56"/>
  <c r="W81"/>
  <c r="U58"/>
  <c r="AL86" i="3"/>
  <c r="W77"/>
  <c r="U77" s="1"/>
  <c r="U54"/>
  <c r="W81"/>
  <c r="U81" s="1"/>
  <c r="U58"/>
  <c r="X84"/>
  <c r="U61"/>
  <c r="H86" i="4"/>
  <c r="L63"/>
  <c r="Q8" i="39" s="1"/>
  <c r="AL74" i="4"/>
  <c r="AL86" s="1"/>
  <c r="AL63"/>
  <c r="O75"/>
  <c r="O63"/>
  <c r="T8" i="39" s="1"/>
  <c r="AK75" i="4"/>
  <c r="AK63"/>
  <c r="AN63" s="1"/>
  <c r="G8" i="39" s="1"/>
  <c r="F76" i="4"/>
  <c r="F63"/>
  <c r="K8" i="39" s="1"/>
  <c r="X79" i="4"/>
  <c r="U56"/>
  <c r="X84"/>
  <c r="U61"/>
  <c r="T75" i="5"/>
  <c r="T63"/>
  <c r="Y9" i="39" s="1"/>
  <c r="Z79" i="5"/>
  <c r="U56"/>
  <c r="X82"/>
  <c r="U59"/>
  <c r="D63" i="6"/>
  <c r="I10" i="39" s="1"/>
  <c r="W74" i="6"/>
  <c r="W63"/>
  <c r="AA86"/>
  <c r="AE86"/>
  <c r="AI86"/>
  <c r="V76"/>
  <c r="V63"/>
  <c r="AB10" i="39" s="1"/>
  <c r="AG81" i="6"/>
  <c r="R81" s="1"/>
  <c r="R58"/>
  <c r="D82" i="8"/>
  <c r="AH75" i="9"/>
  <c r="AH63"/>
  <c r="D76"/>
  <c r="D63"/>
  <c r="I13" i="39" s="1"/>
  <c r="L76" i="9"/>
  <c r="L63"/>
  <c r="Q13" i="39" s="1"/>
  <c r="X80" i="9"/>
  <c r="U57"/>
  <c r="AG84"/>
  <c r="R61"/>
  <c r="W75" i="10"/>
  <c r="U52"/>
  <c r="AI75"/>
  <c r="AI63"/>
  <c r="AA14" i="39" s="1"/>
  <c r="AM39" i="32"/>
  <c r="AM29" i="9"/>
  <c r="AM29" i="17"/>
  <c r="AM29" i="21"/>
  <c r="AM17" i="8"/>
  <c r="AM16" i="9"/>
  <c r="AN20"/>
  <c r="AL12" i="42" s="1"/>
  <c r="AN20" i="10"/>
  <c r="AL13" i="42" s="1"/>
  <c r="AN20" i="11"/>
  <c r="AL14" i="42" s="1"/>
  <c r="AN20" i="13"/>
  <c r="AL16" i="42" s="1"/>
  <c r="U20" i="16"/>
  <c r="S19" i="42" s="1"/>
  <c r="AN20" i="17"/>
  <c r="AL20" i="42" s="1"/>
  <c r="AM13" i="18"/>
  <c r="R20" i="19"/>
  <c r="P22" i="42" s="1"/>
  <c r="AN20" i="19"/>
  <c r="AL22" i="42" s="1"/>
  <c r="AM16" i="24"/>
  <c r="AM13" i="25"/>
  <c r="R20" i="26"/>
  <c r="P29" i="42" s="1"/>
  <c r="AM15" i="26"/>
  <c r="AM13" i="27"/>
  <c r="AN20" i="30"/>
  <c r="AL33" i="42" s="1"/>
  <c r="AM17" i="32"/>
  <c r="AM11" i="33"/>
  <c r="AM17"/>
  <c r="AM12" i="35"/>
  <c r="AM12" i="36"/>
  <c r="AN20"/>
  <c r="AL39" i="42" s="1"/>
  <c r="AM11" i="37"/>
  <c r="AM18"/>
  <c r="AM16" i="38"/>
  <c r="AM31" i="3"/>
  <c r="AN41"/>
  <c r="AM31" i="5"/>
  <c r="AM33"/>
  <c r="AM35"/>
  <c r="AM37"/>
  <c r="AM39"/>
  <c r="AM30" i="6"/>
  <c r="AM32"/>
  <c r="AM34"/>
  <c r="AM36"/>
  <c r="AM38"/>
  <c r="AM40"/>
  <c r="AM31" i="7"/>
  <c r="AM33"/>
  <c r="AM35"/>
  <c r="AM37"/>
  <c r="AM39"/>
  <c r="AM30" i="8"/>
  <c r="AM32"/>
  <c r="AM34"/>
  <c r="AM36"/>
  <c r="AM38"/>
  <c r="AM40"/>
  <c r="AM31" i="9"/>
  <c r="AM33"/>
  <c r="AM35"/>
  <c r="AM37"/>
  <c r="AM39"/>
  <c r="AM30" i="10"/>
  <c r="AM32"/>
  <c r="AM34"/>
  <c r="AM36"/>
  <c r="AM38"/>
  <c r="AM40"/>
  <c r="AM31" i="11"/>
  <c r="AM33"/>
  <c r="AM35"/>
  <c r="AM37"/>
  <c r="AM39"/>
  <c r="AM30" i="12"/>
  <c r="AM32"/>
  <c r="AM34"/>
  <c r="AM36"/>
  <c r="AM38"/>
  <c r="AM40"/>
  <c r="AM31" i="13"/>
  <c r="AM33"/>
  <c r="AM35"/>
  <c r="AM37"/>
  <c r="AM39"/>
  <c r="AM30" i="14"/>
  <c r="AM32"/>
  <c r="AM34"/>
  <c r="AM36"/>
  <c r="AM38"/>
  <c r="AM40"/>
  <c r="AM31" i="15"/>
  <c r="AM33"/>
  <c r="AM35"/>
  <c r="AM37"/>
  <c r="AM39"/>
  <c r="AM30" i="16"/>
  <c r="AM32"/>
  <c r="AM34"/>
  <c r="AM36"/>
  <c r="AM38"/>
  <c r="AM40"/>
  <c r="AM31" i="17"/>
  <c r="AM33"/>
  <c r="AM35"/>
  <c r="AM37"/>
  <c r="AM39"/>
  <c r="AM30" i="18"/>
  <c r="AM32"/>
  <c r="AM34"/>
  <c r="AM36"/>
  <c r="AM38"/>
  <c r="AM40"/>
  <c r="AM31" i="19"/>
  <c r="AM33"/>
  <c r="AM35"/>
  <c r="AM37"/>
  <c r="AM39"/>
  <c r="AM30" i="20"/>
  <c r="AM32"/>
  <c r="AM34"/>
  <c r="AM36"/>
  <c r="AM38"/>
  <c r="AM40"/>
  <c r="AM31" i="21"/>
  <c r="AM33"/>
  <c r="AM35"/>
  <c r="AM37"/>
  <c r="AM39"/>
  <c r="AM30" i="22"/>
  <c r="AM32"/>
  <c r="AM34"/>
  <c r="AM36"/>
  <c r="AM38"/>
  <c r="AM40"/>
  <c r="AM31" i="23"/>
  <c r="AM33"/>
  <c r="AM35"/>
  <c r="AM37"/>
  <c r="AM39"/>
  <c r="AM30" i="24"/>
  <c r="AM32"/>
  <c r="AM34"/>
  <c r="AM36"/>
  <c r="AM38"/>
  <c r="AM40"/>
  <c r="AM31" i="25"/>
  <c r="AM33"/>
  <c r="AM35"/>
  <c r="AM37"/>
  <c r="AM39"/>
  <c r="AM30" i="26"/>
  <c r="AM32"/>
  <c r="AM34"/>
  <c r="AM36"/>
  <c r="AM38"/>
  <c r="AM30" i="29"/>
  <c r="AM32"/>
  <c r="AM34"/>
  <c r="AM36"/>
  <c r="AM38"/>
  <c r="AM40"/>
  <c r="AM31" i="30"/>
  <c r="AM33"/>
  <c r="AM35"/>
  <c r="AM37"/>
  <c r="AM39"/>
  <c r="AM30" i="31"/>
  <c r="AM32"/>
  <c r="AM34"/>
  <c r="AM36"/>
  <c r="AM38"/>
  <c r="AJ41" i="37"/>
  <c r="AM41" s="1"/>
  <c r="Q86" i="2"/>
  <c r="AG74"/>
  <c r="R51"/>
  <c r="AJ51" s="1"/>
  <c r="AM51" s="1"/>
  <c r="AG63"/>
  <c r="L75"/>
  <c r="L63"/>
  <c r="Q6" i="39" s="1"/>
  <c r="T75" i="2"/>
  <c r="T63"/>
  <c r="Y6" i="39" s="1"/>
  <c r="D79" i="2"/>
  <c r="AJ56"/>
  <c r="P74" i="3"/>
  <c r="P86" s="1"/>
  <c r="P63"/>
  <c r="V74"/>
  <c r="V86" s="1"/>
  <c r="V63"/>
  <c r="AB7" i="39" s="1"/>
  <c r="Z74" i="3"/>
  <c r="Z63"/>
  <c r="AD74"/>
  <c r="AD86" s="1"/>
  <c r="AD63"/>
  <c r="AH74"/>
  <c r="AH86" s="1"/>
  <c r="AH63"/>
  <c r="AG76"/>
  <c r="R76" s="1"/>
  <c r="R53"/>
  <c r="AG80"/>
  <c r="R80" s="1"/>
  <c r="R57"/>
  <c r="AJ57" s="1"/>
  <c r="Z83"/>
  <c r="U60"/>
  <c r="Z78" i="4"/>
  <c r="U55"/>
  <c r="D79"/>
  <c r="D63"/>
  <c r="I8" i="39" s="1"/>
  <c r="T79" i="4"/>
  <c r="T63"/>
  <c r="Y8" i="39" s="1"/>
  <c r="Z83" i="4"/>
  <c r="U60"/>
  <c r="H86" i="5"/>
  <c r="P86"/>
  <c r="AD86"/>
  <c r="AH74"/>
  <c r="AH86" s="1"/>
  <c r="R51"/>
  <c r="X78"/>
  <c r="U55"/>
  <c r="X84"/>
  <c r="U61"/>
  <c r="AK75" i="6"/>
  <c r="AK63"/>
  <c r="AN63" s="1"/>
  <c r="G10" i="39" s="1"/>
  <c r="AH80" i="6"/>
  <c r="R57"/>
  <c r="AG74" i="8"/>
  <c r="R51"/>
  <c r="AJ51" s="1"/>
  <c r="AM51" s="1"/>
  <c r="AG63"/>
  <c r="AG77"/>
  <c r="R77" s="1"/>
  <c r="R54"/>
  <c r="X80"/>
  <c r="U57"/>
  <c r="W85"/>
  <c r="U85" s="1"/>
  <c r="U62"/>
  <c r="F75" i="9"/>
  <c r="F63"/>
  <c r="K13" i="39" s="1"/>
  <c r="X82" i="9"/>
  <c r="U59"/>
  <c r="G86" i="2"/>
  <c r="K86"/>
  <c r="AF86"/>
  <c r="AH86"/>
  <c r="M86" i="3"/>
  <c r="O86"/>
  <c r="Q86"/>
  <c r="Y86"/>
  <c r="AA86"/>
  <c r="AC86"/>
  <c r="AE86"/>
  <c r="AI86"/>
  <c r="AJ60"/>
  <c r="J86" i="4"/>
  <c r="N63"/>
  <c r="S8" i="39" s="1"/>
  <c r="Y86" i="4"/>
  <c r="AC86"/>
  <c r="AN55"/>
  <c r="J86" i="5"/>
  <c r="N86"/>
  <c r="V86"/>
  <c r="Z63"/>
  <c r="AB86"/>
  <c r="AF86"/>
  <c r="AN81"/>
  <c r="R59"/>
  <c r="R61"/>
  <c r="E63" i="6"/>
  <c r="J10" i="39" s="1"/>
  <c r="H86" i="6"/>
  <c r="L86"/>
  <c r="P86"/>
  <c r="T63"/>
  <c r="Y10" i="39" s="1"/>
  <c r="V86" i="6"/>
  <c r="Y86"/>
  <c r="AC86"/>
  <c r="U77"/>
  <c r="AN80"/>
  <c r="U81"/>
  <c r="R85"/>
  <c r="AJ85" s="1"/>
  <c r="G86" i="8"/>
  <c r="K86"/>
  <c r="O86"/>
  <c r="S86"/>
  <c r="AB86"/>
  <c r="AF86"/>
  <c r="AH86"/>
  <c r="AL86"/>
  <c r="R75"/>
  <c r="AN76"/>
  <c r="R79"/>
  <c r="R57"/>
  <c r="AJ57" s="1"/>
  <c r="R59"/>
  <c r="AJ59" s="1"/>
  <c r="AJ60"/>
  <c r="U60"/>
  <c r="R85"/>
  <c r="G86" i="9"/>
  <c r="K86"/>
  <c r="O63"/>
  <c r="T13" i="39" s="1"/>
  <c r="AA86" i="9"/>
  <c r="AE86"/>
  <c r="AH86"/>
  <c r="R53"/>
  <c r="R55"/>
  <c r="R57"/>
  <c r="AN81"/>
  <c r="R59"/>
  <c r="AN83"/>
  <c r="I86" i="10"/>
  <c r="T86"/>
  <c r="F77"/>
  <c r="F63"/>
  <c r="K14" i="39" s="1"/>
  <c r="R54" i="10"/>
  <c r="AG80"/>
  <c r="R80" s="1"/>
  <c r="R57"/>
  <c r="D84"/>
  <c r="E75" i="11"/>
  <c r="E63"/>
  <c r="J15" i="39" s="1"/>
  <c r="AI75" i="11"/>
  <c r="AI63"/>
  <c r="AA15" i="39" s="1"/>
  <c r="AG81" i="11"/>
  <c r="R81" s="1"/>
  <c r="R58"/>
  <c r="AG85"/>
  <c r="R85" s="1"/>
  <c r="R62"/>
  <c r="AG76" i="12"/>
  <c r="R76" s="1"/>
  <c r="R53"/>
  <c r="Z79"/>
  <c r="U56"/>
  <c r="Z83"/>
  <c r="U60"/>
  <c r="H86" i="13"/>
  <c r="Q74"/>
  <c r="Q63"/>
  <c r="Z75"/>
  <c r="U52"/>
  <c r="L76"/>
  <c r="L63"/>
  <c r="T76"/>
  <c r="T63"/>
  <c r="Y17" i="39" s="1"/>
  <c r="Z79" i="13"/>
  <c r="U56"/>
  <c r="D84"/>
  <c r="AJ61"/>
  <c r="P86" i="14"/>
  <c r="AH74"/>
  <c r="AH86" s="1"/>
  <c r="AH63"/>
  <c r="R51"/>
  <c r="AJ51" s="1"/>
  <c r="AM51" s="1"/>
  <c r="X77"/>
  <c r="U54"/>
  <c r="AK77"/>
  <c r="AN77" s="1"/>
  <c r="AK63"/>
  <c r="AN63" s="1"/>
  <c r="G18" i="39" s="1"/>
  <c r="R55" i="14"/>
  <c r="W82"/>
  <c r="U59"/>
  <c r="I86" i="15"/>
  <c r="AG74"/>
  <c r="R51"/>
  <c r="AJ51" s="1"/>
  <c r="AM51" s="1"/>
  <c r="W78"/>
  <c r="U55"/>
  <c r="V86" i="16"/>
  <c r="Z74"/>
  <c r="U51"/>
  <c r="AD86"/>
  <c r="Z77"/>
  <c r="U54"/>
  <c r="AG81"/>
  <c r="R81" s="1"/>
  <c r="R58"/>
  <c r="D85"/>
  <c r="AJ62"/>
  <c r="AM62" s="1"/>
  <c r="S74" i="17"/>
  <c r="S63"/>
  <c r="X21" i="39" s="1"/>
  <c r="AH80" i="17"/>
  <c r="R57"/>
  <c r="AL63" i="18"/>
  <c r="AI75"/>
  <c r="AI63"/>
  <c r="AA22" i="39" s="1"/>
  <c r="E76" i="18"/>
  <c r="E63"/>
  <c r="J22" i="39" s="1"/>
  <c r="D84" i="18"/>
  <c r="AJ61"/>
  <c r="AL74" i="19"/>
  <c r="AL63"/>
  <c r="F63" i="20"/>
  <c r="K24" i="39" s="1"/>
  <c r="Z76" i="20"/>
  <c r="U53"/>
  <c r="E80"/>
  <c r="E63"/>
  <c r="J24" i="39" s="1"/>
  <c r="AG85" i="20"/>
  <c r="R85" s="1"/>
  <c r="R62"/>
  <c r="AG75" i="22"/>
  <c r="R75" s="1"/>
  <c r="R52"/>
  <c r="L75" i="23"/>
  <c r="L63"/>
  <c r="Q27" i="39" s="1"/>
  <c r="AG74" i="24"/>
  <c r="AG63"/>
  <c r="R51"/>
  <c r="AJ51" s="1"/>
  <c r="AM51" s="1"/>
  <c r="D75"/>
  <c r="D63"/>
  <c r="I28" i="39" s="1"/>
  <c r="L75" i="24"/>
  <c r="L63"/>
  <c r="Q28" i="39" s="1"/>
  <c r="AM32" i="37"/>
  <c r="AM34"/>
  <c r="AM36"/>
  <c r="AM38"/>
  <c r="H86" i="2"/>
  <c r="P86"/>
  <c r="Y86"/>
  <c r="AC86"/>
  <c r="AL86"/>
  <c r="AI86"/>
  <c r="AN77"/>
  <c r="U79"/>
  <c r="U57"/>
  <c r="R80"/>
  <c r="R58"/>
  <c r="U62"/>
  <c r="R85"/>
  <c r="E86" i="3"/>
  <c r="G86"/>
  <c r="I86"/>
  <c r="K86"/>
  <c r="U53"/>
  <c r="AN78"/>
  <c r="AN57"/>
  <c r="U82"/>
  <c r="R83"/>
  <c r="U84"/>
  <c r="AN85"/>
  <c r="G86" i="4"/>
  <c r="K86"/>
  <c r="V86"/>
  <c r="Z86"/>
  <c r="AD86"/>
  <c r="U75"/>
  <c r="R78"/>
  <c r="U79"/>
  <c r="U57"/>
  <c r="U82"/>
  <c r="U84"/>
  <c r="R85"/>
  <c r="Z86" i="5"/>
  <c r="U75"/>
  <c r="U78"/>
  <c r="R79"/>
  <c r="U58"/>
  <c r="R81"/>
  <c r="U82"/>
  <c r="U60"/>
  <c r="R83"/>
  <c r="U84"/>
  <c r="U62"/>
  <c r="R85"/>
  <c r="E86" i="6"/>
  <c r="I86"/>
  <c r="M86"/>
  <c r="Q86"/>
  <c r="T86"/>
  <c r="Z86"/>
  <c r="AD86"/>
  <c r="AH86"/>
  <c r="R52"/>
  <c r="U75"/>
  <c r="U53"/>
  <c r="R55"/>
  <c r="AN82"/>
  <c r="R60"/>
  <c r="D86" i="8"/>
  <c r="H86"/>
  <c r="L86"/>
  <c r="P86"/>
  <c r="T86"/>
  <c r="Y86"/>
  <c r="AC86"/>
  <c r="R76"/>
  <c r="R55"/>
  <c r="U80"/>
  <c r="AN83"/>
  <c r="R61"/>
  <c r="H86" i="9"/>
  <c r="P86"/>
  <c r="S86"/>
  <c r="X86"/>
  <c r="AB86"/>
  <c r="AF86"/>
  <c r="U52"/>
  <c r="R75"/>
  <c r="U76"/>
  <c r="U54"/>
  <c r="R77"/>
  <c r="U78"/>
  <c r="U56"/>
  <c r="R79"/>
  <c r="U80"/>
  <c r="U58"/>
  <c r="R81"/>
  <c r="U82"/>
  <c r="U60"/>
  <c r="R83"/>
  <c r="W85"/>
  <c r="U62"/>
  <c r="P86" i="10"/>
  <c r="AH74"/>
  <c r="AH86" s="1"/>
  <c r="AH63"/>
  <c r="R51"/>
  <c r="AG76"/>
  <c r="R76" s="1"/>
  <c r="R53"/>
  <c r="E80"/>
  <c r="E86" s="1"/>
  <c r="AJ57"/>
  <c r="W83"/>
  <c r="U83" s="1"/>
  <c r="U60"/>
  <c r="Z85"/>
  <c r="U62"/>
  <c r="D63" i="11"/>
  <c r="I15" i="39" s="1"/>
  <c r="X79" i="11"/>
  <c r="U56"/>
  <c r="F80"/>
  <c r="F63"/>
  <c r="K15" i="39" s="1"/>
  <c r="N80" i="11"/>
  <c r="N63"/>
  <c r="S15" i="39" s="1"/>
  <c r="W84" i="11"/>
  <c r="U84" s="1"/>
  <c r="U61"/>
  <c r="AG74" i="12"/>
  <c r="AG63"/>
  <c r="AH75"/>
  <c r="R52"/>
  <c r="D76"/>
  <c r="D63"/>
  <c r="I16" i="39" s="1"/>
  <c r="L76" i="12"/>
  <c r="L63"/>
  <c r="Q16" i="39" s="1"/>
  <c r="X78" i="12"/>
  <c r="U55"/>
  <c r="AK78"/>
  <c r="AN78" s="1"/>
  <c r="AK63"/>
  <c r="X82"/>
  <c r="U59"/>
  <c r="AB86" i="13"/>
  <c r="AF86"/>
  <c r="AK63"/>
  <c r="F75"/>
  <c r="F63"/>
  <c r="K17" i="39" s="1"/>
  <c r="X78" i="13"/>
  <c r="U55"/>
  <c r="X82"/>
  <c r="U59"/>
  <c r="H86" i="14"/>
  <c r="L63"/>
  <c r="Z76"/>
  <c r="U53"/>
  <c r="AG81"/>
  <c r="R81" s="1"/>
  <c r="R58"/>
  <c r="O82"/>
  <c r="O63"/>
  <c r="T18" i="39" s="1"/>
  <c r="E63" i="15"/>
  <c r="J19" i="39" s="1"/>
  <c r="Y86" i="15"/>
  <c r="AC86"/>
  <c r="AH75"/>
  <c r="R52"/>
  <c r="D76"/>
  <c r="D63"/>
  <c r="I19" i="39" s="1"/>
  <c r="L76" i="15"/>
  <c r="L63"/>
  <c r="Q19" i="39" s="1"/>
  <c r="O77" i="15"/>
  <c r="O63"/>
  <c r="T19" i="39" s="1"/>
  <c r="AF77" i="15"/>
  <c r="AF63"/>
  <c r="F78"/>
  <c r="F63"/>
  <c r="K19" i="39" s="1"/>
  <c r="AH83" i="15"/>
  <c r="R60"/>
  <c r="F86" i="16"/>
  <c r="J86"/>
  <c r="N86"/>
  <c r="X76"/>
  <c r="U53"/>
  <c r="AK76"/>
  <c r="AN76" s="1"/>
  <c r="AK63"/>
  <c r="AN63" s="1"/>
  <c r="G20" i="39" s="1"/>
  <c r="W80" i="16"/>
  <c r="U57"/>
  <c r="X83"/>
  <c r="U60"/>
  <c r="T77" i="17"/>
  <c r="T63"/>
  <c r="Y21" i="39" s="1"/>
  <c r="AG77" i="17"/>
  <c r="R77" s="1"/>
  <c r="R54"/>
  <c r="O78"/>
  <c r="O63"/>
  <c r="T21" i="39" s="1"/>
  <c r="H86" i="19"/>
  <c r="L63"/>
  <c r="Q23" i="39" s="1"/>
  <c r="X84" i="19"/>
  <c r="U61"/>
  <c r="AK75" i="20"/>
  <c r="AN75" s="1"/>
  <c r="AK63"/>
  <c r="R53"/>
  <c r="X79"/>
  <c r="U56"/>
  <c r="Z82"/>
  <c r="U59"/>
  <c r="X82" i="21"/>
  <c r="U59"/>
  <c r="W84"/>
  <c r="U84" s="1"/>
  <c r="U61"/>
  <c r="AG78" i="10"/>
  <c r="R55"/>
  <c r="AK79"/>
  <c r="AK63"/>
  <c r="AG82"/>
  <c r="R82" s="1"/>
  <c r="R59"/>
  <c r="AG78" i="11"/>
  <c r="R78" s="1"/>
  <c r="R55"/>
  <c r="AL78"/>
  <c r="AL63"/>
  <c r="AN63" s="1"/>
  <c r="G15" i="39" s="1"/>
  <c r="AG83" i="11"/>
  <c r="R60"/>
  <c r="E75" i="12"/>
  <c r="E63"/>
  <c r="J16" i="39" s="1"/>
  <c r="Z77" i="12"/>
  <c r="U54"/>
  <c r="Z81"/>
  <c r="U58"/>
  <c r="Z85"/>
  <c r="U62"/>
  <c r="S74" i="13"/>
  <c r="S86" s="1"/>
  <c r="S63"/>
  <c r="X17" i="39" s="1"/>
  <c r="Z77" i="13"/>
  <c r="U54"/>
  <c r="AH81"/>
  <c r="R58"/>
  <c r="Z85"/>
  <c r="U62"/>
  <c r="X74" i="14"/>
  <c r="U51"/>
  <c r="F75"/>
  <c r="F63"/>
  <c r="K18" i="39" s="1"/>
  <c r="AI75" i="14"/>
  <c r="AI63"/>
  <c r="AA18" i="39" s="1"/>
  <c r="X79" i="14"/>
  <c r="U56"/>
  <c r="W85"/>
  <c r="U85" s="1"/>
  <c r="U62"/>
  <c r="W82" i="15"/>
  <c r="U82" s="1"/>
  <c r="U59"/>
  <c r="D76" i="16"/>
  <c r="AJ53"/>
  <c r="AH79"/>
  <c r="AH86" s="1"/>
  <c r="R56"/>
  <c r="Z82"/>
  <c r="U59"/>
  <c r="AH76" i="17"/>
  <c r="R53"/>
  <c r="AH85"/>
  <c r="R62"/>
  <c r="AH74" i="18"/>
  <c r="AH63"/>
  <c r="Z81"/>
  <c r="U58"/>
  <c r="T82"/>
  <c r="T63"/>
  <c r="Y22" i="39" s="1"/>
  <c r="Z85" i="18"/>
  <c r="U62"/>
  <c r="AG76" i="19"/>
  <c r="R76" s="1"/>
  <c r="R53"/>
  <c r="D84"/>
  <c r="AJ61"/>
  <c r="G75" i="20"/>
  <c r="G63"/>
  <c r="L24" i="39" s="1"/>
  <c r="T75" i="20"/>
  <c r="T63"/>
  <c r="Y24" i="39" s="1"/>
  <c r="W78" i="20"/>
  <c r="U55"/>
  <c r="F75" i="21"/>
  <c r="F63"/>
  <c r="K25" i="39" s="1"/>
  <c r="AI75" i="21"/>
  <c r="AI63"/>
  <c r="AA25" i="39" s="1"/>
  <c r="E76" i="21"/>
  <c r="E63"/>
  <c r="J25" i="39" s="1"/>
  <c r="W76" i="21"/>
  <c r="U76" s="1"/>
  <c r="U53"/>
  <c r="T81"/>
  <c r="T63"/>
  <c r="Y25" i="39" s="1"/>
  <c r="AG81" i="21"/>
  <c r="R58"/>
  <c r="AG63"/>
  <c r="O82"/>
  <c r="O63"/>
  <c r="T25" i="39" s="1"/>
  <c r="Z85" i="22"/>
  <c r="U62"/>
  <c r="AH85"/>
  <c r="R62"/>
  <c r="Z83" i="28"/>
  <c r="U60"/>
  <c r="AH83"/>
  <c r="R60"/>
  <c r="AM37" i="37"/>
  <c r="AM39"/>
  <c r="J86" i="2"/>
  <c r="N63"/>
  <c r="S6" i="39" s="1"/>
  <c r="AA86" i="2"/>
  <c r="AE86"/>
  <c r="AH63"/>
  <c r="U52"/>
  <c r="R75"/>
  <c r="AN53"/>
  <c r="R79"/>
  <c r="AN81"/>
  <c r="U60"/>
  <c r="AN84"/>
  <c r="F86" i="3"/>
  <c r="H86"/>
  <c r="J86"/>
  <c r="M63"/>
  <c r="R7" i="39" s="1"/>
  <c r="O63" i="3"/>
  <c r="T7" i="39" s="1"/>
  <c r="Q63" i="3"/>
  <c r="W63"/>
  <c r="Y63"/>
  <c r="AA63"/>
  <c r="AC63"/>
  <c r="AE63"/>
  <c r="AG63"/>
  <c r="AI63"/>
  <c r="AA7" i="39" s="1"/>
  <c r="AJ52" i="3"/>
  <c r="AN52"/>
  <c r="AJ54"/>
  <c r="R79"/>
  <c r="AJ58"/>
  <c r="U59"/>
  <c r="I86" i="4"/>
  <c r="M63"/>
  <c r="Q86"/>
  <c r="X86"/>
  <c r="AB86"/>
  <c r="AI86"/>
  <c r="AJ55"/>
  <c r="I86" i="5"/>
  <c r="M86"/>
  <c r="Q86"/>
  <c r="AA86"/>
  <c r="AE86"/>
  <c r="AI86"/>
  <c r="R75"/>
  <c r="G86" i="6"/>
  <c r="K86"/>
  <c r="O86"/>
  <c r="S86"/>
  <c r="X86"/>
  <c r="AB86"/>
  <c r="AF86"/>
  <c r="F86" i="8"/>
  <c r="J86"/>
  <c r="N86"/>
  <c r="AA86"/>
  <c r="AE86"/>
  <c r="AK86"/>
  <c r="AN86" s="1"/>
  <c r="J86" i="9"/>
  <c r="N86"/>
  <c r="V86"/>
  <c r="Z86"/>
  <c r="AD86"/>
  <c r="AL86"/>
  <c r="X74" i="10"/>
  <c r="X86" s="1"/>
  <c r="U51"/>
  <c r="AB86"/>
  <c r="AF86"/>
  <c r="AL86"/>
  <c r="O75"/>
  <c r="O63"/>
  <c r="T14" i="39" s="1"/>
  <c r="Z77" i="10"/>
  <c r="U54"/>
  <c r="L78"/>
  <c r="L63"/>
  <c r="Q14" i="39" s="1"/>
  <c r="W81" i="10"/>
  <c r="U58"/>
  <c r="AG84"/>
  <c r="R84" s="1"/>
  <c r="R61"/>
  <c r="AJ61" s="1"/>
  <c r="AH76" i="11"/>
  <c r="R53"/>
  <c r="W82"/>
  <c r="U82" s="1"/>
  <c r="U59"/>
  <c r="AI74" i="12"/>
  <c r="AI86" s="1"/>
  <c r="AI63"/>
  <c r="AA16" i="39" s="1"/>
  <c r="F77" i="12"/>
  <c r="F63"/>
  <c r="K16" i="39" s="1"/>
  <c r="R54" i="12"/>
  <c r="R63" s="1"/>
  <c r="W16" i="39" s="1"/>
  <c r="X80" i="12"/>
  <c r="U57"/>
  <c r="R58"/>
  <c r="X84"/>
  <c r="U61"/>
  <c r="R62"/>
  <c r="K74" i="13"/>
  <c r="K86" s="1"/>
  <c r="K63"/>
  <c r="P17" i="39" s="1"/>
  <c r="X76" i="13"/>
  <c r="U53"/>
  <c r="R54"/>
  <c r="R63" s="1"/>
  <c r="W17" i="39" s="1"/>
  <c r="W80" i="13"/>
  <c r="U57"/>
  <c r="E81"/>
  <c r="E63"/>
  <c r="J17" i="39" s="1"/>
  <c r="X84" i="13"/>
  <c r="U61"/>
  <c r="R62"/>
  <c r="AG83" i="14"/>
  <c r="R83" s="1"/>
  <c r="R60"/>
  <c r="M86" i="15"/>
  <c r="AK74"/>
  <c r="AK63"/>
  <c r="AH79"/>
  <c r="R56"/>
  <c r="W78" i="16"/>
  <c r="U55"/>
  <c r="R59"/>
  <c r="X85"/>
  <c r="U62"/>
  <c r="E76" i="17"/>
  <c r="E63"/>
  <c r="J21" i="39" s="1"/>
  <c r="AG81" i="17"/>
  <c r="R81" s="1"/>
  <c r="R58"/>
  <c r="AH77" i="18"/>
  <c r="R54"/>
  <c r="O79"/>
  <c r="O63"/>
  <c r="T22" i="39" s="1"/>
  <c r="AK79" i="18"/>
  <c r="AN79" s="1"/>
  <c r="AK63"/>
  <c r="AN63" s="1"/>
  <c r="G22" i="39" s="1"/>
  <c r="R58" i="18"/>
  <c r="R62"/>
  <c r="T63" i="19"/>
  <c r="Y23" i="39" s="1"/>
  <c r="AG63" i="19"/>
  <c r="W75"/>
  <c r="U75" s="1"/>
  <c r="U52"/>
  <c r="AG79"/>
  <c r="R56"/>
  <c r="AK80"/>
  <c r="AN80" s="1"/>
  <c r="AK63"/>
  <c r="AN63" s="1"/>
  <c r="G23" i="39" s="1"/>
  <c r="J86" i="20"/>
  <c r="V86"/>
  <c r="Z86"/>
  <c r="AD86"/>
  <c r="AH74"/>
  <c r="AH86" s="1"/>
  <c r="R51"/>
  <c r="AG80"/>
  <c r="R80" s="1"/>
  <c r="R57"/>
  <c r="AJ57" s="1"/>
  <c r="I86" i="21"/>
  <c r="M63"/>
  <c r="R25" i="39" s="1"/>
  <c r="AH78" i="22"/>
  <c r="R55"/>
  <c r="AG81"/>
  <c r="R81" s="1"/>
  <c r="R58"/>
  <c r="Z76" i="25"/>
  <c r="U53"/>
  <c r="AH76"/>
  <c r="R53"/>
  <c r="D82"/>
  <c r="G86" i="10"/>
  <c r="K86"/>
  <c r="N86"/>
  <c r="V86"/>
  <c r="Z86"/>
  <c r="AD86"/>
  <c r="AI86"/>
  <c r="J86" i="11"/>
  <c r="X86"/>
  <c r="AB86"/>
  <c r="AF86"/>
  <c r="AL86"/>
  <c r="AN77"/>
  <c r="I86" i="12"/>
  <c r="M86"/>
  <c r="Q86"/>
  <c r="T86"/>
  <c r="Y86"/>
  <c r="AC86"/>
  <c r="AF86"/>
  <c r="AH86"/>
  <c r="AL86"/>
  <c r="J86" i="13"/>
  <c r="M86"/>
  <c r="P86"/>
  <c r="V86"/>
  <c r="Z86"/>
  <c r="AD86"/>
  <c r="AH86"/>
  <c r="J86" i="14"/>
  <c r="N86"/>
  <c r="V86"/>
  <c r="Z86"/>
  <c r="AD86"/>
  <c r="AI86"/>
  <c r="G86" i="15"/>
  <c r="K86"/>
  <c r="S86"/>
  <c r="AA86"/>
  <c r="AE86"/>
  <c r="AI86"/>
  <c r="D86" i="16"/>
  <c r="H86"/>
  <c r="L86"/>
  <c r="P86"/>
  <c r="T86"/>
  <c r="X86"/>
  <c r="AB86"/>
  <c r="AF86"/>
  <c r="I86" i="17"/>
  <c r="V86"/>
  <c r="Z86"/>
  <c r="AD86"/>
  <c r="AH86"/>
  <c r="G86" i="18"/>
  <c r="K86"/>
  <c r="AI86"/>
  <c r="AN81"/>
  <c r="R83"/>
  <c r="AN85"/>
  <c r="F63" i="19"/>
  <c r="K23" i="39" s="1"/>
  <c r="J86" i="19"/>
  <c r="N86"/>
  <c r="R51"/>
  <c r="AH63"/>
  <c r="R75"/>
  <c r="U76"/>
  <c r="R77"/>
  <c r="AN78"/>
  <c r="R81"/>
  <c r="AG82"/>
  <c r="R82" s="1"/>
  <c r="R59"/>
  <c r="M63" i="20"/>
  <c r="R24" i="39" s="1"/>
  <c r="Q63" i="20"/>
  <c r="S86"/>
  <c r="X86"/>
  <c r="AB86"/>
  <c r="AF86"/>
  <c r="D76"/>
  <c r="AJ53"/>
  <c r="W77"/>
  <c r="U54"/>
  <c r="AG78"/>
  <c r="R78" s="1"/>
  <c r="R55"/>
  <c r="G86" i="21"/>
  <c r="K86"/>
  <c r="Y86"/>
  <c r="AC86"/>
  <c r="AF86"/>
  <c r="AG77"/>
  <c r="R54"/>
  <c r="AN78"/>
  <c r="W80"/>
  <c r="U80" s="1"/>
  <c r="U57"/>
  <c r="AG85"/>
  <c r="R62"/>
  <c r="G86" i="22"/>
  <c r="K86"/>
  <c r="O86"/>
  <c r="T86"/>
  <c r="Y86"/>
  <c r="AC86"/>
  <c r="AG74"/>
  <c r="R51"/>
  <c r="AL86"/>
  <c r="D77"/>
  <c r="AG77"/>
  <c r="R77" s="1"/>
  <c r="R54"/>
  <c r="AJ54" s="1"/>
  <c r="D83"/>
  <c r="AJ83" s="1"/>
  <c r="P86" i="23"/>
  <c r="AI74" i="24"/>
  <c r="AI86" s="1"/>
  <c r="AI63"/>
  <c r="AA28" i="39" s="1"/>
  <c r="Z78" i="24"/>
  <c r="U55"/>
  <c r="AG83"/>
  <c r="R60"/>
  <c r="AG80" i="25"/>
  <c r="R80" s="1"/>
  <c r="R57"/>
  <c r="AG74" i="28"/>
  <c r="AG63"/>
  <c r="R51"/>
  <c r="D86" i="10"/>
  <c r="H86"/>
  <c r="S86"/>
  <c r="AA86"/>
  <c r="AE86"/>
  <c r="AN76"/>
  <c r="R77"/>
  <c r="U79"/>
  <c r="AN80"/>
  <c r="R85"/>
  <c r="G86" i="11"/>
  <c r="K86"/>
  <c r="N86"/>
  <c r="V86"/>
  <c r="Y86"/>
  <c r="AC86"/>
  <c r="AI86"/>
  <c r="R77"/>
  <c r="AN78"/>
  <c r="AN85"/>
  <c r="J86" i="12"/>
  <c r="N86"/>
  <c r="V86"/>
  <c r="Z86"/>
  <c r="AD86"/>
  <c r="R75"/>
  <c r="AN76"/>
  <c r="R77"/>
  <c r="U78"/>
  <c r="R79"/>
  <c r="U80"/>
  <c r="R81"/>
  <c r="U82"/>
  <c r="U84"/>
  <c r="R85"/>
  <c r="G86" i="13"/>
  <c r="AA86"/>
  <c r="AE86"/>
  <c r="AI86"/>
  <c r="R75"/>
  <c r="U76"/>
  <c r="R77"/>
  <c r="R79"/>
  <c r="R81"/>
  <c r="U82"/>
  <c r="U84"/>
  <c r="R85"/>
  <c r="G86" i="14"/>
  <c r="K86"/>
  <c r="S86"/>
  <c r="AA86"/>
  <c r="AE86"/>
  <c r="R76"/>
  <c r="U77"/>
  <c r="U55"/>
  <c r="R78"/>
  <c r="AN81"/>
  <c r="AN83"/>
  <c r="H86" i="15"/>
  <c r="P86"/>
  <c r="AB86"/>
  <c r="AN76"/>
  <c r="AN80"/>
  <c r="AN84"/>
  <c r="E86" i="16"/>
  <c r="I86"/>
  <c r="M86"/>
  <c r="Q86"/>
  <c r="Y86"/>
  <c r="AC86"/>
  <c r="AK86"/>
  <c r="U76"/>
  <c r="R77"/>
  <c r="R79"/>
  <c r="R82"/>
  <c r="U85"/>
  <c r="AI86" i="17"/>
  <c r="R76"/>
  <c r="R80"/>
  <c r="AN81"/>
  <c r="M86" i="18"/>
  <c r="Q86"/>
  <c r="V86"/>
  <c r="Z86"/>
  <c r="AD86"/>
  <c r="AN78"/>
  <c r="R81"/>
  <c r="U84"/>
  <c r="R85"/>
  <c r="P86" i="19"/>
  <c r="X86"/>
  <c r="AB86"/>
  <c r="AF86"/>
  <c r="AH86"/>
  <c r="AN76"/>
  <c r="R78"/>
  <c r="I86" i="20"/>
  <c r="N86"/>
  <c r="Q86"/>
  <c r="R76"/>
  <c r="U81"/>
  <c r="AN85"/>
  <c r="H86" i="22"/>
  <c r="L86"/>
  <c r="P86"/>
  <c r="W76"/>
  <c r="W86" s="1"/>
  <c r="U53"/>
  <c r="AG79"/>
  <c r="R79" s="1"/>
  <c r="R56"/>
  <c r="D84"/>
  <c r="D86" s="1"/>
  <c r="H86" i="23"/>
  <c r="AG76"/>
  <c r="R76" s="1"/>
  <c r="R53"/>
  <c r="O77"/>
  <c r="O63"/>
  <c r="T27" i="39" s="1"/>
  <c r="T75" i="24"/>
  <c r="T63"/>
  <c r="Y28" i="39" s="1"/>
  <c r="AG75" i="24"/>
  <c r="R75" s="1"/>
  <c r="R52"/>
  <c r="F77"/>
  <c r="F63"/>
  <c r="K28" i="39" s="1"/>
  <c r="Z82" i="24"/>
  <c r="U59"/>
  <c r="AG77" i="25"/>
  <c r="R77" s="1"/>
  <c r="R54"/>
  <c r="W79"/>
  <c r="U79" s="1"/>
  <c r="U56"/>
  <c r="V84" i="26"/>
  <c r="V63"/>
  <c r="AB30" i="39" s="1"/>
  <c r="AH84" i="26"/>
  <c r="R61"/>
  <c r="N74" i="27"/>
  <c r="N86" s="1"/>
  <c r="N63"/>
  <c r="S31" i="39" s="1"/>
  <c r="AG75" i="27"/>
  <c r="R75" s="1"/>
  <c r="R52"/>
  <c r="AG82"/>
  <c r="R82" s="1"/>
  <c r="R59"/>
  <c r="D75" i="29"/>
  <c r="D63"/>
  <c r="I33" i="39" s="1"/>
  <c r="L75" i="29"/>
  <c r="L63"/>
  <c r="Q33" i="39" s="1"/>
  <c r="AG77" i="33"/>
  <c r="R54"/>
  <c r="AG63"/>
  <c r="E82"/>
  <c r="E63"/>
  <c r="J37" i="39" s="1"/>
  <c r="W85" i="33"/>
  <c r="U85" s="1"/>
  <c r="U62"/>
  <c r="AI85"/>
  <c r="AI63"/>
  <c r="AA37" i="39" s="1"/>
  <c r="J86" i="10"/>
  <c r="N63"/>
  <c r="S14" i="39" s="1"/>
  <c r="Q86" i="10"/>
  <c r="Y86"/>
  <c r="AC86"/>
  <c r="AG63"/>
  <c r="AJ54"/>
  <c r="AJ62"/>
  <c r="I86" i="11"/>
  <c r="M86"/>
  <c r="AA86"/>
  <c r="AE86"/>
  <c r="AH86"/>
  <c r="H86" i="12"/>
  <c r="P86"/>
  <c r="X86"/>
  <c r="AB86"/>
  <c r="AF63"/>
  <c r="AH63"/>
  <c r="I86" i="13"/>
  <c r="P63"/>
  <c r="R82"/>
  <c r="E86" i="14"/>
  <c r="I86"/>
  <c r="M86"/>
  <c r="Y86"/>
  <c r="AC86"/>
  <c r="AG63"/>
  <c r="AL86"/>
  <c r="J86" i="15"/>
  <c r="N86"/>
  <c r="V86"/>
  <c r="Z86"/>
  <c r="AD86"/>
  <c r="AH86"/>
  <c r="AL63"/>
  <c r="G86" i="16"/>
  <c r="K86"/>
  <c r="O86"/>
  <c r="S86"/>
  <c r="AA86"/>
  <c r="AE86"/>
  <c r="AI86"/>
  <c r="AL86"/>
  <c r="AJ59"/>
  <c r="U82"/>
  <c r="R83"/>
  <c r="M86" i="17"/>
  <c r="Q86"/>
  <c r="AL86"/>
  <c r="R82"/>
  <c r="AN84"/>
  <c r="S86" i="18"/>
  <c r="X86"/>
  <c r="AB86"/>
  <c r="AF86"/>
  <c r="AL86"/>
  <c r="U59"/>
  <c r="U61"/>
  <c r="V86" i="19"/>
  <c r="Z86"/>
  <c r="AD86"/>
  <c r="AI86"/>
  <c r="AJ54"/>
  <c r="R55"/>
  <c r="R80"/>
  <c r="AN82"/>
  <c r="R60"/>
  <c r="R84"/>
  <c r="K86" i="20"/>
  <c r="S63"/>
  <c r="X24" i="39" s="1"/>
  <c r="W74" i="20"/>
  <c r="U51"/>
  <c r="AA86"/>
  <c r="AE86"/>
  <c r="AI86"/>
  <c r="D75"/>
  <c r="D63"/>
  <c r="I24" i="39" s="1"/>
  <c r="L75" i="20"/>
  <c r="L63"/>
  <c r="Q24" i="39" s="1"/>
  <c r="U52" i="20"/>
  <c r="AG75"/>
  <c r="R75" s="1"/>
  <c r="R52"/>
  <c r="AJ52" s="1"/>
  <c r="AJ55"/>
  <c r="AM55" s="1"/>
  <c r="U58"/>
  <c r="AG81"/>
  <c r="R81" s="1"/>
  <c r="R58"/>
  <c r="S86" i="21"/>
  <c r="X86"/>
  <c r="AB86"/>
  <c r="AF63"/>
  <c r="AH74"/>
  <c r="AH86" s="1"/>
  <c r="R51"/>
  <c r="AJ51" s="1"/>
  <c r="AM51" s="1"/>
  <c r="AH63"/>
  <c r="AL86"/>
  <c r="AK75"/>
  <c r="AK63"/>
  <c r="AN63" s="1"/>
  <c r="G25" i="39" s="1"/>
  <c r="S86" i="22"/>
  <c r="X86"/>
  <c r="AB86"/>
  <c r="AF86"/>
  <c r="AK86"/>
  <c r="AN86" s="1"/>
  <c r="AN77"/>
  <c r="W78"/>
  <c r="U78" s="1"/>
  <c r="U55"/>
  <c r="Z80"/>
  <c r="Z86" s="1"/>
  <c r="U57"/>
  <c r="AG63" i="23"/>
  <c r="AG84"/>
  <c r="R61"/>
  <c r="V86" i="24"/>
  <c r="Z74"/>
  <c r="Z86" s="1"/>
  <c r="U51"/>
  <c r="AD86"/>
  <c r="AG79"/>
  <c r="R56"/>
  <c r="Y86" i="25"/>
  <c r="AC86"/>
  <c r="AG74"/>
  <c r="R51"/>
  <c r="AL86"/>
  <c r="Z78"/>
  <c r="U55"/>
  <c r="W81"/>
  <c r="U58"/>
  <c r="Z83"/>
  <c r="U60"/>
  <c r="W85"/>
  <c r="U85" s="1"/>
  <c r="U62"/>
  <c r="AH79" i="28"/>
  <c r="R56"/>
  <c r="R76" i="21"/>
  <c r="R80"/>
  <c r="R84"/>
  <c r="J86" i="22"/>
  <c r="N86"/>
  <c r="AA86"/>
  <c r="AE86"/>
  <c r="AI86"/>
  <c r="AN75"/>
  <c r="U77"/>
  <c r="R78"/>
  <c r="AN79"/>
  <c r="R80"/>
  <c r="U84"/>
  <c r="R85"/>
  <c r="G86" i="23"/>
  <c r="K86"/>
  <c r="S86"/>
  <c r="X86"/>
  <c r="AB86"/>
  <c r="AF86"/>
  <c r="AH86"/>
  <c r="AL86"/>
  <c r="R75"/>
  <c r="AN76"/>
  <c r="AN77"/>
  <c r="U78"/>
  <c r="R82"/>
  <c r="R83"/>
  <c r="AN84"/>
  <c r="AN85"/>
  <c r="J86" i="24"/>
  <c r="N86"/>
  <c r="Y86"/>
  <c r="AC86"/>
  <c r="AL86"/>
  <c r="R78"/>
  <c r="R82"/>
  <c r="AN84"/>
  <c r="D86" i="25"/>
  <c r="H86"/>
  <c r="L86"/>
  <c r="P86"/>
  <c r="T86"/>
  <c r="X86"/>
  <c r="AB86"/>
  <c r="AF86"/>
  <c r="AK86"/>
  <c r="U75"/>
  <c r="R76"/>
  <c r="AN77"/>
  <c r="R78"/>
  <c r="U82"/>
  <c r="R83"/>
  <c r="E77" i="27"/>
  <c r="W83"/>
  <c r="U60"/>
  <c r="AG75" i="29"/>
  <c r="R75" s="1"/>
  <c r="R52"/>
  <c r="AL75"/>
  <c r="AL63"/>
  <c r="O76"/>
  <c r="O63"/>
  <c r="T33" i="39" s="1"/>
  <c r="Z78" i="29"/>
  <c r="U55"/>
  <c r="Z82"/>
  <c r="U59"/>
  <c r="S74" i="30"/>
  <c r="S86" s="1"/>
  <c r="S63"/>
  <c r="X34" i="39" s="1"/>
  <c r="AH78" i="31"/>
  <c r="R55"/>
  <c r="AG81"/>
  <c r="R58"/>
  <c r="AF74" i="32"/>
  <c r="AF86" s="1"/>
  <c r="AF63"/>
  <c r="X81"/>
  <c r="U58"/>
  <c r="AJ57" i="22"/>
  <c r="AJ59"/>
  <c r="U60"/>
  <c r="U61"/>
  <c r="E86" i="23"/>
  <c r="I86"/>
  <c r="M86"/>
  <c r="Q86"/>
  <c r="V86"/>
  <c r="Z86"/>
  <c r="AD86"/>
  <c r="AI86"/>
  <c r="R59"/>
  <c r="H86" i="24"/>
  <c r="P86"/>
  <c r="S86"/>
  <c r="AA86"/>
  <c r="AE86"/>
  <c r="AH63"/>
  <c r="AK63"/>
  <c r="U57"/>
  <c r="F86" i="25"/>
  <c r="J86"/>
  <c r="N86"/>
  <c r="V86"/>
  <c r="Z86"/>
  <c r="AD86"/>
  <c r="AH86"/>
  <c r="AJ55"/>
  <c r="U59"/>
  <c r="AG84"/>
  <c r="R84" s="1"/>
  <c r="R61"/>
  <c r="AJ61" s="1"/>
  <c r="T78" i="26"/>
  <c r="T63"/>
  <c r="Y30" i="39" s="1"/>
  <c r="AG78" i="26"/>
  <c r="R78" s="1"/>
  <c r="R55"/>
  <c r="O79"/>
  <c r="O63"/>
  <c r="T30" i="39" s="1"/>
  <c r="E75" i="27"/>
  <c r="E63"/>
  <c r="J31" i="39" s="1"/>
  <c r="M75" i="27"/>
  <c r="M63"/>
  <c r="R31" i="39" s="1"/>
  <c r="AG79" i="27"/>
  <c r="R79" s="1"/>
  <c r="R56"/>
  <c r="F81"/>
  <c r="F63"/>
  <c r="K31" i="39" s="1"/>
  <c r="V86" i="28"/>
  <c r="Z86"/>
  <c r="AD86"/>
  <c r="AG77" i="29"/>
  <c r="R77" s="1"/>
  <c r="R54"/>
  <c r="Z80"/>
  <c r="U57"/>
  <c r="W78" i="30"/>
  <c r="U55"/>
  <c r="AH75" i="37"/>
  <c r="R52"/>
  <c r="D76"/>
  <c r="D63"/>
  <c r="I41" i="39" s="1"/>
  <c r="L76" i="37"/>
  <c r="L63"/>
  <c r="Q41" i="39" s="1"/>
  <c r="O77" i="37"/>
  <c r="O63"/>
  <c r="T41" i="39" s="1"/>
  <c r="AK77" i="37"/>
  <c r="AK63"/>
  <c r="F78"/>
  <c r="F63"/>
  <c r="K41" i="39" s="1"/>
  <c r="N78" i="37"/>
  <c r="N63"/>
  <c r="S41" i="39" s="1"/>
  <c r="AH83" i="37"/>
  <c r="R60"/>
  <c r="AF77" i="7"/>
  <c r="AF63"/>
  <c r="AB77"/>
  <c r="AB63"/>
  <c r="X77"/>
  <c r="X86" s="1"/>
  <c r="X63"/>
  <c r="S77"/>
  <c r="S63"/>
  <c r="X11" i="39" s="1"/>
  <c r="N77" i="7"/>
  <c r="N63"/>
  <c r="S11" i="39" s="1"/>
  <c r="J77" i="7"/>
  <c r="J63"/>
  <c r="F77"/>
  <c r="F63"/>
  <c r="K11" i="39" s="1"/>
  <c r="AN81" i="19"/>
  <c r="U82"/>
  <c r="U84"/>
  <c r="H86" i="20"/>
  <c r="P86"/>
  <c r="Y86"/>
  <c r="AC86"/>
  <c r="AL86"/>
  <c r="U76"/>
  <c r="R77"/>
  <c r="U79"/>
  <c r="U85"/>
  <c r="J86" i="21"/>
  <c r="N86"/>
  <c r="AA86"/>
  <c r="AE86"/>
  <c r="AI86"/>
  <c r="AN76"/>
  <c r="AN80"/>
  <c r="AN84"/>
  <c r="E86" i="22"/>
  <c r="I86"/>
  <c r="M86"/>
  <c r="Q86"/>
  <c r="V86"/>
  <c r="AD86"/>
  <c r="AH86"/>
  <c r="AJ52"/>
  <c r="U75"/>
  <c r="R76"/>
  <c r="AN80"/>
  <c r="R82"/>
  <c r="R60"/>
  <c r="AJ60" s="1"/>
  <c r="AM60" s="1"/>
  <c r="R61"/>
  <c r="AJ61" s="1"/>
  <c r="AN85"/>
  <c r="F63" i="23"/>
  <c r="K27" i="39" s="1"/>
  <c r="J86" i="23"/>
  <c r="N86"/>
  <c r="R51"/>
  <c r="AJ51" s="1"/>
  <c r="AM51" s="1"/>
  <c r="AH63"/>
  <c r="AN75"/>
  <c r="R81"/>
  <c r="AN82"/>
  <c r="AN83"/>
  <c r="U84"/>
  <c r="E63" i="24"/>
  <c r="J28" i="39" s="1"/>
  <c r="I86" i="24"/>
  <c r="M63"/>
  <c r="R28" i="39" s="1"/>
  <c r="Q86" i="24"/>
  <c r="X86"/>
  <c r="AB86"/>
  <c r="AF86"/>
  <c r="AH86"/>
  <c r="AL63"/>
  <c r="AN78"/>
  <c r="AN82"/>
  <c r="G86" i="25"/>
  <c r="K86"/>
  <c r="O86"/>
  <c r="S86"/>
  <c r="AA86"/>
  <c r="AE86"/>
  <c r="AI86"/>
  <c r="AN76"/>
  <c r="AN55"/>
  <c r="R79"/>
  <c r="R81"/>
  <c r="R59"/>
  <c r="AJ59" s="1"/>
  <c r="I86" i="26"/>
  <c r="X86"/>
  <c r="AB86"/>
  <c r="AF86"/>
  <c r="AK63"/>
  <c r="F75"/>
  <c r="F63"/>
  <c r="K30" i="39" s="1"/>
  <c r="W76" i="26"/>
  <c r="U76" s="1"/>
  <c r="W63"/>
  <c r="D78"/>
  <c r="D63"/>
  <c r="I30" i="39" s="1"/>
  <c r="L78" i="26"/>
  <c r="L63"/>
  <c r="Q30" i="39" s="1"/>
  <c r="G86" i="27"/>
  <c r="K86"/>
  <c r="W74"/>
  <c r="U51"/>
  <c r="AA86"/>
  <c r="AE86"/>
  <c r="AI86"/>
  <c r="AG77"/>
  <c r="R77" s="1"/>
  <c r="R54"/>
  <c r="AJ54" s="1"/>
  <c r="AG84"/>
  <c r="R84" s="1"/>
  <c r="R61"/>
  <c r="M63" i="28"/>
  <c r="R32" i="39" s="1"/>
  <c r="AI74" i="28"/>
  <c r="AI86" s="1"/>
  <c r="AI63"/>
  <c r="AA32" i="39" s="1"/>
  <c r="Y86" i="29"/>
  <c r="AC86"/>
  <c r="AG63"/>
  <c r="E77"/>
  <c r="E86" s="1"/>
  <c r="AJ54"/>
  <c r="R57"/>
  <c r="F75" i="30"/>
  <c r="F63"/>
  <c r="K34" i="39" s="1"/>
  <c r="R52" i="30"/>
  <c r="W75" i="34"/>
  <c r="U75" s="1"/>
  <c r="U52"/>
  <c r="AI75"/>
  <c r="AI63"/>
  <c r="AA38" i="39" s="1"/>
  <c r="AG79" i="34"/>
  <c r="R79" s="1"/>
  <c r="R56"/>
  <c r="AG63"/>
  <c r="D83"/>
  <c r="AJ60"/>
  <c r="J86" i="26"/>
  <c r="Y86"/>
  <c r="AC86"/>
  <c r="AL86"/>
  <c r="R75"/>
  <c r="T63" i="27"/>
  <c r="Y31" i="39" s="1"/>
  <c r="X86" i="27"/>
  <c r="AB86"/>
  <c r="AF86"/>
  <c r="AK63"/>
  <c r="R76"/>
  <c r="AN78"/>
  <c r="R80"/>
  <c r="I86" i="28"/>
  <c r="AH63"/>
  <c r="AK63"/>
  <c r="R52"/>
  <c r="U75"/>
  <c r="U53"/>
  <c r="R76"/>
  <c r="U77"/>
  <c r="U55"/>
  <c r="R78"/>
  <c r="U57"/>
  <c r="R80"/>
  <c r="AN58"/>
  <c r="U59"/>
  <c r="R82"/>
  <c r="U83"/>
  <c r="U61"/>
  <c r="R84"/>
  <c r="F63" i="29"/>
  <c r="K33" i="39" s="1"/>
  <c r="J86" i="29"/>
  <c r="N86"/>
  <c r="R51"/>
  <c r="AJ51" s="1"/>
  <c r="AM51" s="1"/>
  <c r="V86"/>
  <c r="Z86"/>
  <c r="AD86"/>
  <c r="AI86"/>
  <c r="R76"/>
  <c r="AJ55"/>
  <c r="U78"/>
  <c r="U56"/>
  <c r="R79"/>
  <c r="U80"/>
  <c r="U58"/>
  <c r="R81"/>
  <c r="U60"/>
  <c r="R83"/>
  <c r="U85"/>
  <c r="I86" i="30"/>
  <c r="M86"/>
  <c r="Q86"/>
  <c r="T63"/>
  <c r="Y34" i="39" s="1"/>
  <c r="Y86" i="30"/>
  <c r="AC86"/>
  <c r="AL86"/>
  <c r="U75"/>
  <c r="AG77"/>
  <c r="R77" s="1"/>
  <c r="R54"/>
  <c r="X82"/>
  <c r="X86" s="1"/>
  <c r="U59"/>
  <c r="AB86" i="31"/>
  <c r="AF86"/>
  <c r="AK63"/>
  <c r="W77"/>
  <c r="U54"/>
  <c r="AG85"/>
  <c r="R62"/>
  <c r="G86" i="32"/>
  <c r="K86"/>
  <c r="O86"/>
  <c r="D81"/>
  <c r="AJ58"/>
  <c r="W85"/>
  <c r="U85" s="1"/>
  <c r="U62"/>
  <c r="Q86" i="33"/>
  <c r="Y86"/>
  <c r="AC86"/>
  <c r="Z76"/>
  <c r="U53"/>
  <c r="D77"/>
  <c r="D63"/>
  <c r="I37" i="39" s="1"/>
  <c r="L77" i="33"/>
  <c r="L63"/>
  <c r="Q37" i="39" s="1"/>
  <c r="AG80" i="33"/>
  <c r="R57"/>
  <c r="AG84"/>
  <c r="R84" s="1"/>
  <c r="R61"/>
  <c r="O75" i="34"/>
  <c r="O63"/>
  <c r="T38" i="39" s="1"/>
  <c r="X77" i="35"/>
  <c r="U54"/>
  <c r="F78"/>
  <c r="F63"/>
  <c r="K39" i="39" s="1"/>
  <c r="AG82" i="35"/>
  <c r="R59"/>
  <c r="O83"/>
  <c r="O63"/>
  <c r="T39" i="39" s="1"/>
  <c r="G86" i="26"/>
  <c r="K86"/>
  <c r="S86"/>
  <c r="Z86"/>
  <c r="AD86"/>
  <c r="AH86"/>
  <c r="R83"/>
  <c r="AN84"/>
  <c r="I86" i="27"/>
  <c r="Q86"/>
  <c r="Y86"/>
  <c r="AC86"/>
  <c r="AL86"/>
  <c r="E86" i="28"/>
  <c r="N86"/>
  <c r="X86"/>
  <c r="AB86"/>
  <c r="AH86"/>
  <c r="G86" i="29"/>
  <c r="K86"/>
  <c r="S86"/>
  <c r="AA86"/>
  <c r="AE86"/>
  <c r="AH63"/>
  <c r="J86" i="30"/>
  <c r="N86"/>
  <c r="V86"/>
  <c r="Z86"/>
  <c r="AD86"/>
  <c r="E77"/>
  <c r="AJ54"/>
  <c r="AG81"/>
  <c r="R58"/>
  <c r="T86" i="31"/>
  <c r="Z76"/>
  <c r="U53"/>
  <c r="Z84"/>
  <c r="U61"/>
  <c r="AD74" i="32"/>
  <c r="AD86" s="1"/>
  <c r="AD63"/>
  <c r="AH74"/>
  <c r="AH86" s="1"/>
  <c r="AH63"/>
  <c r="R51"/>
  <c r="AJ51" s="1"/>
  <c r="AM51" s="1"/>
  <c r="AG75"/>
  <c r="R52"/>
  <c r="AL75"/>
  <c r="AL63"/>
  <c r="AN63" s="1"/>
  <c r="G36" i="39" s="1"/>
  <c r="AI79" i="32"/>
  <c r="AI63"/>
  <c r="AG84"/>
  <c r="R84" s="1"/>
  <c r="R61"/>
  <c r="M63" i="33"/>
  <c r="R37" i="39" s="1"/>
  <c r="AL74" i="33"/>
  <c r="AL63"/>
  <c r="O75"/>
  <c r="O63"/>
  <c r="T37" i="39" s="1"/>
  <c r="AK75" i="33"/>
  <c r="AK63"/>
  <c r="AN63" s="1"/>
  <c r="G37" i="39" s="1"/>
  <c r="F76" i="33"/>
  <c r="F63"/>
  <c r="K37" i="39" s="1"/>
  <c r="R53" i="33"/>
  <c r="W83"/>
  <c r="U83" s="1"/>
  <c r="U60"/>
  <c r="Y86" i="34"/>
  <c r="AC86"/>
  <c r="AG77"/>
  <c r="R77" s="1"/>
  <c r="R54"/>
  <c r="Z74" i="35"/>
  <c r="U51"/>
  <c r="AH74"/>
  <c r="AH86" s="1"/>
  <c r="R51"/>
  <c r="AJ51" s="1"/>
  <c r="AM51" s="1"/>
  <c r="H86" i="37"/>
  <c r="AN84" i="25"/>
  <c r="H86" i="26"/>
  <c r="P86"/>
  <c r="AA86"/>
  <c r="AE86"/>
  <c r="AI86"/>
  <c r="R77"/>
  <c r="AN78"/>
  <c r="AN79"/>
  <c r="R84"/>
  <c r="J86" i="27"/>
  <c r="R63"/>
  <c r="W31" i="39" s="1"/>
  <c r="AN75" i="27"/>
  <c r="AN77"/>
  <c r="AN82"/>
  <c r="AN84"/>
  <c r="P86" i="28"/>
  <c r="T86"/>
  <c r="R75"/>
  <c r="U76"/>
  <c r="U54"/>
  <c r="R77"/>
  <c r="U78"/>
  <c r="U56"/>
  <c r="R79"/>
  <c r="U82"/>
  <c r="R83"/>
  <c r="U84"/>
  <c r="H86" i="29"/>
  <c r="P86"/>
  <c r="T86"/>
  <c r="X86"/>
  <c r="AB86"/>
  <c r="AF86"/>
  <c r="AH86"/>
  <c r="AL86"/>
  <c r="AN75"/>
  <c r="U76"/>
  <c r="R78"/>
  <c r="U79"/>
  <c r="R80"/>
  <c r="U81"/>
  <c r="U83"/>
  <c r="U62"/>
  <c r="R85"/>
  <c r="AA86" i="30"/>
  <c r="AE86"/>
  <c r="AI86"/>
  <c r="U52"/>
  <c r="R75"/>
  <c r="AH79"/>
  <c r="AH86" s="1"/>
  <c r="R56"/>
  <c r="AH85"/>
  <c r="R62"/>
  <c r="D86" i="31"/>
  <c r="H86"/>
  <c r="L86"/>
  <c r="P86"/>
  <c r="AH74"/>
  <c r="AH86" s="1"/>
  <c r="AH63"/>
  <c r="R51"/>
  <c r="AJ51" s="1"/>
  <c r="R53"/>
  <c r="AG79"/>
  <c r="R56"/>
  <c r="X82"/>
  <c r="X86" s="1"/>
  <c r="U59"/>
  <c r="W74" i="32"/>
  <c r="U51"/>
  <c r="AA86"/>
  <c r="I86" i="33"/>
  <c r="W78"/>
  <c r="U78" s="1"/>
  <c r="U55"/>
  <c r="AG82"/>
  <c r="R82" s="1"/>
  <c r="R59"/>
  <c r="Q86" i="34"/>
  <c r="AG75" i="36"/>
  <c r="R75" s="1"/>
  <c r="R52"/>
  <c r="AK76"/>
  <c r="AN76" s="1"/>
  <c r="AK63"/>
  <c r="F77"/>
  <c r="F63"/>
  <c r="K40" i="39" s="1"/>
  <c r="AG82" i="36"/>
  <c r="R59"/>
  <c r="AG79" i="38"/>
  <c r="R79" s="1"/>
  <c r="R56"/>
  <c r="E82"/>
  <c r="W85"/>
  <c r="U85" s="1"/>
  <c r="U62"/>
  <c r="R76" i="30"/>
  <c r="U79"/>
  <c r="R59"/>
  <c r="E86" i="31"/>
  <c r="I86"/>
  <c r="M86"/>
  <c r="Q86"/>
  <c r="U51"/>
  <c r="Y86"/>
  <c r="AC86"/>
  <c r="AG63"/>
  <c r="AI63"/>
  <c r="AA35" i="39" s="1"/>
  <c r="AK86" i="31"/>
  <c r="U52"/>
  <c r="R75"/>
  <c r="U76"/>
  <c r="AJ57"/>
  <c r="D86" i="32"/>
  <c r="H86"/>
  <c r="L86"/>
  <c r="P86"/>
  <c r="T86"/>
  <c r="X86"/>
  <c r="AB86"/>
  <c r="AE63"/>
  <c r="AG63"/>
  <c r="AK86"/>
  <c r="J86" i="33"/>
  <c r="N86"/>
  <c r="V86"/>
  <c r="Z86"/>
  <c r="AD86"/>
  <c r="AI86"/>
  <c r="R56"/>
  <c r="R63" s="1"/>
  <c r="W37" i="39" s="1"/>
  <c r="F86" i="34"/>
  <c r="J86"/>
  <c r="N86"/>
  <c r="R51"/>
  <c r="V86"/>
  <c r="AD86"/>
  <c r="AI86"/>
  <c r="AN75"/>
  <c r="R53"/>
  <c r="R78"/>
  <c r="W82"/>
  <c r="U59"/>
  <c r="X85"/>
  <c r="U62"/>
  <c r="Z76" i="35"/>
  <c r="U53"/>
  <c r="Z81"/>
  <c r="U58"/>
  <c r="E75" i="36"/>
  <c r="AJ52"/>
  <c r="E63"/>
  <c r="J40" i="39" s="1"/>
  <c r="X80" i="36"/>
  <c r="U57"/>
  <c r="W82" i="37"/>
  <c r="U59"/>
  <c r="Z78" i="38"/>
  <c r="U55"/>
  <c r="X81"/>
  <c r="U58"/>
  <c r="AG84"/>
  <c r="R84" s="1"/>
  <c r="R61"/>
  <c r="AL81" i="7"/>
  <c r="AN58"/>
  <c r="O74" i="36"/>
  <c r="O63"/>
  <c r="T40" i="39" s="1"/>
  <c r="E74" i="37"/>
  <c r="E63"/>
  <c r="J41" i="39" s="1"/>
  <c r="F86" i="31"/>
  <c r="J86"/>
  <c r="N86"/>
  <c r="V86"/>
  <c r="Z86"/>
  <c r="AD86"/>
  <c r="AI86"/>
  <c r="AL63"/>
  <c r="E86" i="32"/>
  <c r="I86"/>
  <c r="M86"/>
  <c r="Q86"/>
  <c r="Y86"/>
  <c r="AC86"/>
  <c r="AE86"/>
  <c r="AI86"/>
  <c r="U81"/>
  <c r="R83"/>
  <c r="U61"/>
  <c r="G86" i="33"/>
  <c r="K86"/>
  <c r="S86"/>
  <c r="AA86"/>
  <c r="AE86"/>
  <c r="AH63"/>
  <c r="AN76"/>
  <c r="R78"/>
  <c r="AN79"/>
  <c r="AJ59"/>
  <c r="U82"/>
  <c r="R83"/>
  <c r="U84"/>
  <c r="R85"/>
  <c r="G86" i="34"/>
  <c r="K86"/>
  <c r="S86"/>
  <c r="AA86"/>
  <c r="AE86"/>
  <c r="AH63"/>
  <c r="AK86"/>
  <c r="R75"/>
  <c r="AN76"/>
  <c r="AJ56"/>
  <c r="U79"/>
  <c r="AG81"/>
  <c r="R81" s="1"/>
  <c r="R58"/>
  <c r="Z84"/>
  <c r="Z86" s="1"/>
  <c r="U61"/>
  <c r="X75" i="35"/>
  <c r="U52"/>
  <c r="AK75"/>
  <c r="AN75" s="1"/>
  <c r="AK63"/>
  <c r="R53"/>
  <c r="X79"/>
  <c r="U56"/>
  <c r="E81"/>
  <c r="E63"/>
  <c r="J39" i="39" s="1"/>
  <c r="Z85" i="35"/>
  <c r="U62"/>
  <c r="D63" i="36"/>
  <c r="I40" i="39" s="1"/>
  <c r="X74" i="36"/>
  <c r="U51"/>
  <c r="AB86"/>
  <c r="AF86"/>
  <c r="AG79"/>
  <c r="R56"/>
  <c r="Z85"/>
  <c r="U62"/>
  <c r="X74" i="37"/>
  <c r="X86" s="1"/>
  <c r="U51"/>
  <c r="AB86"/>
  <c r="AF86"/>
  <c r="AH79"/>
  <c r="R56"/>
  <c r="AG76" i="38"/>
  <c r="R76" s="1"/>
  <c r="R53"/>
  <c r="R55"/>
  <c r="Z80"/>
  <c r="U57"/>
  <c r="W83"/>
  <c r="U83" s="1"/>
  <c r="U60"/>
  <c r="AL63" i="7"/>
  <c r="G63"/>
  <c r="L11" i="39" s="1"/>
  <c r="R80" i="30"/>
  <c r="AN81"/>
  <c r="U82"/>
  <c r="G86" i="31"/>
  <c r="K86"/>
  <c r="O86"/>
  <c r="S86"/>
  <c r="AA86"/>
  <c r="AE86"/>
  <c r="AL86"/>
  <c r="U75"/>
  <c r="R76"/>
  <c r="R78"/>
  <c r="U57"/>
  <c r="R80"/>
  <c r="U82"/>
  <c r="R84"/>
  <c r="F86" i="32"/>
  <c r="J86"/>
  <c r="N86"/>
  <c r="V86"/>
  <c r="AL86"/>
  <c r="AN75"/>
  <c r="AN76"/>
  <c r="U77"/>
  <c r="AN84"/>
  <c r="H86" i="33"/>
  <c r="P86"/>
  <c r="T86"/>
  <c r="X86"/>
  <c r="AB86"/>
  <c r="AF86"/>
  <c r="AH86"/>
  <c r="R76"/>
  <c r="R79"/>
  <c r="AN82"/>
  <c r="AN84"/>
  <c r="D86" i="34"/>
  <c r="H86"/>
  <c r="L86"/>
  <c r="P86"/>
  <c r="T86"/>
  <c r="AB86"/>
  <c r="AF86"/>
  <c r="AH86"/>
  <c r="AL86"/>
  <c r="R76"/>
  <c r="U78"/>
  <c r="E81"/>
  <c r="E86" s="1"/>
  <c r="AJ58"/>
  <c r="X83"/>
  <c r="X86" s="1"/>
  <c r="U60"/>
  <c r="J86" i="35"/>
  <c r="D75"/>
  <c r="D63"/>
  <c r="I39" i="39" s="1"/>
  <c r="T75" i="35"/>
  <c r="T63"/>
  <c r="Y39" i="39" s="1"/>
  <c r="Z78" i="35"/>
  <c r="U55"/>
  <c r="X83"/>
  <c r="U60"/>
  <c r="T86" i="36"/>
  <c r="Z78"/>
  <c r="U55"/>
  <c r="X83"/>
  <c r="U60"/>
  <c r="W78" i="37"/>
  <c r="U78" s="1"/>
  <c r="U55"/>
  <c r="AH75" i="38"/>
  <c r="R52"/>
  <c r="AG82"/>
  <c r="R82" s="1"/>
  <c r="R59"/>
  <c r="AJ59" s="1"/>
  <c r="AN63" i="7"/>
  <c r="G11" i="39" s="1"/>
  <c r="AH84" i="7"/>
  <c r="AH63"/>
  <c r="AD75"/>
  <c r="AD63"/>
  <c r="Z75"/>
  <c r="Z63"/>
  <c r="V75"/>
  <c r="V63"/>
  <c r="AB11" i="39" s="1"/>
  <c r="P75" i="7"/>
  <c r="P63"/>
  <c r="L75"/>
  <c r="L63"/>
  <c r="Q11" i="39" s="1"/>
  <c r="H75" i="7"/>
  <c r="H63"/>
  <c r="D75"/>
  <c r="D63"/>
  <c r="I11" i="39" s="1"/>
  <c r="AI74" i="7"/>
  <c r="AI63"/>
  <c r="AA11" i="39" s="1"/>
  <c r="AE74" i="7"/>
  <c r="AE63"/>
  <c r="AA74"/>
  <c r="AA63"/>
  <c r="W74"/>
  <c r="W63"/>
  <c r="Q74"/>
  <c r="Q63"/>
  <c r="M74"/>
  <c r="M63"/>
  <c r="R11" i="39" s="1"/>
  <c r="I74" i="7"/>
  <c r="I63"/>
  <c r="E74"/>
  <c r="E63"/>
  <c r="J11" i="39" s="1"/>
  <c r="R80" i="34"/>
  <c r="R83"/>
  <c r="G86" i="35"/>
  <c r="K86"/>
  <c r="P86"/>
  <c r="AA86"/>
  <c r="AE86"/>
  <c r="AI86"/>
  <c r="U85"/>
  <c r="I86" i="36"/>
  <c r="M86"/>
  <c r="Q86"/>
  <c r="Y86"/>
  <c r="AC86"/>
  <c r="AL86"/>
  <c r="R83"/>
  <c r="U85"/>
  <c r="I86" i="37"/>
  <c r="M86"/>
  <c r="P86"/>
  <c r="Y86"/>
  <c r="AC86"/>
  <c r="AL63"/>
  <c r="G86" i="38"/>
  <c r="K86"/>
  <c r="S86"/>
  <c r="X86"/>
  <c r="AB86"/>
  <c r="AF86"/>
  <c r="AK86"/>
  <c r="AJ57"/>
  <c r="R81"/>
  <c r="AN81" i="7"/>
  <c r="AN79"/>
  <c r="AN76"/>
  <c r="AN75"/>
  <c r="H86" i="35"/>
  <c r="M86"/>
  <c r="Q86"/>
  <c r="X86"/>
  <c r="AB86"/>
  <c r="AF86"/>
  <c r="AN76"/>
  <c r="J86" i="36"/>
  <c r="N86"/>
  <c r="V86"/>
  <c r="Z86"/>
  <c r="AD86"/>
  <c r="AH86"/>
  <c r="J86" i="37"/>
  <c r="Q86"/>
  <c r="V86"/>
  <c r="Z86"/>
  <c r="AD86"/>
  <c r="AH86"/>
  <c r="AL86"/>
  <c r="D86" i="38"/>
  <c r="H86"/>
  <c r="L86"/>
  <c r="P86"/>
  <c r="T86"/>
  <c r="AL86"/>
  <c r="R59" i="7"/>
  <c r="R54"/>
  <c r="AN79" i="34"/>
  <c r="U83"/>
  <c r="R84"/>
  <c r="I86" i="35"/>
  <c r="N86"/>
  <c r="Y86"/>
  <c r="AC86"/>
  <c r="AL86"/>
  <c r="U75"/>
  <c r="R76"/>
  <c r="U77"/>
  <c r="U79"/>
  <c r="R81"/>
  <c r="U83"/>
  <c r="R85"/>
  <c r="G86" i="36"/>
  <c r="K86"/>
  <c r="S86"/>
  <c r="AA86"/>
  <c r="AE86"/>
  <c r="AI86"/>
  <c r="AN75"/>
  <c r="U76"/>
  <c r="R78"/>
  <c r="U80"/>
  <c r="U83"/>
  <c r="R85"/>
  <c r="G86" i="37"/>
  <c r="K86"/>
  <c r="N86"/>
  <c r="S86"/>
  <c r="AA86"/>
  <c r="AE86"/>
  <c r="AI86"/>
  <c r="AN76"/>
  <c r="AN80"/>
  <c r="AN84"/>
  <c r="E86" i="38"/>
  <c r="I86"/>
  <c r="M86"/>
  <c r="Q86"/>
  <c r="V86"/>
  <c r="Z86"/>
  <c r="AD86"/>
  <c r="AH86"/>
  <c r="R75"/>
  <c r="U77"/>
  <c r="R78"/>
  <c r="AN79"/>
  <c r="R80"/>
  <c r="AN82"/>
  <c r="AN84"/>
  <c r="AN53" i="7"/>
  <c r="U83" i="30"/>
  <c r="U20"/>
  <c r="S33" i="42" s="1"/>
  <c r="U51" i="30"/>
  <c r="U60"/>
  <c r="AJ55" i="28"/>
  <c r="AJ53"/>
  <c r="AJ57"/>
  <c r="G86"/>
  <c r="U20" i="21"/>
  <c r="S24" i="42" s="1"/>
  <c r="U77" i="16"/>
  <c r="U83"/>
  <c r="U78" i="15"/>
  <c r="U20"/>
  <c r="S18" i="42" s="1"/>
  <c r="X86" i="15"/>
  <c r="X86" i="14"/>
  <c r="U20"/>
  <c r="S17" i="42" s="1"/>
  <c r="U78" i="13"/>
  <c r="U77"/>
  <c r="U20" i="12"/>
  <c r="S15" i="42" s="1"/>
  <c r="U75" i="12"/>
  <c r="U52" i="11"/>
  <c r="U83" i="9"/>
  <c r="X86" i="8"/>
  <c r="U54" i="5"/>
  <c r="U53"/>
  <c r="U20"/>
  <c r="S8" i="42" s="1"/>
  <c r="U51" i="5"/>
  <c r="AF86" i="4"/>
  <c r="U53"/>
  <c r="U76"/>
  <c r="U53" i="2"/>
  <c r="U51"/>
  <c r="U85" i="1"/>
  <c r="R84"/>
  <c r="R57"/>
  <c r="R85"/>
  <c r="U82"/>
  <c r="R76"/>
  <c r="AJ76" s="1"/>
  <c r="AM76" s="1"/>
  <c r="U76"/>
  <c r="Y63"/>
  <c r="R61"/>
  <c r="R60"/>
  <c r="R59"/>
  <c r="R58"/>
  <c r="AG80"/>
  <c r="R80" s="1"/>
  <c r="R55"/>
  <c r="R52"/>
  <c r="AM40"/>
  <c r="AM36"/>
  <c r="AM30"/>
  <c r="AC86"/>
  <c r="Y86"/>
  <c r="I86"/>
  <c r="U75"/>
  <c r="AF86"/>
  <c r="AD86"/>
  <c r="AB86"/>
  <c r="S86"/>
  <c r="N86"/>
  <c r="J86"/>
  <c r="AJ74"/>
  <c r="Q86"/>
  <c r="U59"/>
  <c r="D86"/>
  <c r="U80"/>
  <c r="U79"/>
  <c r="U53"/>
  <c r="T63"/>
  <c r="Y5" i="39" s="1"/>
  <c r="O63" i="1"/>
  <c r="T5" i="39" s="1"/>
  <c r="M63" i="1"/>
  <c r="R5" i="39" s="1"/>
  <c r="G63" i="1"/>
  <c r="L5" i="39" s="1"/>
  <c r="AD63" i="1"/>
  <c r="AB63"/>
  <c r="U51"/>
  <c r="V63"/>
  <c r="AB5" i="39" s="1"/>
  <c r="P63" i="1"/>
  <c r="U5" i="39" s="1"/>
  <c r="U43" s="1"/>
  <c r="N63" i="1"/>
  <c r="S5" i="39" s="1"/>
  <c r="L63" i="1"/>
  <c r="Q5" i="39" s="1"/>
  <c r="F63" i="1"/>
  <c r="K5" i="39" s="1"/>
  <c r="D63" i="1"/>
  <c r="I5" i="39" s="1"/>
  <c r="J63" i="1"/>
  <c r="O5" i="39" s="1"/>
  <c r="O43" s="1"/>
  <c r="U81" i="38"/>
  <c r="AJ52"/>
  <c r="U52"/>
  <c r="U75"/>
  <c r="U53"/>
  <c r="U76"/>
  <c r="AJ56"/>
  <c r="U56"/>
  <c r="U79"/>
  <c r="U75" i="36"/>
  <c r="AJ55" i="34"/>
  <c r="D63"/>
  <c r="I38" i="39" s="1"/>
  <c r="E63" i="34"/>
  <c r="J38" i="39" s="1"/>
  <c r="L63" i="34"/>
  <c r="M63"/>
  <c r="R38" i="39" s="1"/>
  <c r="AD63" i="34"/>
  <c r="AE63"/>
  <c r="AJ53"/>
  <c r="U53"/>
  <c r="U76"/>
  <c r="U54"/>
  <c r="U77"/>
  <c r="U80"/>
  <c r="U77" i="31"/>
  <c r="U53" i="30"/>
  <c r="U78"/>
  <c r="U52" i="29"/>
  <c r="AJ41" i="28"/>
  <c r="AM41" s="1"/>
  <c r="AF63"/>
  <c r="U79"/>
  <c r="U76" i="27"/>
  <c r="U57"/>
  <c r="V86" i="26"/>
  <c r="U76" i="25"/>
  <c r="U54"/>
  <c r="U81"/>
  <c r="T86" i="23"/>
  <c r="Y86"/>
  <c r="AA86"/>
  <c r="AC86"/>
  <c r="AE86"/>
  <c r="U76"/>
  <c r="U80"/>
  <c r="V63"/>
  <c r="AB27" i="39" s="1"/>
  <c r="W63" i="23"/>
  <c r="AF63"/>
  <c r="U51" i="22"/>
  <c r="U76"/>
  <c r="U79"/>
  <c r="U80"/>
  <c r="U58"/>
  <c r="U81"/>
  <c r="U59"/>
  <c r="U77" i="20"/>
  <c r="U60"/>
  <c r="U78"/>
  <c r="S63" i="19"/>
  <c r="X23" i="39" s="1"/>
  <c r="U55" i="19"/>
  <c r="U56"/>
  <c r="S63" i="18"/>
  <c r="X22" i="39" s="1"/>
  <c r="U79" i="18"/>
  <c r="U82"/>
  <c r="U60"/>
  <c r="D63" i="17"/>
  <c r="I21" i="39" s="1"/>
  <c r="F63" i="17"/>
  <c r="K21" i="39" s="1"/>
  <c r="H86" i="17"/>
  <c r="J86"/>
  <c r="L63"/>
  <c r="Q21" i="39" s="1"/>
  <c r="N86" i="17"/>
  <c r="P86"/>
  <c r="S86"/>
  <c r="U51"/>
  <c r="Y86"/>
  <c r="AA86"/>
  <c r="AC86"/>
  <c r="AE86"/>
  <c r="U52"/>
  <c r="U75"/>
  <c r="AJ54"/>
  <c r="U54"/>
  <c r="U77"/>
  <c r="U55"/>
  <c r="U78"/>
  <c r="U56"/>
  <c r="U79"/>
  <c r="U81"/>
  <c r="U59"/>
  <c r="U60"/>
  <c r="U81" i="16"/>
  <c r="AE63" i="15"/>
  <c r="AE63" i="12"/>
  <c r="L86"/>
  <c r="U57" i="11"/>
  <c r="AF63" i="10"/>
  <c r="AJ53"/>
  <c r="U76"/>
  <c r="M63"/>
  <c r="R14" i="39" s="1"/>
  <c r="U61" i="10"/>
  <c r="AJ54" i="8"/>
  <c r="U54"/>
  <c r="U77"/>
  <c r="AJ56"/>
  <c r="U56"/>
  <c r="U79"/>
  <c r="AJ55"/>
  <c r="U55"/>
  <c r="U55" i="6"/>
  <c r="U75" i="2"/>
  <c r="U78"/>
  <c r="U84" i="1"/>
  <c r="U77"/>
  <c r="W86"/>
  <c r="U83"/>
  <c r="U81"/>
  <c r="K86"/>
  <c r="G86"/>
  <c r="E86"/>
  <c r="Z86"/>
  <c r="U78"/>
  <c r="V86"/>
  <c r="P86"/>
  <c r="H86"/>
  <c r="T86"/>
  <c r="AJ85"/>
  <c r="X86"/>
  <c r="AJ51"/>
  <c r="AM51" s="1"/>
  <c r="U60"/>
  <c r="U62"/>
  <c r="U56"/>
  <c r="U55"/>
  <c r="AE85"/>
  <c r="AE86" s="1"/>
  <c r="AA85"/>
  <c r="AA86" s="1"/>
  <c r="AJ82"/>
  <c r="AJ81"/>
  <c r="M63" i="37"/>
  <c r="R41" i="39" s="1"/>
  <c r="U75" i="37"/>
  <c r="U53" i="36"/>
  <c r="U82"/>
  <c r="AC63" i="34"/>
  <c r="U57"/>
  <c r="AJ59"/>
  <c r="U82"/>
  <c r="G63"/>
  <c r="L38" i="39" s="1"/>
  <c r="H63" i="34"/>
  <c r="I63"/>
  <c r="J63"/>
  <c r="K63"/>
  <c r="U55"/>
  <c r="U63" s="1"/>
  <c r="Z38" i="39" s="1"/>
  <c r="U56" i="33"/>
  <c r="U79"/>
  <c r="AF63"/>
  <c r="U58"/>
  <c r="U55" i="31"/>
  <c r="U78"/>
  <c r="U56"/>
  <c r="AJ53" i="30"/>
  <c r="U76"/>
  <c r="M63" i="29"/>
  <c r="R33" i="39" s="1"/>
  <c r="AF63" i="29"/>
  <c r="U75"/>
  <c r="U53"/>
  <c r="U80" i="28"/>
  <c r="U58"/>
  <c r="U81"/>
  <c r="D63"/>
  <c r="I32" i="39" s="1"/>
  <c r="F63" i="28"/>
  <c r="K32" i="39" s="1"/>
  <c r="H86" i="28"/>
  <c r="J86"/>
  <c r="L63"/>
  <c r="Q32" i="39" s="1"/>
  <c r="M86" i="28"/>
  <c r="O63"/>
  <c r="T32" i="39" s="1"/>
  <c r="Q86" i="28"/>
  <c r="S86"/>
  <c r="U51"/>
  <c r="Y86"/>
  <c r="AA86"/>
  <c r="AC86"/>
  <c r="AE86"/>
  <c r="AF86"/>
  <c r="U52"/>
  <c r="U53" i="27"/>
  <c r="AJ58"/>
  <c r="K63" i="26"/>
  <c r="P30" i="39" s="1"/>
  <c r="U77" i="26"/>
  <c r="U84"/>
  <c r="U55"/>
  <c r="U82"/>
  <c r="U61"/>
  <c r="AJ53"/>
  <c r="U53"/>
  <c r="AJ57" i="25"/>
  <c r="U77"/>
  <c r="U83"/>
  <c r="AF63" i="24"/>
  <c r="U52"/>
  <c r="U75"/>
  <c r="U53"/>
  <c r="U61"/>
  <c r="U84"/>
  <c r="D63" i="23"/>
  <c r="I27" i="39" s="1"/>
  <c r="E63" i="23"/>
  <c r="J27" i="39" s="1"/>
  <c r="N63" i="23"/>
  <c r="S27" i="39" s="1"/>
  <c r="S63" i="23"/>
  <c r="X27" i="39" s="1"/>
  <c r="T63" i="23"/>
  <c r="Y27" i="39" s="1"/>
  <c r="U56" i="22"/>
  <c r="U82"/>
  <c r="U75" i="20"/>
  <c r="U83"/>
  <c r="U51" i="19"/>
  <c r="U79"/>
  <c r="U57"/>
  <c r="U58"/>
  <c r="U59"/>
  <c r="U60"/>
  <c r="U51" i="18"/>
  <c r="U75"/>
  <c r="U56"/>
  <c r="U83"/>
  <c r="U53" i="17"/>
  <c r="U57"/>
  <c r="U76"/>
  <c r="U80"/>
  <c r="AJ61" i="16"/>
  <c r="U61"/>
  <c r="U84"/>
  <c r="U52"/>
  <c r="U75"/>
  <c r="U56"/>
  <c r="M63" i="15"/>
  <c r="R19" i="39" s="1"/>
  <c r="N63" i="15"/>
  <c r="S19" i="39" s="1"/>
  <c r="U79" i="14"/>
  <c r="U52"/>
  <c r="U75"/>
  <c r="AF63"/>
  <c r="J63" i="13"/>
  <c r="U80"/>
  <c r="U83"/>
  <c r="U52" i="12"/>
  <c r="U53"/>
  <c r="U85"/>
  <c r="U55" i="10"/>
  <c r="U56"/>
  <c r="U84"/>
  <c r="U51" i="9"/>
  <c r="U63" s="1"/>
  <c r="Z13" i="39" s="1"/>
  <c r="U81" i="8"/>
  <c r="U76"/>
  <c r="U78"/>
  <c r="U82"/>
  <c r="I63" i="6"/>
  <c r="J63"/>
  <c r="K63"/>
  <c r="P10" i="39" s="1"/>
  <c r="L63" i="6"/>
  <c r="Q10" i="39" s="1"/>
  <c r="M63" i="6"/>
  <c r="R10" i="39" s="1"/>
  <c r="N63" i="6"/>
  <c r="S10" i="39" s="1"/>
  <c r="AJ55" i="6"/>
  <c r="AJ57"/>
  <c r="U57"/>
  <c r="U59"/>
  <c r="U61"/>
  <c r="G63" i="4"/>
  <c r="L8" i="39" s="1"/>
  <c r="H63" i="4"/>
  <c r="I63"/>
  <c r="J63"/>
  <c r="K63"/>
  <c r="P8" i="39" s="1"/>
  <c r="P63" i="4"/>
  <c r="Q63"/>
  <c r="U58"/>
  <c r="AJ55" i="1"/>
  <c r="AM55" s="1"/>
  <c r="AJ81" i="32"/>
  <c r="Q86" i="14"/>
  <c r="O42" i="42"/>
  <c r="Q86" i="13"/>
  <c r="AJ61" i="1"/>
  <c r="AM61" s="1"/>
  <c r="F43" i="42"/>
  <c r="H43"/>
  <c r="U85" i="9"/>
  <c r="AJ62"/>
  <c r="AJ85" i="16"/>
  <c r="AM85" s="1"/>
  <c r="AJ85" i="38"/>
  <c r="AJ62" i="25"/>
  <c r="AJ62" i="1"/>
  <c r="AJ62" i="38"/>
  <c r="AJ62" i="32"/>
  <c r="AJ85" i="22"/>
  <c r="F86"/>
  <c r="AJ62" i="20"/>
  <c r="AJ85" i="25"/>
  <c r="L86" i="1"/>
  <c r="AJ62" i="33"/>
  <c r="AJ85"/>
  <c r="U85" i="26"/>
  <c r="AJ85" i="18"/>
  <c r="AJ62" i="17"/>
  <c r="U20" i="13"/>
  <c r="S16" i="42" s="1"/>
  <c r="U85" i="13"/>
  <c r="AJ62"/>
  <c r="AJ85"/>
  <c r="AJ62" i="12"/>
  <c r="AJ85"/>
  <c r="U85" i="11"/>
  <c r="AJ85"/>
  <c r="U85" i="10"/>
  <c r="AJ62" i="5"/>
  <c r="AJ20" i="4"/>
  <c r="AJ62"/>
  <c r="U85" i="2"/>
  <c r="AJ85"/>
  <c r="AN62" i="37"/>
  <c r="AN62" i="34"/>
  <c r="AN62" i="33"/>
  <c r="AN62" i="30"/>
  <c r="AN62" i="28"/>
  <c r="AN62" i="27"/>
  <c r="AN62" i="26"/>
  <c r="AN62" i="21"/>
  <c r="AN62" i="19"/>
  <c r="AN62" i="18"/>
  <c r="AN62" i="15"/>
  <c r="AN62" i="12"/>
  <c r="AN62" i="11"/>
  <c r="AM19" i="9"/>
  <c r="AN62" i="4"/>
  <c r="AN62" i="38"/>
  <c r="AN62" i="32"/>
  <c r="AN62" i="31"/>
  <c r="AN62" i="25"/>
  <c r="AN62" i="22"/>
  <c r="AN62" i="6"/>
  <c r="AN62" i="3"/>
  <c r="AM62" s="1"/>
  <c r="AJ61" i="32"/>
  <c r="AJ61" i="3"/>
  <c r="AJ41" i="38"/>
  <c r="AM41" s="1"/>
  <c r="N86" i="26"/>
  <c r="AJ61" i="9"/>
  <c r="AJ61" i="38"/>
  <c r="AJ84" i="1"/>
  <c r="AM84" s="1"/>
  <c r="AJ61" i="34"/>
  <c r="AJ61" i="33"/>
  <c r="AJ61" i="28"/>
  <c r="AJ61" i="27"/>
  <c r="AJ61" i="26"/>
  <c r="AJ84"/>
  <c r="AJ84" i="17"/>
  <c r="AJ61" i="12"/>
  <c r="T63" i="11"/>
  <c r="Y15" i="39" s="1"/>
  <c r="AJ61" i="11"/>
  <c r="M86" i="10"/>
  <c r="AJ84"/>
  <c r="AJ61" i="5"/>
  <c r="AM20" i="4"/>
  <c r="AK7" i="42" s="1"/>
  <c r="AH7"/>
  <c r="V86" i="2"/>
  <c r="X86"/>
  <c r="Z86"/>
  <c r="AB86"/>
  <c r="AD86"/>
  <c r="AF63"/>
  <c r="U84"/>
  <c r="AN61"/>
  <c r="AJ84"/>
  <c r="AN63" i="1"/>
  <c r="AN61" i="36"/>
  <c r="AN61" i="35"/>
  <c r="AM18" i="34"/>
  <c r="AM18" i="32"/>
  <c r="AN61" i="29"/>
  <c r="AM18" i="27"/>
  <c r="AN61" i="26"/>
  <c r="AM18"/>
  <c r="AM18" i="25"/>
  <c r="AN61" i="20"/>
  <c r="AM18" i="18"/>
  <c r="AM18" i="16"/>
  <c r="AM18" i="14"/>
  <c r="AN61"/>
  <c r="AM18" i="13"/>
  <c r="AM18" i="12"/>
  <c r="AN61" i="10"/>
  <c r="AN61" i="9"/>
  <c r="AN61" i="8"/>
  <c r="AM18"/>
  <c r="AM18" i="6"/>
  <c r="AN61" i="5"/>
  <c r="AM61" s="1"/>
  <c r="AM18"/>
  <c r="AN61" i="4"/>
  <c r="AN61" i="3"/>
  <c r="AM61" s="1"/>
  <c r="AM17" i="20"/>
  <c r="AN60" i="16"/>
  <c r="AJ83"/>
  <c r="AJ60"/>
  <c r="AN60" i="6"/>
  <c r="AN60" i="3"/>
  <c r="AM60" s="1"/>
  <c r="AM17" i="38"/>
  <c r="AN60"/>
  <c r="AJ60"/>
  <c r="U83" i="32"/>
  <c r="AJ83"/>
  <c r="U60"/>
  <c r="AJ60"/>
  <c r="AN60" i="31"/>
  <c r="AN60" i="25"/>
  <c r="AM17"/>
  <c r="AJ60"/>
  <c r="AM17" i="22"/>
  <c r="U83"/>
  <c r="U83" i="6"/>
  <c r="AJ83"/>
  <c r="U83" i="3"/>
  <c r="AJ60" i="1"/>
  <c r="AM60" s="1"/>
  <c r="AM17" i="29"/>
  <c r="AJ60"/>
  <c r="AM17" i="9"/>
  <c r="AJ60"/>
  <c r="AN60" i="37"/>
  <c r="AM17" i="35"/>
  <c r="AN60" i="34"/>
  <c r="AM60" s="1"/>
  <c r="AJ83"/>
  <c r="AN60" i="33"/>
  <c r="AJ60"/>
  <c r="AJ83"/>
  <c r="AM17" i="30"/>
  <c r="AN60"/>
  <c r="AN60" i="28"/>
  <c r="AJ60"/>
  <c r="AJ83"/>
  <c r="AN60" i="27"/>
  <c r="U83"/>
  <c r="U20"/>
  <c r="S30" i="42" s="1"/>
  <c r="AJ60" i="27"/>
  <c r="AJ83"/>
  <c r="AN60" i="24"/>
  <c r="AM17" i="23"/>
  <c r="AM17" i="21"/>
  <c r="AN60"/>
  <c r="AM17" i="19"/>
  <c r="AN60"/>
  <c r="AN60" i="18"/>
  <c r="AJ60"/>
  <c r="AJ83"/>
  <c r="AM17" i="17"/>
  <c r="AN60" i="15"/>
  <c r="AJ60" i="14"/>
  <c r="AN60" i="13"/>
  <c r="U60"/>
  <c r="AJ83"/>
  <c r="AN60" i="12"/>
  <c r="AJ60"/>
  <c r="AM17" i="11"/>
  <c r="AN60"/>
  <c r="AM17" i="10"/>
  <c r="AJ60"/>
  <c r="AN60" i="5"/>
  <c r="U83"/>
  <c r="AJ60"/>
  <c r="AN60" i="4"/>
  <c r="AJ60" i="2"/>
  <c r="G43" i="42"/>
  <c r="AN59" i="9"/>
  <c r="AN59" i="29"/>
  <c r="AJ59"/>
  <c r="AN59" i="25"/>
  <c r="AN59" i="20"/>
  <c r="AM16" i="7"/>
  <c r="AN59"/>
  <c r="AN59" i="3"/>
  <c r="AM59" s="1"/>
  <c r="AJ59" i="1"/>
  <c r="AM59" s="1"/>
  <c r="U82" i="37"/>
  <c r="AN59" i="36"/>
  <c r="AN59" i="35"/>
  <c r="AM16" i="33"/>
  <c r="AN59" i="30"/>
  <c r="AJ59" i="28"/>
  <c r="AJ59" i="27"/>
  <c r="U82" i="24"/>
  <c r="AJ82" i="23"/>
  <c r="U82" i="21"/>
  <c r="D63"/>
  <c r="I25" i="39" s="1"/>
  <c r="AJ59" i="19"/>
  <c r="AJ59" i="18"/>
  <c r="U82" i="17"/>
  <c r="AJ59"/>
  <c r="AN59" i="14"/>
  <c r="AJ59"/>
  <c r="AJ59" i="13"/>
  <c r="AJ59" i="12"/>
  <c r="AJ59" i="11"/>
  <c r="AN59" i="10"/>
  <c r="AM16" i="5"/>
  <c r="AN59"/>
  <c r="AJ59"/>
  <c r="Y86" i="38"/>
  <c r="AA86"/>
  <c r="AC86"/>
  <c r="AE86"/>
  <c r="AJ82" i="33"/>
  <c r="U82" i="29"/>
  <c r="AJ82" i="25"/>
  <c r="AJ82" i="9"/>
  <c r="AN59" i="4"/>
  <c r="AJ82"/>
  <c r="AJ59"/>
  <c r="AN59" i="2"/>
  <c r="AJ20"/>
  <c r="AJ60" i="17"/>
  <c r="F42" i="42"/>
  <c r="AN58" i="38"/>
  <c r="AN58" i="32"/>
  <c r="AM81" s="1"/>
  <c r="AN58" i="31"/>
  <c r="AN58" i="22"/>
  <c r="AN58" i="16"/>
  <c r="AN58" i="8"/>
  <c r="AN58" i="6"/>
  <c r="AN58" i="3"/>
  <c r="AM58" s="1"/>
  <c r="AJ58" i="38"/>
  <c r="AJ58" i="25"/>
  <c r="AJ58" i="20"/>
  <c r="AJ58" i="16"/>
  <c r="AM58" s="1"/>
  <c r="AJ81" i="6"/>
  <c r="AJ58" i="1"/>
  <c r="AM58" s="1"/>
  <c r="AJ58" i="29"/>
  <c r="U20" i="9"/>
  <c r="S12" i="42" s="1"/>
  <c r="U81" i="9"/>
  <c r="AJ81"/>
  <c r="AJ58"/>
  <c r="L43" i="42"/>
  <c r="AN58" i="37"/>
  <c r="AM15" i="36"/>
  <c r="AJ81" i="34"/>
  <c r="AN58"/>
  <c r="AM58" s="1"/>
  <c r="AM15" i="33"/>
  <c r="U20"/>
  <c r="S36" i="42" s="1"/>
  <c r="U81" i="33"/>
  <c r="AJ58"/>
  <c r="U81" i="30"/>
  <c r="AJ81" i="28"/>
  <c r="AJ58"/>
  <c r="AM58" s="1"/>
  <c r="U58" i="27"/>
  <c r="U81"/>
  <c r="AN58"/>
  <c r="AM58" s="1"/>
  <c r="AM15" i="24"/>
  <c r="AN58"/>
  <c r="U76"/>
  <c r="U20"/>
  <c r="S27" i="42" s="1"/>
  <c r="AK86" i="23"/>
  <c r="AN86" s="1"/>
  <c r="AN58" i="21"/>
  <c r="AN58" i="19"/>
  <c r="U80"/>
  <c r="U20"/>
  <c r="S22" i="42" s="1"/>
  <c r="U81" i="19"/>
  <c r="AJ58"/>
  <c r="AM58" s="1"/>
  <c r="AJ81"/>
  <c r="AN58" i="18"/>
  <c r="AJ58"/>
  <c r="AJ81"/>
  <c r="AJ81" i="17"/>
  <c r="AJ58"/>
  <c r="AN58" i="15"/>
  <c r="AJ58" i="14"/>
  <c r="U81"/>
  <c r="AN58" i="13"/>
  <c r="AJ81"/>
  <c r="AN58" i="12"/>
  <c r="AJ58"/>
  <c r="AJ81"/>
  <c r="AN58" i="11"/>
  <c r="U81"/>
  <c r="AJ41"/>
  <c r="AM41" s="1"/>
  <c r="AJ81"/>
  <c r="AN58" i="10"/>
  <c r="U81"/>
  <c r="AJ81"/>
  <c r="AJ58"/>
  <c r="AM58" s="1"/>
  <c r="AN58" i="5"/>
  <c r="AJ58"/>
  <c r="AN58" i="4"/>
  <c r="AJ58"/>
  <c r="AJ58" i="2"/>
  <c r="AH5" i="42"/>
  <c r="AM20" i="2"/>
  <c r="AK5" i="42" s="1"/>
  <c r="AJ58" i="22"/>
  <c r="AM58" s="1"/>
  <c r="AJ59" i="9"/>
  <c r="AM59" s="1"/>
  <c r="AJ57" i="29"/>
  <c r="AN57"/>
  <c r="AJ57" i="9"/>
  <c r="AN57" i="38"/>
  <c r="AM57" s="1"/>
  <c r="AM14" i="32"/>
  <c r="AM14" i="31"/>
  <c r="AM14" i="25"/>
  <c r="AN57"/>
  <c r="AN57" i="22"/>
  <c r="AM57" s="1"/>
  <c r="AN57" i="20"/>
  <c r="AM14" i="16"/>
  <c r="AN57"/>
  <c r="AM57" s="1"/>
  <c r="AM14" i="8"/>
  <c r="AM14" i="7"/>
  <c r="AN57"/>
  <c r="AM14" i="6"/>
  <c r="AJ57" i="1"/>
  <c r="AM57" s="1"/>
  <c r="O86" i="38"/>
  <c r="E43" i="42"/>
  <c r="U80" i="38"/>
  <c r="U20" i="32"/>
  <c r="S35" i="42" s="1"/>
  <c r="U80" i="31"/>
  <c r="U80" i="25"/>
  <c r="V42" i="42"/>
  <c r="U63" i="22"/>
  <c r="Z26" i="39" s="1"/>
  <c r="U80" i="20"/>
  <c r="U80" i="16"/>
  <c r="U20" i="7"/>
  <c r="S10" i="42" s="1"/>
  <c r="V43"/>
  <c r="AJ80" i="25"/>
  <c r="AJ41" i="20"/>
  <c r="AM41" s="1"/>
  <c r="AJ80"/>
  <c r="AJ80" i="16"/>
  <c r="AM80" s="1"/>
  <c r="U57" i="7"/>
  <c r="AJ80" i="1"/>
  <c r="AM14" i="37"/>
  <c r="AN57" i="35"/>
  <c r="AJ57" i="34"/>
  <c r="AM14"/>
  <c r="U57" i="33"/>
  <c r="U80"/>
  <c r="R80"/>
  <c r="AJ80" s="1"/>
  <c r="AN57"/>
  <c r="AJ41"/>
  <c r="AM41" s="1"/>
  <c r="AM14" i="28"/>
  <c r="AM14" i="27"/>
  <c r="U80"/>
  <c r="O63"/>
  <c r="T31" i="39" s="1"/>
  <c r="AJ57" i="27"/>
  <c r="AM14" i="26"/>
  <c r="U80"/>
  <c r="AJ41"/>
  <c r="AM41" s="1"/>
  <c r="U80" i="24"/>
  <c r="AJ57" i="19"/>
  <c r="AM14" i="18"/>
  <c r="AJ57" i="17"/>
  <c r="AN57" i="14"/>
  <c r="U57"/>
  <c r="U80"/>
  <c r="AJ57"/>
  <c r="AJ80"/>
  <c r="AN57" i="13"/>
  <c r="AM57" s="1"/>
  <c r="AM14" i="12"/>
  <c r="AJ57"/>
  <c r="AJ57" i="11"/>
  <c r="O63"/>
  <c r="T15" i="39" s="1"/>
  <c r="Q86" i="11"/>
  <c r="S63"/>
  <c r="X15" i="39" s="1"/>
  <c r="V63" i="11"/>
  <c r="AB15" i="39" s="1"/>
  <c r="U80" i="10"/>
  <c r="AJ41" i="9"/>
  <c r="AM41" s="1"/>
  <c r="AN57" i="5"/>
  <c r="U80"/>
  <c r="AJ57"/>
  <c r="AN57" i="4"/>
  <c r="U80" i="2"/>
  <c r="AN56" i="19"/>
  <c r="AM13"/>
  <c r="AJ56"/>
  <c r="AM13" i="29"/>
  <c r="AN56"/>
  <c r="AJ56"/>
  <c r="AJ79"/>
  <c r="AM13" i="9"/>
  <c r="AN56"/>
  <c r="AJ79"/>
  <c r="AN20" i="22"/>
  <c r="AN56"/>
  <c r="AM13"/>
  <c r="AJ79"/>
  <c r="AJ56"/>
  <c r="AM13" i="10"/>
  <c r="AN56"/>
  <c r="AJ79"/>
  <c r="AM13" i="38"/>
  <c r="AN20"/>
  <c r="AN56"/>
  <c r="AM56" s="1"/>
  <c r="AJ79"/>
  <c r="AN20" i="32"/>
  <c r="AN56" i="31"/>
  <c r="AN20"/>
  <c r="AN20" i="25"/>
  <c r="AJ56"/>
  <c r="AN20" i="20"/>
  <c r="AJ56"/>
  <c r="AN20" i="16"/>
  <c r="AJ56"/>
  <c r="AN20" i="8"/>
  <c r="AN56"/>
  <c r="AM56" s="1"/>
  <c r="J11" i="42"/>
  <c r="AN20" i="7"/>
  <c r="AJ41"/>
  <c r="AM41" s="1"/>
  <c r="U79"/>
  <c r="AN20" i="6"/>
  <c r="AN56"/>
  <c r="AN56" i="1"/>
  <c r="AL4" i="42"/>
  <c r="AI4"/>
  <c r="AL6"/>
  <c r="AI6"/>
  <c r="AN56" i="3"/>
  <c r="K6" i="42"/>
  <c r="R6"/>
  <c r="J6"/>
  <c r="L86" i="3"/>
  <c r="AJ56"/>
  <c r="M6" i="42"/>
  <c r="D6"/>
  <c r="C4"/>
  <c r="C43" s="1"/>
  <c r="K4"/>
  <c r="K43" s="1"/>
  <c r="R4"/>
  <c r="R43" s="1"/>
  <c r="J4"/>
  <c r="AJ79" i="1"/>
  <c r="D4" i="42"/>
  <c r="AK4"/>
  <c r="AH4"/>
  <c r="M4"/>
  <c r="M43" s="1"/>
  <c r="AN56" i="37"/>
  <c r="AN56" i="36"/>
  <c r="AM13" i="35"/>
  <c r="AJ56"/>
  <c r="AJ79" i="34"/>
  <c r="AM13"/>
  <c r="AJ56" i="33"/>
  <c r="AM13" i="30"/>
  <c r="E86"/>
  <c r="AN56" i="28"/>
  <c r="AJ79"/>
  <c r="AJ56"/>
  <c r="AM56" s="1"/>
  <c r="AN56" i="27"/>
  <c r="D63"/>
  <c r="I31" i="39" s="1"/>
  <c r="AJ56" i="27"/>
  <c r="AJ79"/>
  <c r="AJ79" i="26"/>
  <c r="AN56" i="24"/>
  <c r="AM13" i="23"/>
  <c r="AN56" i="21"/>
  <c r="AM13"/>
  <c r="S63"/>
  <c r="X25" i="39" s="1"/>
  <c r="AN56" i="18"/>
  <c r="AJ56"/>
  <c r="AN56" i="17"/>
  <c r="AM13"/>
  <c r="AJ56"/>
  <c r="AJ79"/>
  <c r="AN56" i="15"/>
  <c r="AM13"/>
  <c r="AJ56" i="14"/>
  <c r="AJ56" i="13"/>
  <c r="AN56" i="12"/>
  <c r="AJ56"/>
  <c r="AJ79"/>
  <c r="AM13" i="11"/>
  <c r="AJ79"/>
  <c r="AN56" i="5"/>
  <c r="AJ56" i="4"/>
  <c r="AJ55" i="9"/>
  <c r="U78" i="16"/>
  <c r="U55" i="7"/>
  <c r="AJ78" i="1"/>
  <c r="AM12" i="38"/>
  <c r="AN55" i="22"/>
  <c r="AI43" i="42"/>
  <c r="AJ55" i="38"/>
  <c r="AJ55" i="31"/>
  <c r="AJ78" i="22"/>
  <c r="AJ78" i="20"/>
  <c r="AM78" s="1"/>
  <c r="O86" i="1"/>
  <c r="AN55" i="35"/>
  <c r="AJ55"/>
  <c r="AM12" i="33"/>
  <c r="AN55"/>
  <c r="AJ55"/>
  <c r="AJ78"/>
  <c r="AJ55" i="30"/>
  <c r="AJ55" i="27"/>
  <c r="AN55" i="26"/>
  <c r="AJ78"/>
  <c r="AJ55"/>
  <c r="U78" i="24"/>
  <c r="AM12" i="21"/>
  <c r="U78"/>
  <c r="U78" i="19"/>
  <c r="AJ55"/>
  <c r="U20" i="18"/>
  <c r="S21" i="42" s="1"/>
  <c r="AN55" i="18"/>
  <c r="AJ78"/>
  <c r="AJ55" i="17"/>
  <c r="AN55" i="14"/>
  <c r="AJ55"/>
  <c r="AJ78"/>
  <c r="AN55" i="13"/>
  <c r="AJ55"/>
  <c r="AJ55" i="12"/>
  <c r="U78" i="11"/>
  <c r="AJ78"/>
  <c r="AJ55"/>
  <c r="AN55" i="10"/>
  <c r="U78"/>
  <c r="AJ55"/>
  <c r="AM12" i="5"/>
  <c r="AM55" i="4"/>
  <c r="U78"/>
  <c r="Q42" i="42"/>
  <c r="AJ78" i="4"/>
  <c r="AM78" s="1"/>
  <c r="AN55" i="2"/>
  <c r="AJ55"/>
  <c r="AJ59" i="10"/>
  <c r="AM59" s="1"/>
  <c r="AJ79" i="8"/>
  <c r="AM79" s="1"/>
  <c r="AN54" i="9"/>
  <c r="AJ54"/>
  <c r="AJ77" i="34"/>
  <c r="AJ77" i="31"/>
  <c r="AJ77" i="9"/>
  <c r="U77" i="7"/>
  <c r="AJ54" i="4"/>
  <c r="AM54" s="1"/>
  <c r="AN54" i="38"/>
  <c r="AN54" i="31"/>
  <c r="AM54" s="1"/>
  <c r="AN54" i="25"/>
  <c r="AJ77"/>
  <c r="AJ54"/>
  <c r="AJ54" i="20"/>
  <c r="AN54" i="16"/>
  <c r="AJ77"/>
  <c r="AJ54"/>
  <c r="AN54" i="8"/>
  <c r="AM54" s="1"/>
  <c r="AJ77"/>
  <c r="AN54" i="6"/>
  <c r="AJ77"/>
  <c r="AN54" i="3"/>
  <c r="AM54" s="1"/>
  <c r="AJ54" i="1"/>
  <c r="AM54" s="1"/>
  <c r="AN54" i="37"/>
  <c r="AM11" i="36"/>
  <c r="AN54"/>
  <c r="AJ54" i="35"/>
  <c r="AN54" i="34"/>
  <c r="AN54" i="33"/>
  <c r="AN54" i="30"/>
  <c r="AM54" s="1"/>
  <c r="AN54" i="29"/>
  <c r="AM54" s="1"/>
  <c r="AJ77"/>
  <c r="AN54" i="28"/>
  <c r="AJ77"/>
  <c r="AJ54"/>
  <c r="U20" i="26"/>
  <c r="S29" i="42" s="1"/>
  <c r="AJ77" i="26"/>
  <c r="AM11" i="24"/>
  <c r="AN54"/>
  <c r="AN54" i="21"/>
  <c r="AN54" i="19"/>
  <c r="AM54" s="1"/>
  <c r="AJ77"/>
  <c r="AN54" i="15"/>
  <c r="AJ54" i="14"/>
  <c r="AM11" i="13"/>
  <c r="AN54"/>
  <c r="AJ54"/>
  <c r="AN54" i="12"/>
  <c r="AJ77"/>
  <c r="AN54" i="5"/>
  <c r="U42" i="42"/>
  <c r="U77" i="4"/>
  <c r="AN54" i="17"/>
  <c r="AM54" s="1"/>
  <c r="AJ77"/>
  <c r="AJ54" i="5"/>
  <c r="AG42" i="42"/>
  <c r="AN54" i="4"/>
  <c r="AJ54" i="2"/>
  <c r="K42" i="42"/>
  <c r="I42"/>
  <c r="AN54" i="2"/>
  <c r="AJ53" i="29"/>
  <c r="AJ53" i="9"/>
  <c r="AM10"/>
  <c r="AJ76" i="38"/>
  <c r="AJ76" i="22"/>
  <c r="U53" i="7"/>
  <c r="AJ20" i="3"/>
  <c r="T86"/>
  <c r="AJ53"/>
  <c r="F86" i="38"/>
  <c r="AJ53"/>
  <c r="AJ53" i="31"/>
  <c r="AJ53" i="25"/>
  <c r="AJ53" i="22"/>
  <c r="AJ53" i="8"/>
  <c r="AJ53" i="6"/>
  <c r="AJ76" i="20"/>
  <c r="AJ76" i="8"/>
  <c r="AN53" i="38"/>
  <c r="AM53" s="1"/>
  <c r="AM10" i="32"/>
  <c r="AM10" i="31"/>
  <c r="AM10" i="25"/>
  <c r="AN53" i="22"/>
  <c r="AN53" i="20"/>
  <c r="AM53" s="1"/>
  <c r="AM10" i="16"/>
  <c r="AM10" i="8"/>
  <c r="AN53"/>
  <c r="AM53" s="1"/>
  <c r="AM10" i="6"/>
  <c r="AM53" i="3"/>
  <c r="AN53"/>
  <c r="AM53" i="1"/>
  <c r="AM10" i="37"/>
  <c r="AJ53" i="36"/>
  <c r="AN53" i="35"/>
  <c r="AJ76"/>
  <c r="AJ53"/>
  <c r="AM10" i="34"/>
  <c r="AJ76"/>
  <c r="AJ53" i="33"/>
  <c r="AN53" i="30"/>
  <c r="AM53" s="1"/>
  <c r="AJ76"/>
  <c r="AM76" s="1"/>
  <c r="AM10" i="28"/>
  <c r="AM10" i="27"/>
  <c r="AN53"/>
  <c r="AJ76"/>
  <c r="AM10" i="26"/>
  <c r="AJ76"/>
  <c r="AJ53" i="24"/>
  <c r="AJ76" i="23"/>
  <c r="AJ53" i="19"/>
  <c r="E86"/>
  <c r="G86"/>
  <c r="I86"/>
  <c r="K86"/>
  <c r="M86"/>
  <c r="O63"/>
  <c r="T23" i="39" s="1"/>
  <c r="Q86" i="19"/>
  <c r="S86"/>
  <c r="Y86"/>
  <c r="AA86"/>
  <c r="AC86"/>
  <c r="AE86"/>
  <c r="AK63" i="17"/>
  <c r="AN63" s="1"/>
  <c r="G21" i="39" s="1"/>
  <c r="AJ53" i="17"/>
  <c r="U76" i="15"/>
  <c r="AN53" i="13"/>
  <c r="AD42" i="42"/>
  <c r="N86" i="13"/>
  <c r="AJ76"/>
  <c r="AJ53"/>
  <c r="AM53" s="1"/>
  <c r="U76" i="12"/>
  <c r="AJ53"/>
  <c r="AJ53" i="11"/>
  <c r="AN53" i="10"/>
  <c r="AM53" s="1"/>
  <c r="AJ76"/>
  <c r="AN53" i="5"/>
  <c r="U76"/>
  <c r="AJ53"/>
  <c r="AN53" i="4"/>
  <c r="E63"/>
  <c r="J8" i="39" s="1"/>
  <c r="U76" i="2"/>
  <c r="F86" i="1"/>
  <c r="AJ41" i="14"/>
  <c r="AM41" s="1"/>
  <c r="AM10"/>
  <c r="AN53"/>
  <c r="R53"/>
  <c r="AJ53" s="1"/>
  <c r="AN52" i="31"/>
  <c r="AN52" i="25"/>
  <c r="AM9" i="22"/>
  <c r="AM9" i="20"/>
  <c r="AN52" i="16"/>
  <c r="AN52" i="6"/>
  <c r="AJ52" i="31"/>
  <c r="AJ52" i="16"/>
  <c r="AJ75" i="25"/>
  <c r="AJ75" i="6"/>
  <c r="AJ75" i="3"/>
  <c r="AM75" s="1"/>
  <c r="AJ75" i="31"/>
  <c r="U75" i="7"/>
  <c r="AM9" i="36"/>
  <c r="L63" i="35"/>
  <c r="Q39" i="39" s="1"/>
  <c r="AJ52" i="35"/>
  <c r="F63" i="34"/>
  <c r="K38" i="39" s="1"/>
  <c r="AN52" i="33"/>
  <c r="AJ52" i="30"/>
  <c r="E63" i="29"/>
  <c r="J33" i="39" s="1"/>
  <c r="AK63" i="29"/>
  <c r="AN63" s="1"/>
  <c r="G33" i="39" s="1"/>
  <c r="AJ52" i="29"/>
  <c r="AJ75"/>
  <c r="AI31" i="42"/>
  <c r="AN52" i="28"/>
  <c r="AJ75"/>
  <c r="AJ52"/>
  <c r="AJ52" i="27"/>
  <c r="AM9" i="24"/>
  <c r="AN52"/>
  <c r="AJ52"/>
  <c r="AM52" s="1"/>
  <c r="AJ75"/>
  <c r="AM9" i="23"/>
  <c r="AM9" i="21"/>
  <c r="AN52"/>
  <c r="AN52" i="19"/>
  <c r="AJ75"/>
  <c r="F63" i="18"/>
  <c r="K22" i="39" s="1"/>
  <c r="H86" i="18"/>
  <c r="J86"/>
  <c r="L63"/>
  <c r="Q22" i="39" s="1"/>
  <c r="N86" i="18"/>
  <c r="P86"/>
  <c r="Y86"/>
  <c r="AA86"/>
  <c r="AC86"/>
  <c r="AE86"/>
  <c r="AN52" i="17"/>
  <c r="AJ52"/>
  <c r="AM52" s="1"/>
  <c r="AJ75"/>
  <c r="AM9" i="15"/>
  <c r="AN52"/>
  <c r="AN52" i="14"/>
  <c r="AJ52"/>
  <c r="AJ75"/>
  <c r="AM9" i="13"/>
  <c r="AJ52"/>
  <c r="AN52" i="12"/>
  <c r="AJ75"/>
  <c r="AJ75" i="11"/>
  <c r="U75" i="10"/>
  <c r="AM9"/>
  <c r="AJ52"/>
  <c r="AN52" i="9"/>
  <c r="AJ75"/>
  <c r="AJ52"/>
  <c r="AN52" i="5"/>
  <c r="AJ52"/>
  <c r="AN52" i="4"/>
  <c r="AJ75"/>
  <c r="AJ52"/>
  <c r="R42" i="42"/>
  <c r="AJ52" i="2"/>
  <c r="D42" i="42"/>
  <c r="C42"/>
  <c r="B42"/>
  <c r="N63" i="33"/>
  <c r="S37" i="39" s="1"/>
  <c r="N63" i="34"/>
  <c r="S38" i="39" s="1"/>
  <c r="N63" i="29"/>
  <c r="S33" i="39" s="1"/>
  <c r="N63" i="28"/>
  <c r="S32" i="39" s="1"/>
  <c r="N63" i="26"/>
  <c r="S30" i="39" s="1"/>
  <c r="L42" i="42"/>
  <c r="U51" i="38"/>
  <c r="M63" i="36"/>
  <c r="R40" i="39" s="1"/>
  <c r="N63" i="36"/>
  <c r="S40" i="39" s="1"/>
  <c r="G63" i="35"/>
  <c r="L39" i="39" s="1"/>
  <c r="H63" i="35"/>
  <c r="I63"/>
  <c r="J63"/>
  <c r="K63"/>
  <c r="P39" i="39" s="1"/>
  <c r="P63" i="35"/>
  <c r="Q63"/>
  <c r="X63" i="34"/>
  <c r="Y63"/>
  <c r="Z63"/>
  <c r="AA63"/>
  <c r="AB63"/>
  <c r="AF63"/>
  <c r="G63" i="33"/>
  <c r="L37" i="39" s="1"/>
  <c r="H63" i="33"/>
  <c r="I63"/>
  <c r="J63"/>
  <c r="K63"/>
  <c r="P37" i="39" s="1"/>
  <c r="AB63" i="31"/>
  <c r="AC63"/>
  <c r="AD63"/>
  <c r="AE63"/>
  <c r="AF63"/>
  <c r="G63" i="30"/>
  <c r="L34" i="39" s="1"/>
  <c r="H63" i="30"/>
  <c r="I63"/>
  <c r="J63"/>
  <c r="K63"/>
  <c r="P34" i="39" s="1"/>
  <c r="P63" i="30"/>
  <c r="Q63"/>
  <c r="AD63" i="29"/>
  <c r="AE63"/>
  <c r="E63" i="28"/>
  <c r="J32" i="39" s="1"/>
  <c r="AD63" i="28"/>
  <c r="AE63"/>
  <c r="G63" i="27"/>
  <c r="L31" i="39" s="1"/>
  <c r="H63" i="27"/>
  <c r="I63"/>
  <c r="J63"/>
  <c r="K63"/>
  <c r="P31" i="39" s="1"/>
  <c r="G63" i="26"/>
  <c r="L30" i="39" s="1"/>
  <c r="H63" i="26"/>
  <c r="I63"/>
  <c r="J63"/>
  <c r="P63" i="24"/>
  <c r="Q63"/>
  <c r="AE63"/>
  <c r="AA63" i="23"/>
  <c r="AB63"/>
  <c r="AC63"/>
  <c r="AD63"/>
  <c r="AE63"/>
  <c r="M63"/>
  <c r="R27" i="39" s="1"/>
  <c r="P63" i="21"/>
  <c r="Q63"/>
  <c r="U51"/>
  <c r="AC63"/>
  <c r="AD63"/>
  <c r="AE63"/>
  <c r="P63" i="20"/>
  <c r="G63" i="19"/>
  <c r="L23" i="39" s="1"/>
  <c r="H63" i="19"/>
  <c r="I63"/>
  <c r="J63"/>
  <c r="K63"/>
  <c r="P23" i="39" s="1"/>
  <c r="P63" i="19"/>
  <c r="Q63"/>
  <c r="AF63"/>
  <c r="G63" i="18"/>
  <c r="L22" i="39" s="1"/>
  <c r="H63" i="18"/>
  <c r="I63"/>
  <c r="J63"/>
  <c r="K63"/>
  <c r="P22" i="39" s="1"/>
  <c r="P63" i="18"/>
  <c r="Q63"/>
  <c r="G63" i="17"/>
  <c r="L21" i="39" s="1"/>
  <c r="H63" i="17"/>
  <c r="I63"/>
  <c r="J63"/>
  <c r="K63"/>
  <c r="P21" i="39" s="1"/>
  <c r="P63" i="17"/>
  <c r="Q63"/>
  <c r="V63" i="15"/>
  <c r="AB19" i="39" s="1"/>
  <c r="W63" i="15"/>
  <c r="X63"/>
  <c r="Y63"/>
  <c r="Z63"/>
  <c r="AA63"/>
  <c r="AB63"/>
  <c r="AC63"/>
  <c r="AD63"/>
  <c r="G63" i="14"/>
  <c r="L18" i="39" s="1"/>
  <c r="H63" i="14"/>
  <c r="I63"/>
  <c r="J63"/>
  <c r="K63"/>
  <c r="P18" i="39" s="1"/>
  <c r="G63" i="13"/>
  <c r="L17" i="39" s="1"/>
  <c r="H63" i="13"/>
  <c r="I63"/>
  <c r="U51"/>
  <c r="G63" i="12"/>
  <c r="L16" i="39" s="1"/>
  <c r="H63" i="12"/>
  <c r="I63"/>
  <c r="J63"/>
  <c r="K63"/>
  <c r="P16" i="39" s="1"/>
  <c r="P63" i="12"/>
  <c r="Q63"/>
  <c r="U51"/>
  <c r="U63" s="1"/>
  <c r="Z16" i="39" s="1"/>
  <c r="Y63" i="12"/>
  <c r="Z63"/>
  <c r="AA63"/>
  <c r="AB63"/>
  <c r="AC63"/>
  <c r="AD63"/>
  <c r="M63" i="11"/>
  <c r="R15" i="39" s="1"/>
  <c r="D63" i="10"/>
  <c r="I14" i="39" s="1"/>
  <c r="E63" i="10"/>
  <c r="J14" i="39" s="1"/>
  <c r="AB63" i="10"/>
  <c r="AC63"/>
  <c r="AD63"/>
  <c r="AE63"/>
  <c r="P63" i="9"/>
  <c r="Q63"/>
  <c r="S63"/>
  <c r="X13" i="39" s="1"/>
  <c r="T63" i="8"/>
  <c r="Y12" i="39" s="1"/>
  <c r="V63" i="8"/>
  <c r="AB12" i="39" s="1"/>
  <c r="W63" i="8"/>
  <c r="Z63"/>
  <c r="AA63"/>
  <c r="AB63"/>
  <c r="AC63"/>
  <c r="AD63"/>
  <c r="AE63"/>
  <c r="AF63"/>
  <c r="U51" i="7"/>
  <c r="G63" i="6"/>
  <c r="L10" i="39" s="1"/>
  <c r="H63" i="6"/>
  <c r="S63"/>
  <c r="X10" i="39" s="1"/>
  <c r="P63" i="6"/>
  <c r="Q63"/>
  <c r="G63" i="5"/>
  <c r="L9" i="39" s="1"/>
  <c r="H63" i="5"/>
  <c r="I63"/>
  <c r="J63"/>
  <c r="K63"/>
  <c r="P9" i="39" s="1"/>
  <c r="P63" i="5"/>
  <c r="Q63"/>
  <c r="V63"/>
  <c r="AB9" i="39" s="1"/>
  <c r="W63" i="5"/>
  <c r="X63"/>
  <c r="Y63"/>
  <c r="V63" i="4"/>
  <c r="AB8" i="39" s="1"/>
  <c r="W63" i="4"/>
  <c r="X63"/>
  <c r="Y63"/>
  <c r="Z63"/>
  <c r="AA63"/>
  <c r="AB63"/>
  <c r="AC63"/>
  <c r="AD63"/>
  <c r="AE63"/>
  <c r="AF63"/>
  <c r="G63" i="2"/>
  <c r="L6" i="39" s="1"/>
  <c r="H63" i="2"/>
  <c r="I63"/>
  <c r="J63"/>
  <c r="K63"/>
  <c r="P6" i="39" s="1"/>
  <c r="P63" i="2"/>
  <c r="Q63"/>
  <c r="V63"/>
  <c r="AB6" i="39" s="1"/>
  <c r="W63" i="2"/>
  <c r="X63"/>
  <c r="Y63"/>
  <c r="Z63"/>
  <c r="AA63"/>
  <c r="AB63"/>
  <c r="AC63"/>
  <c r="AD63"/>
  <c r="AE63"/>
  <c r="M42" i="42"/>
  <c r="AM51" i="31"/>
  <c r="AI42" i="42"/>
  <c r="AM51" i="3"/>
  <c r="T63"/>
  <c r="Y7" i="39" s="1"/>
  <c r="L63" i="3"/>
  <c r="Q7" i="39" s="1"/>
  <c r="O63" i="6"/>
  <c r="T10" i="39" s="1"/>
  <c r="F63" i="6"/>
  <c r="K10" i="39" s="1"/>
  <c r="AJ75" i="1"/>
  <c r="AJ83"/>
  <c r="AM83" s="1"/>
  <c r="M86"/>
  <c r="R63"/>
  <c r="AJ52"/>
  <c r="AM52" s="1"/>
  <c r="AM30" i="32"/>
  <c r="AJ41"/>
  <c r="AM41" s="1"/>
  <c r="AM9" i="5"/>
  <c r="AJ20"/>
  <c r="AM9" i="7"/>
  <c r="AJ20"/>
  <c r="AM9" i="9"/>
  <c r="AJ20"/>
  <c r="AM10" i="10"/>
  <c r="AJ20"/>
  <c r="AM9" i="12"/>
  <c r="AJ20"/>
  <c r="AJ20" i="13"/>
  <c r="AM10"/>
  <c r="AM9" i="14"/>
  <c r="AJ20"/>
  <c r="AJ20" i="15"/>
  <c r="AM10"/>
  <c r="AJ20" i="17"/>
  <c r="AM10"/>
  <c r="AM10" i="18"/>
  <c r="AJ20"/>
  <c r="AJ20" i="19"/>
  <c r="AM10"/>
  <c r="AM11" i="21"/>
  <c r="AJ20"/>
  <c r="AM10" i="22"/>
  <c r="AJ20"/>
  <c r="AM10" i="24"/>
  <c r="AJ20"/>
  <c r="AM9" i="25"/>
  <c r="AJ20"/>
  <c r="AM9" i="26"/>
  <c r="AJ20"/>
  <c r="AM10" i="30"/>
  <c r="AJ20"/>
  <c r="AM9" i="32"/>
  <c r="AJ20"/>
  <c r="AM9" i="33"/>
  <c r="AJ20"/>
  <c r="AM10" i="36"/>
  <c r="AJ20"/>
  <c r="AM9" i="37"/>
  <c r="AJ20"/>
  <c r="AM9" i="38"/>
  <c r="AJ20"/>
  <c r="U74" i="3"/>
  <c r="AG86"/>
  <c r="R74"/>
  <c r="R8" i="39"/>
  <c r="W86" i="5"/>
  <c r="U74"/>
  <c r="AG86"/>
  <c r="R74"/>
  <c r="AN74" i="2"/>
  <c r="AN74" i="4"/>
  <c r="AK86" i="5"/>
  <c r="AN86" s="1"/>
  <c r="AN74"/>
  <c r="AN75" i="2"/>
  <c r="AJ76"/>
  <c r="AJ78"/>
  <c r="AM78" s="1"/>
  <c r="AJ79"/>
  <c r="AN79"/>
  <c r="AJ80"/>
  <c r="U82"/>
  <c r="R82"/>
  <c r="AJ82" s="1"/>
  <c r="AN82"/>
  <c r="U83"/>
  <c r="R83"/>
  <c r="AN76" i="3"/>
  <c r="R77"/>
  <c r="U78"/>
  <c r="R78"/>
  <c r="AJ78" s="1"/>
  <c r="AJ80"/>
  <c r="AN75" i="4"/>
  <c r="AJ76"/>
  <c r="AN77"/>
  <c r="AJ75" i="5"/>
  <c r="AM75" s="1"/>
  <c r="AJ76"/>
  <c r="AM76" s="1"/>
  <c r="AN82"/>
  <c r="AJ84"/>
  <c r="AJ85"/>
  <c r="AN85"/>
  <c r="AN75" i="6"/>
  <c r="U76"/>
  <c r="R76"/>
  <c r="R79"/>
  <c r="AJ79" s="1"/>
  <c r="AN79"/>
  <c r="U80"/>
  <c r="R80"/>
  <c r="AN83"/>
  <c r="U84"/>
  <c r="R84"/>
  <c r="AJ84" s="1"/>
  <c r="L86" i="2"/>
  <c r="O86"/>
  <c r="F86" i="4"/>
  <c r="L86"/>
  <c r="T86"/>
  <c r="F86" i="5"/>
  <c r="L86"/>
  <c r="AM9" i="6"/>
  <c r="AJ20"/>
  <c r="AM9" i="8"/>
  <c r="AJ20"/>
  <c r="AJ20" i="11"/>
  <c r="AM10"/>
  <c r="AM9" i="16"/>
  <c r="AJ20"/>
  <c r="AM10" i="20"/>
  <c r="AJ20"/>
  <c r="AJ20" i="23"/>
  <c r="AM10"/>
  <c r="AM11" i="27"/>
  <c r="AJ20"/>
  <c r="AM9" i="28"/>
  <c r="AJ20"/>
  <c r="AJ20" i="29"/>
  <c r="AM10"/>
  <c r="AM9" i="31"/>
  <c r="AJ20"/>
  <c r="AM9" i="34"/>
  <c r="AJ20"/>
  <c r="AJ20" i="35"/>
  <c r="AM10"/>
  <c r="U74" i="2"/>
  <c r="W86"/>
  <c r="R74"/>
  <c r="AG86"/>
  <c r="AJ74" i="3"/>
  <c r="AM74" s="1"/>
  <c r="AN74"/>
  <c r="U74" i="4"/>
  <c r="W86"/>
  <c r="R74"/>
  <c r="AG86"/>
  <c r="D86" i="6"/>
  <c r="W86"/>
  <c r="U74"/>
  <c r="AG86"/>
  <c r="R74"/>
  <c r="AK86"/>
  <c r="AN86" s="1"/>
  <c r="AN74"/>
  <c r="F86" i="2"/>
  <c r="E86" i="4"/>
  <c r="E86" i="5"/>
  <c r="AJ74"/>
  <c r="P42" i="42"/>
  <c r="AM62" i="1"/>
  <c r="AM56"/>
  <c r="S42" i="42"/>
  <c r="AN80" i="2"/>
  <c r="U81"/>
  <c r="R81"/>
  <c r="AJ81" s="1"/>
  <c r="AJ83"/>
  <c r="U76" i="3"/>
  <c r="AJ77"/>
  <c r="AM77" s="1"/>
  <c r="AN81"/>
  <c r="R82"/>
  <c r="AJ82" s="1"/>
  <c r="AM82" s="1"/>
  <c r="AN82"/>
  <c r="AJ84"/>
  <c r="AJ85"/>
  <c r="R79" i="4"/>
  <c r="AJ79" s="1"/>
  <c r="R80"/>
  <c r="AJ80" s="1"/>
  <c r="AN80"/>
  <c r="U81"/>
  <c r="R81"/>
  <c r="AJ81" s="1"/>
  <c r="AM81" s="1"/>
  <c r="AN81"/>
  <c r="U83"/>
  <c r="R83"/>
  <c r="AJ83" s="1"/>
  <c r="AN83"/>
  <c r="AJ84"/>
  <c r="AJ85"/>
  <c r="AN76" i="5"/>
  <c r="U77"/>
  <c r="R77"/>
  <c r="AJ77" s="1"/>
  <c r="AM77" s="1"/>
  <c r="AN77"/>
  <c r="AJ78"/>
  <c r="AN78"/>
  <c r="AJ79"/>
  <c r="AJ80"/>
  <c r="AM80" s="1"/>
  <c r="AJ81"/>
  <c r="AM81" s="1"/>
  <c r="AJ82"/>
  <c r="AM82" s="1"/>
  <c r="AJ76" i="6"/>
  <c r="AN77"/>
  <c r="U78"/>
  <c r="R78"/>
  <c r="AJ78" s="1"/>
  <c r="AJ80"/>
  <c r="AN81"/>
  <c r="U82"/>
  <c r="R82"/>
  <c r="AJ82" s="1"/>
  <c r="E86" i="2"/>
  <c r="S86"/>
  <c r="T86"/>
  <c r="O86" i="4"/>
  <c r="S86"/>
  <c r="O86" i="5"/>
  <c r="S86"/>
  <c r="T86"/>
  <c r="W86" i="8"/>
  <c r="U74"/>
  <c r="U74" i="11"/>
  <c r="W86"/>
  <c r="W86" i="13"/>
  <c r="U74"/>
  <c r="U86" s="1"/>
  <c r="AG86"/>
  <c r="R74"/>
  <c r="W86" i="14"/>
  <c r="U74"/>
  <c r="AG86"/>
  <c r="R74"/>
  <c r="AG86" i="15"/>
  <c r="R74"/>
  <c r="U74" i="16"/>
  <c r="U86" s="1"/>
  <c r="W86"/>
  <c r="R74"/>
  <c r="AG86"/>
  <c r="U74" i="17"/>
  <c r="W86"/>
  <c r="AG86"/>
  <c r="R74"/>
  <c r="U74" i="18"/>
  <c r="W86"/>
  <c r="AG86"/>
  <c r="R74"/>
  <c r="W86" i="19"/>
  <c r="U74"/>
  <c r="AG86"/>
  <c r="R74"/>
  <c r="U74" i="20"/>
  <c r="W86"/>
  <c r="AG86"/>
  <c r="R74"/>
  <c r="W86" i="21"/>
  <c r="U74"/>
  <c r="AG86"/>
  <c r="R74"/>
  <c r="U74" i="23"/>
  <c r="W86"/>
  <c r="W86" i="24"/>
  <c r="U74"/>
  <c r="AG86"/>
  <c r="R74"/>
  <c r="W86" i="26"/>
  <c r="U74"/>
  <c r="U74" i="27"/>
  <c r="W86"/>
  <c r="AG86"/>
  <c r="R74"/>
  <c r="W86" i="28"/>
  <c r="U74"/>
  <c r="AG86"/>
  <c r="R74"/>
  <c r="W86" i="31"/>
  <c r="U74"/>
  <c r="AG86"/>
  <c r="R74"/>
  <c r="W86" i="32"/>
  <c r="U74"/>
  <c r="AG86"/>
  <c r="R74"/>
  <c r="U74" i="33"/>
  <c r="W86"/>
  <c r="R74"/>
  <c r="AG86"/>
  <c r="U74" i="34"/>
  <c r="W86"/>
  <c r="R74"/>
  <c r="AG86"/>
  <c r="AG81" i="7"/>
  <c r="R81" s="1"/>
  <c r="R58"/>
  <c r="AJ58" s="1"/>
  <c r="AM58" s="1"/>
  <c r="R74"/>
  <c r="U74"/>
  <c r="W86"/>
  <c r="AG77" i="1"/>
  <c r="AN52" i="2"/>
  <c r="AM52" s="1"/>
  <c r="AJ53"/>
  <c r="AM53" s="1"/>
  <c r="AN56"/>
  <c r="AM56" s="1"/>
  <c r="AJ57"/>
  <c r="AM57" s="1"/>
  <c r="AN58"/>
  <c r="AM58" s="1"/>
  <c r="AJ59"/>
  <c r="AM59" s="1"/>
  <c r="U59"/>
  <c r="AN60"/>
  <c r="AM60" s="1"/>
  <c r="AJ61"/>
  <c r="AM61" s="1"/>
  <c r="U61"/>
  <c r="R62"/>
  <c r="AN62"/>
  <c r="AK63" i="3"/>
  <c r="AL63"/>
  <c r="AH63" i="4"/>
  <c r="AI63"/>
  <c r="AA8" i="39" s="1"/>
  <c r="AJ53" i="4"/>
  <c r="AM53" s="1"/>
  <c r="AN56"/>
  <c r="AM56" s="1"/>
  <c r="AJ57"/>
  <c r="AM57" s="1"/>
  <c r="U59"/>
  <c r="AJ61"/>
  <c r="AM61" s="1"/>
  <c r="AB63" i="5"/>
  <c r="AC63"/>
  <c r="AD63"/>
  <c r="AE63"/>
  <c r="AF63"/>
  <c r="AG63"/>
  <c r="AH63"/>
  <c r="AI63"/>
  <c r="AA9" i="39" s="1"/>
  <c r="AL63" i="5"/>
  <c r="AN63" s="1"/>
  <c r="G9" i="39" s="1"/>
  <c r="AJ55" i="5"/>
  <c r="AN62"/>
  <c r="U51" i="8"/>
  <c r="Y63"/>
  <c r="AN77"/>
  <c r="AJ78"/>
  <c r="AN55"/>
  <c r="AM55" s="1"/>
  <c r="AN79"/>
  <c r="AJ80"/>
  <c r="AN57"/>
  <c r="AJ58"/>
  <c r="AM58" s="1"/>
  <c r="U58"/>
  <c r="R81"/>
  <c r="AN81"/>
  <c r="AJ82"/>
  <c r="AN59"/>
  <c r="AJ83"/>
  <c r="AN60"/>
  <c r="AM60" s="1"/>
  <c r="AJ61"/>
  <c r="AM61" s="1"/>
  <c r="U61"/>
  <c r="U84"/>
  <c r="R84"/>
  <c r="AN84"/>
  <c r="AJ85"/>
  <c r="R62"/>
  <c r="AJ62" s="1"/>
  <c r="AN62"/>
  <c r="G63" i="9"/>
  <c r="L13" i="39" s="1"/>
  <c r="H63" i="9"/>
  <c r="I63"/>
  <c r="J63"/>
  <c r="K63"/>
  <c r="P13" i="39" s="1"/>
  <c r="N63" i="9"/>
  <c r="S13" i="39" s="1"/>
  <c r="V63" i="9"/>
  <c r="AB13" i="39" s="1"/>
  <c r="W63" i="9"/>
  <c r="X63"/>
  <c r="Y63"/>
  <c r="Z63"/>
  <c r="AA63"/>
  <c r="AB63"/>
  <c r="AC63"/>
  <c r="AD63"/>
  <c r="AE63"/>
  <c r="AF63"/>
  <c r="AG63"/>
  <c r="AN58"/>
  <c r="AM58" s="1"/>
  <c r="AJ83"/>
  <c r="AN60"/>
  <c r="AM60" s="1"/>
  <c r="R84"/>
  <c r="AN84"/>
  <c r="AJ85"/>
  <c r="AN62"/>
  <c r="G63" i="10"/>
  <c r="H63"/>
  <c r="I63"/>
  <c r="J63"/>
  <c r="K63"/>
  <c r="P14" i="39" s="1"/>
  <c r="P63" i="10"/>
  <c r="Q63"/>
  <c r="S63"/>
  <c r="X14" i="39" s="1"/>
  <c r="T63" i="10"/>
  <c r="Y14" i="39" s="1"/>
  <c r="V63" i="10"/>
  <c r="AB14" i="39" s="1"/>
  <c r="W63" i="10"/>
  <c r="X63"/>
  <c r="Y63"/>
  <c r="Z63"/>
  <c r="AA63"/>
  <c r="AN82"/>
  <c r="AJ83"/>
  <c r="AN60"/>
  <c r="AM60" s="1"/>
  <c r="AN84"/>
  <c r="AJ85"/>
  <c r="AN62"/>
  <c r="G63" i="11"/>
  <c r="H63"/>
  <c r="I63"/>
  <c r="J63"/>
  <c r="K63"/>
  <c r="P15" i="39" s="1"/>
  <c r="P63" i="11"/>
  <c r="Q63"/>
  <c r="U51"/>
  <c r="Y63"/>
  <c r="Z63"/>
  <c r="AA63"/>
  <c r="AB63"/>
  <c r="AC63"/>
  <c r="AD63"/>
  <c r="AE63"/>
  <c r="AF63"/>
  <c r="AG63"/>
  <c r="U75"/>
  <c r="R52"/>
  <c r="AN52"/>
  <c r="U53"/>
  <c r="R76"/>
  <c r="AN53"/>
  <c r="AM53" s="1"/>
  <c r="AJ77"/>
  <c r="U54"/>
  <c r="U77"/>
  <c r="R54"/>
  <c r="AJ54" s="1"/>
  <c r="AN54"/>
  <c r="U55"/>
  <c r="AN55"/>
  <c r="AM55" s="1"/>
  <c r="U79"/>
  <c r="R56"/>
  <c r="AJ56" s="1"/>
  <c r="AN56"/>
  <c r="AJ80"/>
  <c r="AN57"/>
  <c r="AM57" s="1"/>
  <c r="AJ58"/>
  <c r="AM58" s="1"/>
  <c r="AN81"/>
  <c r="AJ82"/>
  <c r="AN59"/>
  <c r="AM59" s="1"/>
  <c r="AJ60"/>
  <c r="AM60" s="1"/>
  <c r="U83"/>
  <c r="R83"/>
  <c r="AN83"/>
  <c r="AJ84"/>
  <c r="AN61"/>
  <c r="AJ62"/>
  <c r="AM62" s="1"/>
  <c r="M63" i="12"/>
  <c r="N63"/>
  <c r="S16" i="39" s="1"/>
  <c r="T63" i="12"/>
  <c r="Y16" i="39" s="1"/>
  <c r="V63" i="12"/>
  <c r="AB16" i="39" s="1"/>
  <c r="W63" i="12"/>
  <c r="X63"/>
  <c r="AJ78" i="13"/>
  <c r="AM78" s="1"/>
  <c r="AN62"/>
  <c r="E63" i="14"/>
  <c r="J18" i="39" s="1"/>
  <c r="M63" i="14"/>
  <c r="R18" i="39" s="1"/>
  <c r="N63" i="14"/>
  <c r="S18" i="39" s="1"/>
  <c r="AJ76" i="14"/>
  <c r="AM76" s="1"/>
  <c r="R75" i="16"/>
  <c r="AN75"/>
  <c r="AJ76"/>
  <c r="AN53"/>
  <c r="AM53" s="1"/>
  <c r="AN77"/>
  <c r="AJ78"/>
  <c r="AN55"/>
  <c r="AM55" s="1"/>
  <c r="AJ79"/>
  <c r="AN56"/>
  <c r="AM56" s="1"/>
  <c r="AJ81"/>
  <c r="AM81" s="1"/>
  <c r="AJ76" i="17"/>
  <c r="AN53"/>
  <c r="AM53" s="1"/>
  <c r="AN77"/>
  <c r="AJ78"/>
  <c r="AN55"/>
  <c r="AM55" s="1"/>
  <c r="AN79"/>
  <c r="AJ80"/>
  <c r="AN57"/>
  <c r="AM57" s="1"/>
  <c r="U58"/>
  <c r="AN58"/>
  <c r="AM58" s="1"/>
  <c r="AJ82"/>
  <c r="AN59"/>
  <c r="AM59" s="1"/>
  <c r="R83"/>
  <c r="AN60"/>
  <c r="AM60" s="1"/>
  <c r="AJ52" i="18"/>
  <c r="U52"/>
  <c r="R75"/>
  <c r="AN52"/>
  <c r="AJ76"/>
  <c r="U53"/>
  <c r="U76"/>
  <c r="R53"/>
  <c r="AN53"/>
  <c r="AJ54"/>
  <c r="U54"/>
  <c r="R77"/>
  <c r="AN54"/>
  <c r="AJ79"/>
  <c r="AM79" s="1"/>
  <c r="AJ80"/>
  <c r="U57"/>
  <c r="U80"/>
  <c r="R57"/>
  <c r="AJ57" s="1"/>
  <c r="AN57"/>
  <c r="AJ82"/>
  <c r="AN59"/>
  <c r="AM59" s="1"/>
  <c r="AN83"/>
  <c r="AJ84"/>
  <c r="AN61"/>
  <c r="AJ62"/>
  <c r="AM62" s="1"/>
  <c r="AJ52" i="19"/>
  <c r="AM52" s="1"/>
  <c r="AN75"/>
  <c r="AJ76"/>
  <c r="AN53"/>
  <c r="AM53" s="1"/>
  <c r="U54"/>
  <c r="AN77"/>
  <c r="AJ78"/>
  <c r="AN55"/>
  <c r="AM55" s="1"/>
  <c r="R79"/>
  <c r="AN79"/>
  <c r="AJ80"/>
  <c r="AN57"/>
  <c r="AM57" s="1"/>
  <c r="AJ52" i="21"/>
  <c r="AM52" s="1"/>
  <c r="U52"/>
  <c r="U75"/>
  <c r="R75"/>
  <c r="AN75"/>
  <c r="AJ76"/>
  <c r="R53"/>
  <c r="AN53"/>
  <c r="AJ54"/>
  <c r="AM54" s="1"/>
  <c r="U54"/>
  <c r="U77"/>
  <c r="R77"/>
  <c r="AN77"/>
  <c r="AJ78"/>
  <c r="R55"/>
  <c r="AJ55" s="1"/>
  <c r="AN55"/>
  <c r="AJ56"/>
  <c r="AM56" s="1"/>
  <c r="U56"/>
  <c r="U79"/>
  <c r="R79"/>
  <c r="AN79"/>
  <c r="AJ80"/>
  <c r="R57"/>
  <c r="AJ57" s="1"/>
  <c r="AN57"/>
  <c r="AJ58"/>
  <c r="AM58" s="1"/>
  <c r="U58"/>
  <c r="U81"/>
  <c r="R81"/>
  <c r="AN81"/>
  <c r="AJ82"/>
  <c r="R59"/>
  <c r="AJ59" s="1"/>
  <c r="AN59"/>
  <c r="AJ60"/>
  <c r="AM60" s="1"/>
  <c r="U60"/>
  <c r="U83"/>
  <c r="R83"/>
  <c r="AN83"/>
  <c r="AJ84"/>
  <c r="R61"/>
  <c r="AJ61" s="1"/>
  <c r="AN61"/>
  <c r="AJ62"/>
  <c r="AM62" s="1"/>
  <c r="U62"/>
  <c r="U85"/>
  <c r="R85"/>
  <c r="AN85"/>
  <c r="D63" i="22"/>
  <c r="E63"/>
  <c r="J26" i="39" s="1"/>
  <c r="F63" i="22"/>
  <c r="K26" i="39" s="1"/>
  <c r="G63" i="22"/>
  <c r="L26" i="39" s="1"/>
  <c r="H63" i="22"/>
  <c r="I63"/>
  <c r="J63"/>
  <c r="K63"/>
  <c r="P26" i="39" s="1"/>
  <c r="L63" i="22"/>
  <c r="Q26" i="39" s="1"/>
  <c r="M63" i="22"/>
  <c r="R26" i="39" s="1"/>
  <c r="N63" i="22"/>
  <c r="S26" i="39" s="1"/>
  <c r="O63" i="22"/>
  <c r="T26" i="39" s="1"/>
  <c r="P63" i="22"/>
  <c r="Q63"/>
  <c r="S63"/>
  <c r="X26" i="39" s="1"/>
  <c r="T63" i="22"/>
  <c r="Y26" i="39" s="1"/>
  <c r="V63" i="22"/>
  <c r="AB26" i="39" s="1"/>
  <c r="W63" i="22"/>
  <c r="X63"/>
  <c r="Y63"/>
  <c r="Z63"/>
  <c r="AA63"/>
  <c r="AB63"/>
  <c r="AC63"/>
  <c r="AD63"/>
  <c r="AE63"/>
  <c r="AF63"/>
  <c r="AG63"/>
  <c r="AH63"/>
  <c r="AI63"/>
  <c r="AA26" i="39" s="1"/>
  <c r="AK63" i="22"/>
  <c r="AL63"/>
  <c r="AJ75"/>
  <c r="AN52"/>
  <c r="AM52" s="1"/>
  <c r="AN76"/>
  <c r="AJ77"/>
  <c r="AN54"/>
  <c r="AJ55"/>
  <c r="AM55" s="1"/>
  <c r="AN78"/>
  <c r="AJ80"/>
  <c r="AM80" s="1"/>
  <c r="AN81"/>
  <c r="AJ82"/>
  <c r="AN59"/>
  <c r="R83"/>
  <c r="AN83"/>
  <c r="AJ84"/>
  <c r="AN61"/>
  <c r="AJ62"/>
  <c r="AM62" s="1"/>
  <c r="U51" i="23"/>
  <c r="Y63"/>
  <c r="Z63"/>
  <c r="AN75" i="24"/>
  <c r="AJ76"/>
  <c r="AN53"/>
  <c r="AM53" s="1"/>
  <c r="AJ54"/>
  <c r="AM54" s="1"/>
  <c r="U54"/>
  <c r="U77"/>
  <c r="R77"/>
  <c r="AN77"/>
  <c r="AJ78"/>
  <c r="R55"/>
  <c r="AN55"/>
  <c r="AJ56"/>
  <c r="AM56" s="1"/>
  <c r="U56"/>
  <c r="U79"/>
  <c r="R79"/>
  <c r="AN79"/>
  <c r="AJ80"/>
  <c r="R57"/>
  <c r="AJ57" s="1"/>
  <c r="AN57"/>
  <c r="AJ58"/>
  <c r="AM58" s="1"/>
  <c r="U58"/>
  <c r="U81"/>
  <c r="R81"/>
  <c r="AN81"/>
  <c r="AJ82"/>
  <c r="R59"/>
  <c r="AJ59" s="1"/>
  <c r="AN59"/>
  <c r="AJ60"/>
  <c r="AM60" s="1"/>
  <c r="U60"/>
  <c r="U83"/>
  <c r="R83"/>
  <c r="AN83"/>
  <c r="AJ84"/>
  <c r="R61"/>
  <c r="AJ61" s="1"/>
  <c r="AN61"/>
  <c r="AJ62"/>
  <c r="AM62" s="1"/>
  <c r="U62"/>
  <c r="U85"/>
  <c r="R85"/>
  <c r="AN85"/>
  <c r="D63" i="25"/>
  <c r="E63"/>
  <c r="J29" i="39" s="1"/>
  <c r="F63" i="25"/>
  <c r="K29" i="39" s="1"/>
  <c r="G63" i="25"/>
  <c r="L29" i="39" s="1"/>
  <c r="H63" i="25"/>
  <c r="I63"/>
  <c r="J63"/>
  <c r="K63"/>
  <c r="P29" i="39" s="1"/>
  <c r="L63" i="25"/>
  <c r="Q29" i="39" s="1"/>
  <c r="M63" i="25"/>
  <c r="R29" i="39" s="1"/>
  <c r="N63" i="25"/>
  <c r="S29" i="39" s="1"/>
  <c r="O63" i="25"/>
  <c r="T29" i="39" s="1"/>
  <c r="P63" i="25"/>
  <c r="Q63"/>
  <c r="S63"/>
  <c r="X29" i="39" s="1"/>
  <c r="T63" i="25"/>
  <c r="Y29" i="39" s="1"/>
  <c r="V63" i="25"/>
  <c r="AB29" i="39" s="1"/>
  <c r="W63" i="25"/>
  <c r="X63"/>
  <c r="Y63"/>
  <c r="Z63"/>
  <c r="AA63"/>
  <c r="AB63"/>
  <c r="AC63"/>
  <c r="AD63"/>
  <c r="AE63"/>
  <c r="AF63"/>
  <c r="AG63"/>
  <c r="AH63"/>
  <c r="AI63"/>
  <c r="AA29" i="39" s="1"/>
  <c r="AK63" i="25"/>
  <c r="AL63"/>
  <c r="AJ52"/>
  <c r="AM52" s="1"/>
  <c r="U52"/>
  <c r="U63" s="1"/>
  <c r="Z29" i="39" s="1"/>
  <c r="AN75" i="25"/>
  <c r="AJ76"/>
  <c r="AN53"/>
  <c r="AM53" s="1"/>
  <c r="AJ78"/>
  <c r="AM78" s="1"/>
  <c r="AN83"/>
  <c r="AJ84"/>
  <c r="AN61"/>
  <c r="AM61" s="1"/>
  <c r="AN85"/>
  <c r="P63" i="26"/>
  <c r="Q63"/>
  <c r="S63"/>
  <c r="X30" i="39" s="1"/>
  <c r="U51" i="26"/>
  <c r="Y63"/>
  <c r="Z63"/>
  <c r="AA63"/>
  <c r="AB63"/>
  <c r="AC63"/>
  <c r="AD63"/>
  <c r="AE63"/>
  <c r="AF63"/>
  <c r="AG63"/>
  <c r="AH63"/>
  <c r="AI63"/>
  <c r="AA30" i="39" s="1"/>
  <c r="AL63" i="26"/>
  <c r="AN63" s="1"/>
  <c r="G30" i="39" s="1"/>
  <c r="AJ75" i="26"/>
  <c r="U52"/>
  <c r="U75"/>
  <c r="R52"/>
  <c r="AJ52" s="1"/>
  <c r="AN52"/>
  <c r="R54"/>
  <c r="AN54"/>
  <c r="U56"/>
  <c r="U79"/>
  <c r="R56"/>
  <c r="AJ56" s="1"/>
  <c r="AN56"/>
  <c r="AJ57"/>
  <c r="U57"/>
  <c r="R80"/>
  <c r="AJ81"/>
  <c r="U58"/>
  <c r="U81"/>
  <c r="R58"/>
  <c r="AJ58" s="1"/>
  <c r="AN58"/>
  <c r="AJ59"/>
  <c r="U59"/>
  <c r="R82"/>
  <c r="AN59"/>
  <c r="AJ83"/>
  <c r="U60"/>
  <c r="U83"/>
  <c r="R60"/>
  <c r="AJ60" s="1"/>
  <c r="AN60"/>
  <c r="AL63" i="28"/>
  <c r="AN63" s="1"/>
  <c r="G32" i="39" s="1"/>
  <c r="AJ76" i="28"/>
  <c r="AN53"/>
  <c r="AM53" s="1"/>
  <c r="AN77"/>
  <c r="AJ78"/>
  <c r="AN55"/>
  <c r="AM55" s="1"/>
  <c r="AN79"/>
  <c r="AJ80"/>
  <c r="AM80" s="1"/>
  <c r="AN57"/>
  <c r="AM57" s="1"/>
  <c r="AN81"/>
  <c r="AJ82"/>
  <c r="AN59"/>
  <c r="AM59" s="1"/>
  <c r="AJ84"/>
  <c r="AN61"/>
  <c r="AJ62"/>
  <c r="AM62" s="1"/>
  <c r="U62"/>
  <c r="U63" s="1"/>
  <c r="Z32" i="39" s="1"/>
  <c r="U85" i="28"/>
  <c r="R85"/>
  <c r="AN85"/>
  <c r="G63" i="29"/>
  <c r="H63"/>
  <c r="I63"/>
  <c r="J63"/>
  <c r="K63"/>
  <c r="P33" i="39" s="1"/>
  <c r="P63" i="29"/>
  <c r="Q63"/>
  <c r="S63"/>
  <c r="X33" i="39" s="1"/>
  <c r="T63" i="29"/>
  <c r="Y33" i="39" s="1"/>
  <c r="V63" i="29"/>
  <c r="AB33" i="39" s="1"/>
  <c r="W63" i="29"/>
  <c r="X63"/>
  <c r="Y63"/>
  <c r="Z63"/>
  <c r="AA63"/>
  <c r="AB63"/>
  <c r="AC63"/>
  <c r="AN80"/>
  <c r="AJ81"/>
  <c r="AN58"/>
  <c r="AM58" s="1"/>
  <c r="R82"/>
  <c r="AN82"/>
  <c r="AJ83"/>
  <c r="AN60"/>
  <c r="AM60" s="1"/>
  <c r="AJ61"/>
  <c r="AM61" s="1"/>
  <c r="U61"/>
  <c r="U63" s="1"/>
  <c r="Z33" i="39" s="1"/>
  <c r="U84" i="29"/>
  <c r="R84"/>
  <c r="AN84"/>
  <c r="AJ85"/>
  <c r="R62"/>
  <c r="AJ62" s="1"/>
  <c r="AN62"/>
  <c r="E63" i="30"/>
  <c r="J34" i="39" s="1"/>
  <c r="M63" i="30"/>
  <c r="R34" i="39" s="1"/>
  <c r="N63" i="30"/>
  <c r="S34" i="39" s="1"/>
  <c r="V63" i="30"/>
  <c r="AB34" i="39" s="1"/>
  <c r="W63" i="30"/>
  <c r="X63"/>
  <c r="Y63"/>
  <c r="Z63"/>
  <c r="AA63"/>
  <c r="AB63"/>
  <c r="AC63"/>
  <c r="AD63"/>
  <c r="AE63"/>
  <c r="AF63"/>
  <c r="AG63"/>
  <c r="AH63"/>
  <c r="AI63"/>
  <c r="AA34" i="39" s="1"/>
  <c r="AL63" i="30"/>
  <c r="AN63" s="1"/>
  <c r="G34" i="39" s="1"/>
  <c r="AJ75" i="30"/>
  <c r="AN52"/>
  <c r="AM52" s="1"/>
  <c r="AJ77"/>
  <c r="AM77" s="1"/>
  <c r="AJ82" i="32"/>
  <c r="U59"/>
  <c r="U82"/>
  <c r="R59"/>
  <c r="AJ59" s="1"/>
  <c r="AN59"/>
  <c r="AJ52" i="33"/>
  <c r="AM52" s="1"/>
  <c r="U52"/>
  <c r="U75"/>
  <c r="R75"/>
  <c r="AN75"/>
  <c r="AJ76"/>
  <c r="AN53"/>
  <c r="AM53" s="1"/>
  <c r="AJ54"/>
  <c r="AM54" s="1"/>
  <c r="U54"/>
  <c r="U77"/>
  <c r="R77"/>
  <c r="AN77"/>
  <c r="AN59"/>
  <c r="AM59" s="1"/>
  <c r="AN83"/>
  <c r="AJ84"/>
  <c r="AN61"/>
  <c r="AK63" i="34"/>
  <c r="AL63"/>
  <c r="AJ75"/>
  <c r="AM75" s="1"/>
  <c r="AN52"/>
  <c r="AM52" s="1"/>
  <c r="AN56"/>
  <c r="AM56" s="1"/>
  <c r="AJ80"/>
  <c r="AN57"/>
  <c r="AM57" s="1"/>
  <c r="AN81"/>
  <c r="AJ82"/>
  <c r="AN59"/>
  <c r="AM59" s="1"/>
  <c r="AJ84"/>
  <c r="AN61"/>
  <c r="AJ62"/>
  <c r="AM62" s="1"/>
  <c r="U85"/>
  <c r="R85"/>
  <c r="AN85"/>
  <c r="M63" i="35"/>
  <c r="N63"/>
  <c r="S39" i="39" s="1"/>
  <c r="V63" i="35"/>
  <c r="AB39" i="39" s="1"/>
  <c r="W63" i="35"/>
  <c r="X63"/>
  <c r="Y63"/>
  <c r="Z63"/>
  <c r="AA63"/>
  <c r="AB63"/>
  <c r="AC63"/>
  <c r="AD63"/>
  <c r="AE63"/>
  <c r="AF63"/>
  <c r="AG63"/>
  <c r="AH63"/>
  <c r="AI63"/>
  <c r="AA39" i="39" s="1"/>
  <c r="AL63" i="35"/>
  <c r="AN63" s="1"/>
  <c r="G39" i="39" s="1"/>
  <c r="AJ75" i="35"/>
  <c r="AN52"/>
  <c r="AJ77"/>
  <c r="AN54"/>
  <c r="AM54" s="1"/>
  <c r="R78"/>
  <c r="AN78"/>
  <c r="AJ79"/>
  <c r="AN56"/>
  <c r="AM56" s="1"/>
  <c r="AJ57"/>
  <c r="AM57" s="1"/>
  <c r="U57"/>
  <c r="U80"/>
  <c r="R80"/>
  <c r="AN80"/>
  <c r="AJ81"/>
  <c r="R58"/>
  <c r="AN58"/>
  <c r="AJ59"/>
  <c r="AM59" s="1"/>
  <c r="U59"/>
  <c r="U82"/>
  <c r="R82"/>
  <c r="AN82"/>
  <c r="AJ83"/>
  <c r="R60"/>
  <c r="AJ60" s="1"/>
  <c r="AN60"/>
  <c r="AJ61"/>
  <c r="AM61" s="1"/>
  <c r="U61"/>
  <c r="U84"/>
  <c r="R84"/>
  <c r="AN84"/>
  <c r="AJ85"/>
  <c r="R62"/>
  <c r="AJ62" s="1"/>
  <c r="AN62"/>
  <c r="G63" i="36"/>
  <c r="L40" i="39" s="1"/>
  <c r="H63" i="36"/>
  <c r="I63"/>
  <c r="J63"/>
  <c r="K63"/>
  <c r="P40" i="39" s="1"/>
  <c r="P63" i="36"/>
  <c r="Q63"/>
  <c r="S63"/>
  <c r="X40" i="39" s="1"/>
  <c r="T63" i="36"/>
  <c r="Y40" i="39" s="1"/>
  <c r="V63" i="36"/>
  <c r="AB40" i="39" s="1"/>
  <c r="W63" i="36"/>
  <c r="X63"/>
  <c r="Y63"/>
  <c r="Z63"/>
  <c r="AA63"/>
  <c r="AB63"/>
  <c r="AC63"/>
  <c r="AD63"/>
  <c r="AE63"/>
  <c r="AF63"/>
  <c r="AG63"/>
  <c r="AH63"/>
  <c r="AI63"/>
  <c r="AA40" i="39" s="1"/>
  <c r="AL63" i="36"/>
  <c r="AN63" s="1"/>
  <c r="G40" i="39" s="1"/>
  <c r="AJ75" i="36"/>
  <c r="AM75" s="1"/>
  <c r="AN52"/>
  <c r="AM52" s="1"/>
  <c r="AJ76"/>
  <c r="AN53"/>
  <c r="AM53" s="1"/>
  <c r="AJ54"/>
  <c r="AM54" s="1"/>
  <c r="U54"/>
  <c r="U77"/>
  <c r="R77"/>
  <c r="AN77"/>
  <c r="AJ78"/>
  <c r="R55"/>
  <c r="AJ55" s="1"/>
  <c r="AN55"/>
  <c r="AJ56"/>
  <c r="AM56" s="1"/>
  <c r="U56"/>
  <c r="U79"/>
  <c r="R79"/>
  <c r="AN79"/>
  <c r="AJ80"/>
  <c r="R57"/>
  <c r="AJ57" s="1"/>
  <c r="AN57"/>
  <c r="AJ58"/>
  <c r="AM58" s="1"/>
  <c r="U58"/>
  <c r="U81"/>
  <c r="R81"/>
  <c r="AN81"/>
  <c r="AJ59"/>
  <c r="AM59" s="1"/>
  <c r="U59"/>
  <c r="R82"/>
  <c r="AN82"/>
  <c r="AJ83"/>
  <c r="R60"/>
  <c r="AJ60" s="1"/>
  <c r="AN60"/>
  <c r="AJ61"/>
  <c r="AM61" s="1"/>
  <c r="U61"/>
  <c r="U84"/>
  <c r="R84"/>
  <c r="AN84"/>
  <c r="AJ85"/>
  <c r="R62"/>
  <c r="AJ62" s="1"/>
  <c r="AN62"/>
  <c r="G63" i="37"/>
  <c r="H63"/>
  <c r="I63"/>
  <c r="J63"/>
  <c r="K63"/>
  <c r="P41" i="39" s="1"/>
  <c r="P63" i="37"/>
  <c r="Q63"/>
  <c r="S63"/>
  <c r="X41" i="39" s="1"/>
  <c r="T63" i="37"/>
  <c r="Y41" i="39" s="1"/>
  <c r="V63" i="37"/>
  <c r="AB41" i="39" s="1"/>
  <c r="W63" i="37"/>
  <c r="X63"/>
  <c r="Y63"/>
  <c r="Z63"/>
  <c r="AA63"/>
  <c r="AB63"/>
  <c r="AC63"/>
  <c r="AD63"/>
  <c r="AE63"/>
  <c r="AF63"/>
  <c r="AG63"/>
  <c r="AH63"/>
  <c r="AI63"/>
  <c r="AA41" i="39" s="1"/>
  <c r="AJ52" i="37"/>
  <c r="U52"/>
  <c r="R75"/>
  <c r="AN52"/>
  <c r="AJ76"/>
  <c r="R53"/>
  <c r="AN53"/>
  <c r="AJ54"/>
  <c r="AM54" s="1"/>
  <c r="U54"/>
  <c r="U77"/>
  <c r="R77"/>
  <c r="AN77"/>
  <c r="AJ78"/>
  <c r="R55"/>
  <c r="AJ55" s="1"/>
  <c r="AN55"/>
  <c r="AJ56"/>
  <c r="AM56" s="1"/>
  <c r="U56"/>
  <c r="U79"/>
  <c r="R79"/>
  <c r="AN79"/>
  <c r="AJ80"/>
  <c r="R57"/>
  <c r="AJ57" s="1"/>
  <c r="AN57"/>
  <c r="AJ58"/>
  <c r="AM58" s="1"/>
  <c r="U58"/>
  <c r="U81"/>
  <c r="R81"/>
  <c r="AN81"/>
  <c r="AJ82"/>
  <c r="R59"/>
  <c r="AJ59" s="1"/>
  <c r="AM59" s="1"/>
  <c r="AN59"/>
  <c r="AJ60"/>
  <c r="AM60" s="1"/>
  <c r="U60"/>
  <c r="U83"/>
  <c r="R83"/>
  <c r="AN83"/>
  <c r="AJ84"/>
  <c r="R61"/>
  <c r="AJ61" s="1"/>
  <c r="AM61" s="1"/>
  <c r="AN61"/>
  <c r="AJ62"/>
  <c r="AM62" s="1"/>
  <c r="U62"/>
  <c r="U85"/>
  <c r="R85"/>
  <c r="AN85"/>
  <c r="D63" i="38"/>
  <c r="E63"/>
  <c r="J42" i="39" s="1"/>
  <c r="F63" i="38"/>
  <c r="K42" i="39" s="1"/>
  <c r="G63" i="38"/>
  <c r="L42" i="39" s="1"/>
  <c r="H63" i="38"/>
  <c r="I63"/>
  <c r="J63"/>
  <c r="K63"/>
  <c r="P42" i="39" s="1"/>
  <c r="L63" i="38"/>
  <c r="Q42" i="39" s="1"/>
  <c r="M63" i="38"/>
  <c r="R42" i="39" s="1"/>
  <c r="N63" i="38"/>
  <c r="S42" i="39" s="1"/>
  <c r="O63" i="38"/>
  <c r="T42" i="39" s="1"/>
  <c r="P63" i="38"/>
  <c r="Q63"/>
  <c r="S63"/>
  <c r="X42" i="39" s="1"/>
  <c r="T63" i="38"/>
  <c r="Y42" i="39" s="1"/>
  <c r="V63" i="38"/>
  <c r="AB42" i="39" s="1"/>
  <c r="W63" i="38"/>
  <c r="X63"/>
  <c r="Y63"/>
  <c r="Z63"/>
  <c r="AA63"/>
  <c r="AB63"/>
  <c r="AC63"/>
  <c r="AD63"/>
  <c r="AE63"/>
  <c r="AF63"/>
  <c r="AG63"/>
  <c r="AH63"/>
  <c r="AI63"/>
  <c r="AA42" i="39" s="1"/>
  <c r="AK63" i="38"/>
  <c r="AL63"/>
  <c r="AJ75"/>
  <c r="AN52"/>
  <c r="AM52" s="1"/>
  <c r="AN76"/>
  <c r="AJ54"/>
  <c r="AM54" s="1"/>
  <c r="U54"/>
  <c r="U63" s="1"/>
  <c r="Z42" i="39" s="1"/>
  <c r="R77" i="38"/>
  <c r="AN77"/>
  <c r="AJ78"/>
  <c r="AM78" s="1"/>
  <c r="AN55"/>
  <c r="AM55" s="1"/>
  <c r="AJ80"/>
  <c r="AM80" s="1"/>
  <c r="AJ82"/>
  <c r="AN59"/>
  <c r="R83"/>
  <c r="AN83"/>
  <c r="AJ84"/>
  <c r="AN61"/>
  <c r="AM61" s="1"/>
  <c r="M74" i="2"/>
  <c r="M86" s="1"/>
  <c r="N74"/>
  <c r="N86" s="1"/>
  <c r="D75"/>
  <c r="AJ75" s="1"/>
  <c r="AM75" s="1"/>
  <c r="AK76"/>
  <c r="AN76" s="1"/>
  <c r="D77"/>
  <c r="AJ77" s="1"/>
  <c r="AM77" s="1"/>
  <c r="W75" i="3"/>
  <c r="U75" s="1"/>
  <c r="AK75"/>
  <c r="AN75" s="1"/>
  <c r="D76"/>
  <c r="AJ76" s="1"/>
  <c r="AM76" s="1"/>
  <c r="D79"/>
  <c r="AJ79" s="1"/>
  <c r="AM79" s="1"/>
  <c r="X79"/>
  <c r="U79" s="1"/>
  <c r="AK80"/>
  <c r="AN80" s="1"/>
  <c r="D81"/>
  <c r="AJ81" s="1"/>
  <c r="AM81" s="1"/>
  <c r="D83"/>
  <c r="AJ83" s="1"/>
  <c r="AM83" s="1"/>
  <c r="M74" i="4"/>
  <c r="M86" s="1"/>
  <c r="N74"/>
  <c r="N86" s="1"/>
  <c r="D77"/>
  <c r="AJ77" s="1"/>
  <c r="AM77" s="1"/>
  <c r="AK78"/>
  <c r="AN78" s="1"/>
  <c r="D83" i="5"/>
  <c r="AJ83" s="1"/>
  <c r="AM83" s="1"/>
  <c r="U85" i="7"/>
  <c r="AN84"/>
  <c r="R61"/>
  <c r="U84"/>
  <c r="R83"/>
  <c r="AJ83" s="1"/>
  <c r="U60"/>
  <c r="U82"/>
  <c r="U58"/>
  <c r="AJ81"/>
  <c r="AM81" s="1"/>
  <c r="R80"/>
  <c r="U80"/>
  <c r="R78"/>
  <c r="U78"/>
  <c r="R76"/>
  <c r="U76"/>
  <c r="AL86"/>
  <c r="AI86"/>
  <c r="AE86"/>
  <c r="AC86"/>
  <c r="AA86"/>
  <c r="T86"/>
  <c r="Q86"/>
  <c r="O86"/>
  <c r="M86"/>
  <c r="K86"/>
  <c r="I86"/>
  <c r="G86"/>
  <c r="E86"/>
  <c r="D86" i="9"/>
  <c r="E86"/>
  <c r="O86"/>
  <c r="T86"/>
  <c r="AK86"/>
  <c r="AN86" s="1"/>
  <c r="O86" i="10"/>
  <c r="AK86"/>
  <c r="AN86" s="1"/>
  <c r="F86" i="11"/>
  <c r="L86"/>
  <c r="T86"/>
  <c r="AK86"/>
  <c r="AN86" s="1"/>
  <c r="F86" i="12"/>
  <c r="O86"/>
  <c r="D86" i="13"/>
  <c r="L86"/>
  <c r="O86"/>
  <c r="AK86"/>
  <c r="AN86" s="1"/>
  <c r="F86" i="14"/>
  <c r="L86"/>
  <c r="D86" i="15"/>
  <c r="L86"/>
  <c r="O86"/>
  <c r="AG86" i="8"/>
  <c r="R74"/>
  <c r="U74" i="9"/>
  <c r="U86" s="1"/>
  <c r="W86"/>
  <c r="AG86"/>
  <c r="R74"/>
  <c r="AI63"/>
  <c r="AA13" i="39" s="1"/>
  <c r="AI75" i="9"/>
  <c r="U74" i="10"/>
  <c r="W86"/>
  <c r="R74"/>
  <c r="AG86"/>
  <c r="R74" i="11"/>
  <c r="AG86"/>
  <c r="W86" i="12"/>
  <c r="U74"/>
  <c r="U86" s="1"/>
  <c r="AG86"/>
  <c r="R74"/>
  <c r="U74" i="15"/>
  <c r="W86"/>
  <c r="U74" i="22"/>
  <c r="AG86"/>
  <c r="R74"/>
  <c r="R74" i="23"/>
  <c r="AG86"/>
  <c r="U74" i="25"/>
  <c r="U86" s="1"/>
  <c r="W86"/>
  <c r="R74"/>
  <c r="AG86"/>
  <c r="AG86" i="26"/>
  <c r="R74"/>
  <c r="U74" i="29"/>
  <c r="U86" s="1"/>
  <c r="W86"/>
  <c r="R74"/>
  <c r="AG86"/>
  <c r="U74" i="30"/>
  <c r="W86"/>
  <c r="AG86"/>
  <c r="R74"/>
  <c r="U74" i="35"/>
  <c r="U86" s="1"/>
  <c r="W86"/>
  <c r="AG86"/>
  <c r="R74"/>
  <c r="U74" i="36"/>
  <c r="U86" s="1"/>
  <c r="W86"/>
  <c r="R74"/>
  <c r="AG86"/>
  <c r="W86" i="37"/>
  <c r="U74"/>
  <c r="U86" s="1"/>
  <c r="AG86"/>
  <c r="R74"/>
  <c r="U74" i="38"/>
  <c r="W86"/>
  <c r="R74"/>
  <c r="AG86"/>
  <c r="G5" i="39"/>
  <c r="R55" i="3"/>
  <c r="AJ55" s="1"/>
  <c r="AN55"/>
  <c r="U52" i="4"/>
  <c r="U63" s="1"/>
  <c r="Z8" i="39" s="1"/>
  <c r="AJ60" i="4"/>
  <c r="AM60" s="1"/>
  <c r="M63" i="5"/>
  <c r="N63"/>
  <c r="AN55"/>
  <c r="AJ56"/>
  <c r="AM56" s="1"/>
  <c r="X63" i="6"/>
  <c r="Y63"/>
  <c r="Z63"/>
  <c r="AA63"/>
  <c r="AB63"/>
  <c r="AC63"/>
  <c r="AD63"/>
  <c r="AE63"/>
  <c r="AF63"/>
  <c r="AG63"/>
  <c r="AH63"/>
  <c r="AI63"/>
  <c r="AA10" i="39" s="1"/>
  <c r="AJ52" i="6"/>
  <c r="AM52" s="1"/>
  <c r="U52"/>
  <c r="AN53"/>
  <c r="AM53" s="1"/>
  <c r="AJ54"/>
  <c r="AM54" s="1"/>
  <c r="U54"/>
  <c r="AN55"/>
  <c r="AM55" s="1"/>
  <c r="AJ56"/>
  <c r="AM56" s="1"/>
  <c r="U56"/>
  <c r="AN57"/>
  <c r="AM57" s="1"/>
  <c r="AJ58"/>
  <c r="AM58" s="1"/>
  <c r="U58"/>
  <c r="R59"/>
  <c r="AN59"/>
  <c r="AJ60"/>
  <c r="AM60" s="1"/>
  <c r="U60"/>
  <c r="R61"/>
  <c r="AJ61" s="1"/>
  <c r="AM61" s="1"/>
  <c r="AN61"/>
  <c r="AJ62"/>
  <c r="AM62" s="1"/>
  <c r="U62"/>
  <c r="D63" i="8"/>
  <c r="E63"/>
  <c r="J12" i="39" s="1"/>
  <c r="F63" i="8"/>
  <c r="K12" i="39" s="1"/>
  <c r="G63" i="8"/>
  <c r="L12" i="39" s="1"/>
  <c r="H63" i="8"/>
  <c r="I63"/>
  <c r="J63"/>
  <c r="K63"/>
  <c r="P12" i="39" s="1"/>
  <c r="L63" i="8"/>
  <c r="Q12" i="39" s="1"/>
  <c r="M63" i="8"/>
  <c r="R12" i="39" s="1"/>
  <c r="N63" i="8"/>
  <c r="S12" i="39" s="1"/>
  <c r="O63" i="8"/>
  <c r="T12" i="39" s="1"/>
  <c r="P63" i="8"/>
  <c r="Q63"/>
  <c r="S63"/>
  <c r="X12" i="39" s="1"/>
  <c r="AK63" i="8"/>
  <c r="AL63"/>
  <c r="AJ75"/>
  <c r="U52"/>
  <c r="U75"/>
  <c r="R52"/>
  <c r="AJ52" s="1"/>
  <c r="AN52"/>
  <c r="U53"/>
  <c r="AJ81"/>
  <c r="AM81" s="1"/>
  <c r="AJ84"/>
  <c r="AN75" i="9"/>
  <c r="AJ76"/>
  <c r="AM76" s="1"/>
  <c r="AN53"/>
  <c r="AM53" s="1"/>
  <c r="AN77"/>
  <c r="AJ78"/>
  <c r="AN55"/>
  <c r="AM55" s="1"/>
  <c r="AJ56"/>
  <c r="AM56" s="1"/>
  <c r="AN79"/>
  <c r="AJ80"/>
  <c r="AN57"/>
  <c r="AM57" s="1"/>
  <c r="AJ84"/>
  <c r="AL63" i="10"/>
  <c r="AN63" s="1"/>
  <c r="G14" i="39" s="1"/>
  <c r="AJ75" i="10"/>
  <c r="AN52"/>
  <c r="AJ77"/>
  <c r="AN54"/>
  <c r="AM54" s="1"/>
  <c r="R78"/>
  <c r="AJ78" s="1"/>
  <c r="AM78" s="1"/>
  <c r="AN78"/>
  <c r="AJ56"/>
  <c r="AM56" s="1"/>
  <c r="AN79"/>
  <c r="AJ80"/>
  <c r="AN57"/>
  <c r="AM57" s="1"/>
  <c r="AJ82"/>
  <c r="AM82" s="1"/>
  <c r="AJ76" i="11"/>
  <c r="AM76" s="1"/>
  <c r="AJ83"/>
  <c r="AM83" s="1"/>
  <c r="AL63" i="12"/>
  <c r="AN63" s="1"/>
  <c r="G16" i="39" s="1"/>
  <c r="AJ52" i="12"/>
  <c r="AM52" s="1"/>
  <c r="AN75"/>
  <c r="AJ76"/>
  <c r="AN53"/>
  <c r="AM53" s="1"/>
  <c r="AJ78"/>
  <c r="AN55"/>
  <c r="AM55" s="1"/>
  <c r="AJ80"/>
  <c r="AN57"/>
  <c r="AM57" s="1"/>
  <c r="AJ82"/>
  <c r="AN59"/>
  <c r="AM59" s="1"/>
  <c r="R83"/>
  <c r="AJ83" s="1"/>
  <c r="AM83" s="1"/>
  <c r="AN83"/>
  <c r="AJ84"/>
  <c r="AN61"/>
  <c r="AN85"/>
  <c r="M63" i="13"/>
  <c r="N63"/>
  <c r="S17" i="39" s="1"/>
  <c r="V63" i="13"/>
  <c r="AB17" i="39" s="1"/>
  <c r="W63" i="13"/>
  <c r="X63"/>
  <c r="Y63"/>
  <c r="Z63"/>
  <c r="AA63"/>
  <c r="AB63"/>
  <c r="AC63"/>
  <c r="AD63"/>
  <c r="AE63"/>
  <c r="AF63"/>
  <c r="AG63"/>
  <c r="AH63"/>
  <c r="AI63"/>
  <c r="AA17" i="39" s="1"/>
  <c r="AL63" i="13"/>
  <c r="AN63" s="1"/>
  <c r="G17" i="39" s="1"/>
  <c r="AJ75" i="13"/>
  <c r="AN52"/>
  <c r="AM52" s="1"/>
  <c r="AJ77"/>
  <c r="AM77" s="1"/>
  <c r="AJ79"/>
  <c r="AM79" s="1"/>
  <c r="AN56"/>
  <c r="AM56" s="1"/>
  <c r="R80"/>
  <c r="AJ80" s="1"/>
  <c r="AM80" s="1"/>
  <c r="AN80"/>
  <c r="AJ58"/>
  <c r="AM58" s="1"/>
  <c r="U58"/>
  <c r="U63" s="1"/>
  <c r="Z17" i="39" s="1"/>
  <c r="AN81" i="13"/>
  <c r="AJ82"/>
  <c r="AN59"/>
  <c r="AM59" s="1"/>
  <c r="AJ60"/>
  <c r="AM60" s="1"/>
  <c r="AJ84"/>
  <c r="AN61"/>
  <c r="P63" i="14"/>
  <c r="Q63"/>
  <c r="S63"/>
  <c r="X18" i="39" s="1"/>
  <c r="T63" i="14"/>
  <c r="Y18" i="39" s="1"/>
  <c r="V63" i="14"/>
  <c r="AB18" i="39" s="1"/>
  <c r="W63" i="14"/>
  <c r="X63"/>
  <c r="Y63"/>
  <c r="Z63"/>
  <c r="AA63"/>
  <c r="AB63"/>
  <c r="AC63"/>
  <c r="AD63"/>
  <c r="AE63"/>
  <c r="AJ77"/>
  <c r="AM77" s="1"/>
  <c r="AN54"/>
  <c r="AM54" s="1"/>
  <c r="AJ79"/>
  <c r="AM79" s="1"/>
  <c r="AN56"/>
  <c r="AM56" s="1"/>
  <c r="AJ81"/>
  <c r="AM81" s="1"/>
  <c r="AN58"/>
  <c r="AM58" s="1"/>
  <c r="U82"/>
  <c r="R82"/>
  <c r="AJ82" s="1"/>
  <c r="AM82" s="1"/>
  <c r="AN82"/>
  <c r="AJ83"/>
  <c r="AN60"/>
  <c r="AM60" s="1"/>
  <c r="AJ61"/>
  <c r="AM61" s="1"/>
  <c r="U61"/>
  <c r="U63" s="1"/>
  <c r="Z18" i="39" s="1"/>
  <c r="U84" i="14"/>
  <c r="R84"/>
  <c r="AJ84" s="1"/>
  <c r="AN84"/>
  <c r="AJ85"/>
  <c r="R62"/>
  <c r="AJ62" s="1"/>
  <c r="AN62"/>
  <c r="G63" i="15"/>
  <c r="L19" i="39" s="1"/>
  <c r="H63" i="15"/>
  <c r="I63"/>
  <c r="J63"/>
  <c r="K63"/>
  <c r="P19" i="39" s="1"/>
  <c r="P63" i="15"/>
  <c r="Q63"/>
  <c r="S63"/>
  <c r="X19" i="39" s="1"/>
  <c r="AG63" i="15"/>
  <c r="AH63"/>
  <c r="AI63"/>
  <c r="AA19" i="39" s="1"/>
  <c r="AL86" i="15"/>
  <c r="AJ52"/>
  <c r="AM52" s="1"/>
  <c r="U52"/>
  <c r="U75"/>
  <c r="R75"/>
  <c r="AJ75" s="1"/>
  <c r="AN75"/>
  <c r="AJ76"/>
  <c r="R53"/>
  <c r="AJ53" s="1"/>
  <c r="AN53"/>
  <c r="AJ54"/>
  <c r="AM54" s="1"/>
  <c r="U54"/>
  <c r="U77"/>
  <c r="R77"/>
  <c r="AJ77" s="1"/>
  <c r="AN77"/>
  <c r="AJ78"/>
  <c r="R55"/>
  <c r="AJ55" s="1"/>
  <c r="AN55"/>
  <c r="AJ56"/>
  <c r="AM56" s="1"/>
  <c r="U56"/>
  <c r="U79"/>
  <c r="R79"/>
  <c r="AJ79" s="1"/>
  <c r="AN79"/>
  <c r="AJ80"/>
  <c r="R57"/>
  <c r="AJ57" s="1"/>
  <c r="AN57"/>
  <c r="AJ58"/>
  <c r="AM58" s="1"/>
  <c r="U58"/>
  <c r="U81"/>
  <c r="R81"/>
  <c r="AJ81" s="1"/>
  <c r="AN81"/>
  <c r="AJ82"/>
  <c r="R59"/>
  <c r="AJ59" s="1"/>
  <c r="AN59"/>
  <c r="AJ60"/>
  <c r="AM60" s="1"/>
  <c r="U60"/>
  <c r="U83"/>
  <c r="R83"/>
  <c r="AJ83" s="1"/>
  <c r="AN83"/>
  <c r="AJ84"/>
  <c r="R61"/>
  <c r="AJ61" s="1"/>
  <c r="AN61"/>
  <c r="AJ62"/>
  <c r="AM62" s="1"/>
  <c r="U62"/>
  <c r="U85"/>
  <c r="R85"/>
  <c r="AJ85" s="1"/>
  <c r="AN85"/>
  <c r="D63" i="16"/>
  <c r="E63"/>
  <c r="J20" i="39" s="1"/>
  <c r="F63" i="16"/>
  <c r="K20" i="39" s="1"/>
  <c r="G63" i="16"/>
  <c r="L20" i="39" s="1"/>
  <c r="H63" i="16"/>
  <c r="I63"/>
  <c r="J63"/>
  <c r="K63"/>
  <c r="P20" i="39" s="1"/>
  <c r="L63" i="16"/>
  <c r="Q20" i="39" s="1"/>
  <c r="M63" i="16"/>
  <c r="R20" i="39" s="1"/>
  <c r="N63" i="16"/>
  <c r="S20" i="39" s="1"/>
  <c r="O63" i="16"/>
  <c r="T20" i="39" s="1"/>
  <c r="P63" i="16"/>
  <c r="Q63"/>
  <c r="S63"/>
  <c r="X20" i="39" s="1"/>
  <c r="T63" i="16"/>
  <c r="Y20" i="39" s="1"/>
  <c r="V63" i="16"/>
  <c r="AB20" i="39" s="1"/>
  <c r="W63" i="16"/>
  <c r="X63"/>
  <c r="Y63"/>
  <c r="Z63"/>
  <c r="AA63"/>
  <c r="AB63"/>
  <c r="AC63"/>
  <c r="AD63"/>
  <c r="AE63"/>
  <c r="AF63"/>
  <c r="AG63"/>
  <c r="AH63"/>
  <c r="AI63"/>
  <c r="AA20" i="39" s="1"/>
  <c r="AJ75" i="16"/>
  <c r="AM75" s="1"/>
  <c r="AN81"/>
  <c r="AJ82"/>
  <c r="AN59"/>
  <c r="AM59" s="1"/>
  <c r="AJ84"/>
  <c r="AN61"/>
  <c r="AM61" s="1"/>
  <c r="M63" i="17"/>
  <c r="N63"/>
  <c r="S21" i="39" s="1"/>
  <c r="V63" i="17"/>
  <c r="AB21" i="39" s="1"/>
  <c r="W63" i="17"/>
  <c r="X63"/>
  <c r="Y63"/>
  <c r="Z63"/>
  <c r="AA63"/>
  <c r="AB63"/>
  <c r="AC63"/>
  <c r="AD63"/>
  <c r="AE63"/>
  <c r="AF63"/>
  <c r="AG63"/>
  <c r="AH63"/>
  <c r="AI63"/>
  <c r="AA21" i="39" s="1"/>
  <c r="AJ83" i="17"/>
  <c r="AM83" s="1"/>
  <c r="U61"/>
  <c r="U84"/>
  <c r="R61"/>
  <c r="AN61"/>
  <c r="U62"/>
  <c r="R85"/>
  <c r="AJ85" s="1"/>
  <c r="AN62"/>
  <c r="M63" i="18"/>
  <c r="N63"/>
  <c r="S22" i="39" s="1"/>
  <c r="V63" i="18"/>
  <c r="AB22" i="39" s="1"/>
  <c r="W63" i="18"/>
  <c r="X63"/>
  <c r="Y63"/>
  <c r="Z63"/>
  <c r="AA63"/>
  <c r="AB63"/>
  <c r="AC63"/>
  <c r="AD63"/>
  <c r="AE63"/>
  <c r="AF63"/>
  <c r="AG63"/>
  <c r="AJ75"/>
  <c r="AM75" s="1"/>
  <c r="AJ77"/>
  <c r="AM77" s="1"/>
  <c r="U78"/>
  <c r="R55"/>
  <c r="AJ55" s="1"/>
  <c r="AM55" s="1"/>
  <c r="E63" i="19"/>
  <c r="J23" i="39" s="1"/>
  <c r="M63" i="19"/>
  <c r="R23" i="39" s="1"/>
  <c r="N63" i="19"/>
  <c r="S23" i="39" s="1"/>
  <c r="V63" i="19"/>
  <c r="AB23" i="39" s="1"/>
  <c r="W63" i="19"/>
  <c r="X63"/>
  <c r="Y63"/>
  <c r="Z63"/>
  <c r="AA63"/>
  <c r="AB63"/>
  <c r="AC63"/>
  <c r="AD63"/>
  <c r="AE63"/>
  <c r="AJ79"/>
  <c r="AM79" s="1"/>
  <c r="AJ82"/>
  <c r="AN59"/>
  <c r="AM59" s="1"/>
  <c r="AJ60"/>
  <c r="AM60" s="1"/>
  <c r="U83"/>
  <c r="R83"/>
  <c r="AJ83" s="1"/>
  <c r="AN83"/>
  <c r="AJ84"/>
  <c r="AN61"/>
  <c r="AJ62"/>
  <c r="AM62" s="1"/>
  <c r="U62"/>
  <c r="U85"/>
  <c r="R85"/>
  <c r="AJ85" s="1"/>
  <c r="AN85"/>
  <c r="H63" i="20"/>
  <c r="I63"/>
  <c r="J63"/>
  <c r="K63"/>
  <c r="P24" i="39" s="1"/>
  <c r="N63" i="20"/>
  <c r="S24" i="39" s="1"/>
  <c r="V63" i="20"/>
  <c r="AB24" i="39" s="1"/>
  <c r="W63" i="20"/>
  <c r="X63"/>
  <c r="Y63"/>
  <c r="Z63"/>
  <c r="AA63"/>
  <c r="AB63"/>
  <c r="AC63"/>
  <c r="AD63"/>
  <c r="AE63"/>
  <c r="AF63"/>
  <c r="AG63"/>
  <c r="AH63"/>
  <c r="AI63"/>
  <c r="AA24" i="39" s="1"/>
  <c r="AL63" i="20"/>
  <c r="AN63" s="1"/>
  <c r="G24" i="39" s="1"/>
  <c r="AJ75" i="20"/>
  <c r="AN52"/>
  <c r="AM52" s="1"/>
  <c r="AN76"/>
  <c r="AJ77"/>
  <c r="AM77" s="1"/>
  <c r="AN54"/>
  <c r="AM54" s="1"/>
  <c r="AJ79"/>
  <c r="AM79" s="1"/>
  <c r="AN56"/>
  <c r="AM56" s="1"/>
  <c r="AN80"/>
  <c r="AJ81"/>
  <c r="AN58"/>
  <c r="AM58" s="1"/>
  <c r="AJ59"/>
  <c r="AM59" s="1"/>
  <c r="U82"/>
  <c r="R82"/>
  <c r="AJ82" s="1"/>
  <c r="AN82"/>
  <c r="AJ83"/>
  <c r="AN60"/>
  <c r="AM60" s="1"/>
  <c r="AJ61"/>
  <c r="AM61" s="1"/>
  <c r="U61"/>
  <c r="U63" s="1"/>
  <c r="Z24" i="39" s="1"/>
  <c r="U84" i="20"/>
  <c r="R84"/>
  <c r="AJ84" s="1"/>
  <c r="AN84"/>
  <c r="AJ85"/>
  <c r="AN62"/>
  <c r="G63" i="21"/>
  <c r="L25" i="39" s="1"/>
  <c r="H63" i="21"/>
  <c r="I63"/>
  <c r="J63"/>
  <c r="K63"/>
  <c r="P25" i="39" s="1"/>
  <c r="N63" i="21"/>
  <c r="S25" i="39" s="1"/>
  <c r="V63" i="21"/>
  <c r="AB25" i="39" s="1"/>
  <c r="W63" i="21"/>
  <c r="X63"/>
  <c r="Y63"/>
  <c r="Z63"/>
  <c r="AA63"/>
  <c r="AB63"/>
  <c r="AJ75"/>
  <c r="AM75" s="1"/>
  <c r="AJ77"/>
  <c r="AM77" s="1"/>
  <c r="AJ79"/>
  <c r="AM79" s="1"/>
  <c r="AJ81"/>
  <c r="AM81" s="1"/>
  <c r="AJ83"/>
  <c r="AM83" s="1"/>
  <c r="AJ85"/>
  <c r="AJ81" i="22"/>
  <c r="AM81" s="1"/>
  <c r="G63" i="23"/>
  <c r="H63"/>
  <c r="I63"/>
  <c r="J63"/>
  <c r="K63"/>
  <c r="P27" i="39" s="1"/>
  <c r="P63" i="23"/>
  <c r="Q63"/>
  <c r="AK63"/>
  <c r="AN63" s="1"/>
  <c r="G27" i="39" s="1"/>
  <c r="AL63" i="23"/>
  <c r="AJ75"/>
  <c r="U52"/>
  <c r="U75"/>
  <c r="R52"/>
  <c r="AJ52" s="1"/>
  <c r="AN52"/>
  <c r="AJ53"/>
  <c r="U53"/>
  <c r="AN53"/>
  <c r="AJ77"/>
  <c r="U54"/>
  <c r="U77"/>
  <c r="R54"/>
  <c r="AJ54" s="1"/>
  <c r="AN54"/>
  <c r="AJ55"/>
  <c r="U55"/>
  <c r="R78"/>
  <c r="AJ78" s="1"/>
  <c r="AN55"/>
  <c r="AJ79"/>
  <c r="U56"/>
  <c r="U79"/>
  <c r="R56"/>
  <c r="AJ56" s="1"/>
  <c r="AN56"/>
  <c r="AJ57"/>
  <c r="U57"/>
  <c r="R80"/>
  <c r="AJ80" s="1"/>
  <c r="AN57"/>
  <c r="AJ81"/>
  <c r="U58"/>
  <c r="U81"/>
  <c r="R58"/>
  <c r="AJ58" s="1"/>
  <c r="AN58"/>
  <c r="AJ59"/>
  <c r="U59"/>
  <c r="AN59"/>
  <c r="AJ83"/>
  <c r="U60"/>
  <c r="U83"/>
  <c r="R60"/>
  <c r="AJ60" s="1"/>
  <c r="AN60"/>
  <c r="AJ61"/>
  <c r="U61"/>
  <c r="R84"/>
  <c r="AJ84" s="1"/>
  <c r="AN61"/>
  <c r="AJ85"/>
  <c r="U62"/>
  <c r="U85"/>
  <c r="R62"/>
  <c r="AJ62" s="1"/>
  <c r="AN62"/>
  <c r="G63" i="24"/>
  <c r="L28" i="39" s="1"/>
  <c r="H63" i="24"/>
  <c r="I63"/>
  <c r="J63"/>
  <c r="K63"/>
  <c r="P28" i="39" s="1"/>
  <c r="N63" i="24"/>
  <c r="S28" i="39" s="1"/>
  <c r="V63" i="24"/>
  <c r="AB28" i="39" s="1"/>
  <c r="W63" i="24"/>
  <c r="X63"/>
  <c r="Y63"/>
  <c r="Z63"/>
  <c r="AA63"/>
  <c r="AB63"/>
  <c r="AC63"/>
  <c r="AD63"/>
  <c r="AJ77"/>
  <c r="AM77" s="1"/>
  <c r="AJ79"/>
  <c r="AM79" s="1"/>
  <c r="AJ81"/>
  <c r="AM81" s="1"/>
  <c r="AJ83"/>
  <c r="AM83" s="1"/>
  <c r="AJ85"/>
  <c r="AM85" s="1"/>
  <c r="AN78" i="25"/>
  <c r="AJ79"/>
  <c r="AN56"/>
  <c r="AM56" s="1"/>
  <c r="AN80"/>
  <c r="AJ81"/>
  <c r="AN58"/>
  <c r="AM58" s="1"/>
  <c r="AJ83"/>
  <c r="AM83" s="1"/>
  <c r="AN76" i="26"/>
  <c r="AN53"/>
  <c r="AM53" s="1"/>
  <c r="AJ54"/>
  <c r="AM54" s="1"/>
  <c r="AJ80"/>
  <c r="AM80" s="1"/>
  <c r="AN57"/>
  <c r="AJ82"/>
  <c r="AM82" s="1"/>
  <c r="AJ62"/>
  <c r="AM62" s="1"/>
  <c r="R85"/>
  <c r="AJ85" s="1"/>
  <c r="AN85"/>
  <c r="P63" i="27"/>
  <c r="Q63"/>
  <c r="S63"/>
  <c r="X31" i="39" s="1"/>
  <c r="AC31" s="1"/>
  <c r="V63" i="27"/>
  <c r="AB31" i="39" s="1"/>
  <c r="W63" i="27"/>
  <c r="X63"/>
  <c r="Y63"/>
  <c r="Z63"/>
  <c r="AA63"/>
  <c r="AB63"/>
  <c r="AC63"/>
  <c r="AD63"/>
  <c r="AE63"/>
  <c r="AF63"/>
  <c r="AG63"/>
  <c r="AH63"/>
  <c r="AI63"/>
  <c r="AA31" i="39" s="1"/>
  <c r="AL63" i="27"/>
  <c r="AN63" s="1"/>
  <c r="G31" i="39" s="1"/>
  <c r="AJ75" i="27"/>
  <c r="AM75" s="1"/>
  <c r="AN52"/>
  <c r="AM52" s="1"/>
  <c r="AJ53"/>
  <c r="AM53" s="1"/>
  <c r="AJ77"/>
  <c r="AN54"/>
  <c r="AJ78"/>
  <c r="AN55"/>
  <c r="AN79"/>
  <c r="AJ80"/>
  <c r="AM80" s="1"/>
  <c r="AN57"/>
  <c r="AM57" s="1"/>
  <c r="R81"/>
  <c r="AJ81" s="1"/>
  <c r="AM81" s="1"/>
  <c r="AN81"/>
  <c r="AJ82"/>
  <c r="AN59"/>
  <c r="AM59" s="1"/>
  <c r="AN83"/>
  <c r="AJ84"/>
  <c r="AN61"/>
  <c r="AJ62"/>
  <c r="AM62" s="1"/>
  <c r="U62"/>
  <c r="U63" s="1"/>
  <c r="Z31" i="39" s="1"/>
  <c r="U85" i="27"/>
  <c r="R85"/>
  <c r="AJ85" s="1"/>
  <c r="AN85"/>
  <c r="G63" i="28"/>
  <c r="H63"/>
  <c r="I63"/>
  <c r="J63"/>
  <c r="K63"/>
  <c r="P32" i="39" s="1"/>
  <c r="P63" i="28"/>
  <c r="Q63"/>
  <c r="S63"/>
  <c r="X32" i="39" s="1"/>
  <c r="T63" i="28"/>
  <c r="Y32" i="39" s="1"/>
  <c r="V63" i="28"/>
  <c r="AB32" i="39" s="1"/>
  <c r="W63" i="28"/>
  <c r="X63"/>
  <c r="Y63"/>
  <c r="Z63"/>
  <c r="AA63"/>
  <c r="AB63"/>
  <c r="AC63"/>
  <c r="AJ85"/>
  <c r="AN52" i="29"/>
  <c r="AM52" s="1"/>
  <c r="AJ76"/>
  <c r="AN53"/>
  <c r="AM53" s="1"/>
  <c r="AN77"/>
  <c r="AJ78"/>
  <c r="AM78" s="1"/>
  <c r="AN55"/>
  <c r="AM55" s="1"/>
  <c r="AJ80"/>
  <c r="AM80" s="1"/>
  <c r="AJ82"/>
  <c r="AM82" s="1"/>
  <c r="AJ84"/>
  <c r="AN77" i="30"/>
  <c r="AJ78"/>
  <c r="AM78" s="1"/>
  <c r="AN55"/>
  <c r="AM55" s="1"/>
  <c r="AJ56"/>
  <c r="U56"/>
  <c r="R79"/>
  <c r="AJ79" s="1"/>
  <c r="AN56"/>
  <c r="AJ80"/>
  <c r="U57"/>
  <c r="U80"/>
  <c r="R57"/>
  <c r="AN57"/>
  <c r="AJ58"/>
  <c r="U58"/>
  <c r="R81"/>
  <c r="AJ81" s="1"/>
  <c r="AN58"/>
  <c r="AJ59"/>
  <c r="AM59" s="1"/>
  <c r="R82"/>
  <c r="AJ82" s="1"/>
  <c r="AM82" s="1"/>
  <c r="AN82"/>
  <c r="AJ83"/>
  <c r="AM83" s="1"/>
  <c r="R60"/>
  <c r="AJ60" s="1"/>
  <c r="AM60" s="1"/>
  <c r="AJ84"/>
  <c r="U61"/>
  <c r="U84"/>
  <c r="R61"/>
  <c r="AJ61" s="1"/>
  <c r="AN61"/>
  <c r="AJ62"/>
  <c r="AM62" s="1"/>
  <c r="U62"/>
  <c r="U85"/>
  <c r="R85"/>
  <c r="AJ85" s="1"/>
  <c r="AN85"/>
  <c r="D63" i="31"/>
  <c r="E63"/>
  <c r="J35" i="39" s="1"/>
  <c r="F63" i="31"/>
  <c r="K35" i="39" s="1"/>
  <c r="G63" i="31"/>
  <c r="L35" i="39" s="1"/>
  <c r="H63" i="31"/>
  <c r="I63"/>
  <c r="J63"/>
  <c r="K63"/>
  <c r="P35" i="39" s="1"/>
  <c r="L63" i="31"/>
  <c r="Q35" i="39" s="1"/>
  <c r="M63" i="31"/>
  <c r="R35" i="39" s="1"/>
  <c r="N63" i="31"/>
  <c r="S35" i="39" s="1"/>
  <c r="O63" i="31"/>
  <c r="T35" i="39" s="1"/>
  <c r="P63" i="31"/>
  <c r="Q63"/>
  <c r="S63"/>
  <c r="X35" i="39" s="1"/>
  <c r="T63" i="31"/>
  <c r="Y35" i="39" s="1"/>
  <c r="V63" i="31"/>
  <c r="AB35" i="39" s="1"/>
  <c r="W63" i="31"/>
  <c r="X63"/>
  <c r="Y63"/>
  <c r="Z63"/>
  <c r="AA63"/>
  <c r="AN75"/>
  <c r="AJ76"/>
  <c r="AN53"/>
  <c r="AM53" s="1"/>
  <c r="AN77"/>
  <c r="AJ78"/>
  <c r="AM78" s="1"/>
  <c r="AN55"/>
  <c r="AM55" s="1"/>
  <c r="AJ56"/>
  <c r="AM56" s="1"/>
  <c r="U79"/>
  <c r="R79"/>
  <c r="AJ79" s="1"/>
  <c r="AN79"/>
  <c r="AJ80"/>
  <c r="AN57"/>
  <c r="AJ58"/>
  <c r="AM58" s="1"/>
  <c r="U58"/>
  <c r="U81"/>
  <c r="R81"/>
  <c r="AJ81" s="1"/>
  <c r="AN81"/>
  <c r="AJ82"/>
  <c r="R59"/>
  <c r="AJ59" s="1"/>
  <c r="AN59"/>
  <c r="AJ60"/>
  <c r="AM60" s="1"/>
  <c r="U60"/>
  <c r="U83"/>
  <c r="R83"/>
  <c r="AJ83" s="1"/>
  <c r="AN83"/>
  <c r="AJ84"/>
  <c r="R61"/>
  <c r="AJ61" s="1"/>
  <c r="AN61"/>
  <c r="AJ62"/>
  <c r="AM62" s="1"/>
  <c r="U62"/>
  <c r="U85"/>
  <c r="R85"/>
  <c r="AJ85" s="1"/>
  <c r="AN85"/>
  <c r="D63" i="32"/>
  <c r="E63"/>
  <c r="J36" i="39" s="1"/>
  <c r="F63" i="32"/>
  <c r="K36" i="39" s="1"/>
  <c r="G63" i="32"/>
  <c r="L36" i="39" s="1"/>
  <c r="H63" i="32"/>
  <c r="I63"/>
  <c r="J63"/>
  <c r="K63"/>
  <c r="P36" i="39" s="1"/>
  <c r="L63" i="32"/>
  <c r="Q36" i="39" s="1"/>
  <c r="M63" i="32"/>
  <c r="R36" i="39" s="1"/>
  <c r="N63" i="32"/>
  <c r="S36" i="39" s="1"/>
  <c r="O63" i="32"/>
  <c r="T36" i="39" s="1"/>
  <c r="P63" i="32"/>
  <c r="Q63"/>
  <c r="S63"/>
  <c r="X36" i="39" s="1"/>
  <c r="T63" i="32"/>
  <c r="Y36" i="39" s="1"/>
  <c r="V63" i="32"/>
  <c r="AB36" i="39" s="1"/>
  <c r="W63" i="32"/>
  <c r="X63"/>
  <c r="Y63"/>
  <c r="Z63"/>
  <c r="AA63"/>
  <c r="AB63"/>
  <c r="AC63"/>
  <c r="AJ52"/>
  <c r="U52"/>
  <c r="R75"/>
  <c r="AJ75" s="1"/>
  <c r="AN52"/>
  <c r="AJ76"/>
  <c r="U53"/>
  <c r="U76"/>
  <c r="R53"/>
  <c r="AJ53" s="1"/>
  <c r="AN53"/>
  <c r="AJ54"/>
  <c r="U54"/>
  <c r="R77"/>
  <c r="AJ77" s="1"/>
  <c r="AN54"/>
  <c r="AJ78"/>
  <c r="U55"/>
  <c r="U78"/>
  <c r="R55"/>
  <c r="AJ55" s="1"/>
  <c r="AN55"/>
  <c r="AJ56"/>
  <c r="U56"/>
  <c r="R79"/>
  <c r="AJ79" s="1"/>
  <c r="AN56"/>
  <c r="AJ80"/>
  <c r="U57"/>
  <c r="U80"/>
  <c r="R57"/>
  <c r="AJ57" s="1"/>
  <c r="AN57"/>
  <c r="AN60"/>
  <c r="AM60" s="1"/>
  <c r="AJ84"/>
  <c r="AN61"/>
  <c r="R85"/>
  <c r="AJ85" s="1"/>
  <c r="AN85"/>
  <c r="P63" i="33"/>
  <c r="Q63"/>
  <c r="S63"/>
  <c r="X37" i="39" s="1"/>
  <c r="T63" i="33"/>
  <c r="Y37" i="39" s="1"/>
  <c r="V63" i="33"/>
  <c r="AB37" i="39" s="1"/>
  <c r="W63" i="33"/>
  <c r="X63"/>
  <c r="Y63"/>
  <c r="Z63"/>
  <c r="AA63"/>
  <c r="AB63"/>
  <c r="AC63"/>
  <c r="AD63"/>
  <c r="AE63"/>
  <c r="AJ75"/>
  <c r="AM75" s="1"/>
  <c r="AJ77"/>
  <c r="AM77" s="1"/>
  <c r="AN78"/>
  <c r="AJ79"/>
  <c r="AN56"/>
  <c r="AM56" s="1"/>
  <c r="AJ57"/>
  <c r="AM57" s="1"/>
  <c r="AN80"/>
  <c r="AJ81"/>
  <c r="AN58"/>
  <c r="AM58" s="1"/>
  <c r="P63" i="34"/>
  <c r="Q63"/>
  <c r="S63"/>
  <c r="X38" i="39" s="1"/>
  <c r="T63" i="34"/>
  <c r="Y38" i="39" s="1"/>
  <c r="V63" i="34"/>
  <c r="AB38" i="39" s="1"/>
  <c r="W63" i="34"/>
  <c r="AN53"/>
  <c r="AM53" s="1"/>
  <c r="AJ54"/>
  <c r="AM54" s="1"/>
  <c r="AN77"/>
  <c r="AJ78"/>
  <c r="AN55"/>
  <c r="AM55" s="1"/>
  <c r="AJ85"/>
  <c r="AJ78" i="35"/>
  <c r="AM78" s="1"/>
  <c r="AJ80"/>
  <c r="AM80" s="1"/>
  <c r="AJ82"/>
  <c r="AM82" s="1"/>
  <c r="AJ84"/>
  <c r="AJ77" i="36"/>
  <c r="AM77" s="1"/>
  <c r="AJ79"/>
  <c r="AM79" s="1"/>
  <c r="AJ81"/>
  <c r="AM81" s="1"/>
  <c r="AJ82"/>
  <c r="AM82" s="1"/>
  <c r="AJ84"/>
  <c r="AJ75" i="37"/>
  <c r="AM75" s="1"/>
  <c r="AJ77"/>
  <c r="AM77" s="1"/>
  <c r="AJ79"/>
  <c r="AM79" s="1"/>
  <c r="AJ81"/>
  <c r="AM81" s="1"/>
  <c r="AJ83"/>
  <c r="AM83" s="1"/>
  <c r="AJ85"/>
  <c r="AJ77" i="38"/>
  <c r="AM77" s="1"/>
  <c r="AJ81"/>
  <c r="AM81" s="1"/>
  <c r="AJ83"/>
  <c r="AM83" s="1"/>
  <c r="AN62" i="7"/>
  <c r="AN85"/>
  <c r="AJ62"/>
  <c r="R85"/>
  <c r="U62"/>
  <c r="AJ85"/>
  <c r="AN61"/>
  <c r="AJ61"/>
  <c r="R84"/>
  <c r="AJ84" s="1"/>
  <c r="U61"/>
  <c r="R60"/>
  <c r="AJ60" s="1"/>
  <c r="AM60" s="1"/>
  <c r="U83"/>
  <c r="AN82"/>
  <c r="AJ59"/>
  <c r="AM59" s="1"/>
  <c r="R82"/>
  <c r="AJ82" s="1"/>
  <c r="U59"/>
  <c r="U81"/>
  <c r="AN80"/>
  <c r="AJ80"/>
  <c r="R79"/>
  <c r="AJ79" s="1"/>
  <c r="AJ78"/>
  <c r="R77"/>
  <c r="AJ77" s="1"/>
  <c r="AJ76"/>
  <c r="R75"/>
  <c r="AJ75" s="1"/>
  <c r="AK86"/>
  <c r="AN86" s="1"/>
  <c r="AH86"/>
  <c r="AF86"/>
  <c r="AD86"/>
  <c r="AB86"/>
  <c r="Z86"/>
  <c r="V86"/>
  <c r="S86"/>
  <c r="P86"/>
  <c r="N86"/>
  <c r="L86"/>
  <c r="J86"/>
  <c r="H86"/>
  <c r="F86"/>
  <c r="D86"/>
  <c r="F86" i="9"/>
  <c r="L86"/>
  <c r="M86"/>
  <c r="AI86"/>
  <c r="F86" i="10"/>
  <c r="L86"/>
  <c r="D86" i="11"/>
  <c r="E86"/>
  <c r="O86"/>
  <c r="S86"/>
  <c r="D86" i="12"/>
  <c r="E86"/>
  <c r="S86"/>
  <c r="AK86"/>
  <c r="AN86" s="1"/>
  <c r="E86" i="13"/>
  <c r="F86"/>
  <c r="T86"/>
  <c r="D86" i="14"/>
  <c r="O86"/>
  <c r="AK86"/>
  <c r="AN86" s="1"/>
  <c r="E86" i="15"/>
  <c r="F86"/>
  <c r="T86"/>
  <c r="AF86"/>
  <c r="R57" i="7"/>
  <c r="AJ57" s="1"/>
  <c r="AM57" s="1"/>
  <c r="AN56"/>
  <c r="AJ56"/>
  <c r="U56"/>
  <c r="R55"/>
  <c r="AJ55" s="1"/>
  <c r="AM55" s="1"/>
  <c r="AN54"/>
  <c r="AJ54"/>
  <c r="U54"/>
  <c r="R53"/>
  <c r="AJ53" s="1"/>
  <c r="AM53" s="1"/>
  <c r="AN52"/>
  <c r="AM52" s="1"/>
  <c r="U52"/>
  <c r="R51"/>
  <c r="Y74"/>
  <c r="Y76"/>
  <c r="Y78"/>
  <c r="Y80"/>
  <c r="D86" i="17"/>
  <c r="E86"/>
  <c r="O86"/>
  <c r="T86"/>
  <c r="D86" i="18"/>
  <c r="L86"/>
  <c r="O86"/>
  <c r="D86" i="19"/>
  <c r="O86"/>
  <c r="T86"/>
  <c r="D86" i="20"/>
  <c r="E86"/>
  <c r="L86"/>
  <c r="M86"/>
  <c r="AK86"/>
  <c r="AN86" s="1"/>
  <c r="F86" i="21"/>
  <c r="L86"/>
  <c r="T86"/>
  <c r="AK86"/>
  <c r="AN86" s="1"/>
  <c r="O86" i="23"/>
  <c r="D86" i="24"/>
  <c r="L86"/>
  <c r="M86"/>
  <c r="F86" i="17"/>
  <c r="L86"/>
  <c r="AK86"/>
  <c r="AN86" s="1"/>
  <c r="E86" i="18"/>
  <c r="F86"/>
  <c r="T86"/>
  <c r="AK86"/>
  <c r="AN86" s="1"/>
  <c r="F86" i="19"/>
  <c r="L86"/>
  <c r="AK86"/>
  <c r="F86" i="20"/>
  <c r="G86"/>
  <c r="O86"/>
  <c r="T86"/>
  <c r="D86" i="21"/>
  <c r="E86"/>
  <c r="M86"/>
  <c r="O86"/>
  <c r="F86" i="23"/>
  <c r="L86"/>
  <c r="E86" i="24"/>
  <c r="F86"/>
  <c r="O86"/>
  <c r="T86"/>
  <c r="AK86"/>
  <c r="AN86" s="1"/>
  <c r="F86" i="26"/>
  <c r="L86"/>
  <c r="T86"/>
  <c r="AK86"/>
  <c r="AN86" s="1"/>
  <c r="D86" i="27"/>
  <c r="E86"/>
  <c r="M86"/>
  <c r="O86"/>
  <c r="D86" i="28"/>
  <c r="O86"/>
  <c r="AK86"/>
  <c r="AN86" s="1"/>
  <c r="D86" i="26"/>
  <c r="E86"/>
  <c r="M86"/>
  <c r="O86"/>
  <c r="F86" i="27"/>
  <c r="L86"/>
  <c r="T86"/>
  <c r="AK86"/>
  <c r="AN86" s="1"/>
  <c r="F86" i="28"/>
  <c r="L86"/>
  <c r="F86" i="29"/>
  <c r="L86"/>
  <c r="D86" i="30"/>
  <c r="F86"/>
  <c r="T86"/>
  <c r="AK86"/>
  <c r="AN86" s="1"/>
  <c r="D86" i="29"/>
  <c r="O86"/>
  <c r="AK86"/>
  <c r="AN86" s="1"/>
  <c r="L86" i="30"/>
  <c r="O86"/>
  <c r="F86" i="33"/>
  <c r="L86"/>
  <c r="M86"/>
  <c r="O86" i="34"/>
  <c r="D86" i="33"/>
  <c r="E86"/>
  <c r="O86"/>
  <c r="AK86"/>
  <c r="E86" i="35"/>
  <c r="F86"/>
  <c r="T86"/>
  <c r="AK86"/>
  <c r="AN86" s="1"/>
  <c r="F86" i="36"/>
  <c r="L86"/>
  <c r="D86" i="35"/>
  <c r="L86"/>
  <c r="O86"/>
  <c r="D86" i="36"/>
  <c r="E86"/>
  <c r="O86"/>
  <c r="AK86"/>
  <c r="AN86" s="1"/>
  <c r="F86" i="37"/>
  <c r="L86"/>
  <c r="D86"/>
  <c r="E86"/>
  <c r="O86"/>
  <c r="AK86"/>
  <c r="AN86" s="1"/>
  <c r="D63" i="2"/>
  <c r="Q17" i="39" l="1"/>
  <c r="J59" i="44"/>
  <c r="Q38" i="39"/>
  <c r="J80" i="44"/>
  <c r="Q18" i="39"/>
  <c r="J60" i="44"/>
  <c r="J85" s="1"/>
  <c r="P38" i="39"/>
  <c r="I80" i="44"/>
  <c r="I85" s="1"/>
  <c r="AM84" i="30"/>
  <c r="AM79" i="15"/>
  <c r="AM77"/>
  <c r="AM75"/>
  <c r="U86" i="22"/>
  <c r="AM59"/>
  <c r="X86" i="13"/>
  <c r="AM78" i="1"/>
  <c r="AM85"/>
  <c r="AM76" i="24"/>
  <c r="AM75" i="22"/>
  <c r="AM80" i="21"/>
  <c r="AM76" i="17"/>
  <c r="AM76" i="16"/>
  <c r="AM62" i="8"/>
  <c r="AM83"/>
  <c r="AM76" i="10"/>
  <c r="AM59" i="5"/>
  <c r="AM60" i="16"/>
  <c r="U63" i="7"/>
  <c r="Z11" i="39" s="1"/>
  <c r="AM82" i="20"/>
  <c r="AM56" i="3"/>
  <c r="AM79" i="38"/>
  <c r="AM52" i="3"/>
  <c r="AM82" i="19"/>
  <c r="AM78" i="28"/>
  <c r="AM80" i="19"/>
  <c r="AM78"/>
  <c r="AM76"/>
  <c r="AM79" i="16"/>
  <c r="AM78" i="8"/>
  <c r="AM55" i="26"/>
  <c r="AM79" i="12"/>
  <c r="AM56" i="17"/>
  <c r="AM56" i="27"/>
  <c r="AM57" i="14"/>
  <c r="AM60" i="25"/>
  <c r="AM62" i="7"/>
  <c r="AM77" i="32"/>
  <c r="AM79" i="31"/>
  <c r="AM80" i="23"/>
  <c r="AM85" i="14"/>
  <c r="AG86" i="7"/>
  <c r="AM52" i="4"/>
  <c r="AM76" i="20"/>
  <c r="AM54" i="2"/>
  <c r="AM54" i="5"/>
  <c r="AM54" i="28"/>
  <c r="AM77" i="8"/>
  <c r="AM56" i="29"/>
  <c r="AN86" i="25"/>
  <c r="R63" i="16"/>
  <c r="W20" i="39" s="1"/>
  <c r="U63" i="3"/>
  <c r="Z7" i="39" s="1"/>
  <c r="AM41" i="30"/>
  <c r="AM76" i="29"/>
  <c r="AM78" i="27"/>
  <c r="AM85" i="23"/>
  <c r="AM78"/>
  <c r="AM79" i="17"/>
  <c r="AM79" i="27"/>
  <c r="AM79" i="1"/>
  <c r="AM80" i="14"/>
  <c r="AM81" i="34"/>
  <c r="AM58" i="32"/>
  <c r="U63" i="10"/>
  <c r="Z14" i="39" s="1"/>
  <c r="R63" i="38"/>
  <c r="W42" i="39" s="1"/>
  <c r="AM59" i="25"/>
  <c r="AM57" i="20"/>
  <c r="AM57" i="3"/>
  <c r="AM79" i="32"/>
  <c r="AM75" i="13"/>
  <c r="AM78" i="12"/>
  <c r="AM82" i="34"/>
  <c r="AN63"/>
  <c r="G38" i="39" s="1"/>
  <c r="AM75" i="24"/>
  <c r="AM53" i="14"/>
  <c r="AM53" i="5"/>
  <c r="AM54" i="16"/>
  <c r="AM54" i="25"/>
  <c r="AM77" i="9"/>
  <c r="AM55" i="14"/>
  <c r="AM78" i="26"/>
  <c r="AM78" i="33"/>
  <c r="AM55" i="35"/>
  <c r="AM79" i="29"/>
  <c r="AM56" i="19"/>
  <c r="AM80" i="1"/>
  <c r="AM58" i="38"/>
  <c r="AM60" i="27"/>
  <c r="J42" i="42"/>
  <c r="P43"/>
  <c r="U86" i="38"/>
  <c r="X86" i="5"/>
  <c r="U86" i="1"/>
  <c r="J43" i="42"/>
  <c r="AM79" i="30"/>
  <c r="AM77" i="23"/>
  <c r="AM59" i="38"/>
  <c r="AM76" i="36"/>
  <c r="AM60" i="35"/>
  <c r="AM79"/>
  <c r="AM77"/>
  <c r="AM82" i="11"/>
  <c r="AM80"/>
  <c r="AM57" i="8"/>
  <c r="AM80" i="6"/>
  <c r="AM76"/>
  <c r="AM75" i="9"/>
  <c r="AM75" i="17"/>
  <c r="AM75" i="28"/>
  <c r="AM53" i="35"/>
  <c r="AM77" i="17"/>
  <c r="AM77" i="19"/>
  <c r="AM78" i="14"/>
  <c r="AM79" i="28"/>
  <c r="AM57" i="29"/>
  <c r="X86" i="36"/>
  <c r="R63" i="25"/>
  <c r="W29" i="39" s="1"/>
  <c r="AJ51" i="25"/>
  <c r="AM51" s="1"/>
  <c r="R63" i="22"/>
  <c r="W26" i="39" s="1"/>
  <c r="AJ51" i="22"/>
  <c r="AM51" s="1"/>
  <c r="R63" i="19"/>
  <c r="W23" i="39" s="1"/>
  <c r="AJ51" i="19"/>
  <c r="AM51" s="1"/>
  <c r="AK86" i="15"/>
  <c r="AN86" s="1"/>
  <c r="AN74"/>
  <c r="AJ54" i="12"/>
  <c r="AM77" s="1"/>
  <c r="Z86" i="16"/>
  <c r="R63" i="4"/>
  <c r="W8" i="39" s="1"/>
  <c r="AJ51" i="4"/>
  <c r="AM51" s="1"/>
  <c r="AM75" i="7"/>
  <c r="AM80" i="32"/>
  <c r="AM75"/>
  <c r="AM61" i="30"/>
  <c r="AM75" i="20"/>
  <c r="AM80" i="12"/>
  <c r="AM76"/>
  <c r="AM80" i="10"/>
  <c r="AM75"/>
  <c r="AM80" i="9"/>
  <c r="AM78"/>
  <c r="AM84" i="38"/>
  <c r="AM82"/>
  <c r="AN63"/>
  <c r="G42" i="39" s="1"/>
  <c r="AM54" i="22"/>
  <c r="AM80" i="8"/>
  <c r="AM78" i="6"/>
  <c r="AM79" i="4"/>
  <c r="AM79" i="2"/>
  <c r="AM76" i="26"/>
  <c r="AM80" i="20"/>
  <c r="AN86" i="34"/>
  <c r="AN86" i="31"/>
  <c r="AN63" i="37"/>
  <c r="G41" i="39" s="1"/>
  <c r="AM55" i="25"/>
  <c r="R63" i="28"/>
  <c r="W32" i="39" s="1"/>
  <c r="AJ51" i="28"/>
  <c r="AM51" s="1"/>
  <c r="R63" i="9"/>
  <c r="W13" i="39" s="1"/>
  <c r="AJ51" i="9"/>
  <c r="AM51" s="1"/>
  <c r="AM81" i="33"/>
  <c r="AM79"/>
  <c r="AM78" i="32"/>
  <c r="AM54" i="27"/>
  <c r="AM83" i="22"/>
  <c r="AM83" i="19"/>
  <c r="AM80" i="15"/>
  <c r="AM78"/>
  <c r="AM76"/>
  <c r="AM75" i="35"/>
  <c r="AM80" i="34"/>
  <c r="AM76" i="33"/>
  <c r="AM82" i="28"/>
  <c r="AM77" i="22"/>
  <c r="AM78" i="17"/>
  <c r="AM78" i="16"/>
  <c r="AM59" i="8"/>
  <c r="AM78" i="3"/>
  <c r="AM75" i="31"/>
  <c r="AM76" i="34"/>
  <c r="AM54" i="12"/>
  <c r="AM77" i="16"/>
  <c r="AM77" i="31"/>
  <c r="AM55" i="33"/>
  <c r="AM79" i="34"/>
  <c r="AM57" i="5"/>
  <c r="AM58" i="4"/>
  <c r="AM59"/>
  <c r="AM82" i="25"/>
  <c r="AN86" i="38"/>
  <c r="AL86" i="33"/>
  <c r="AN86" s="1"/>
  <c r="AN74"/>
  <c r="AN63" i="31"/>
  <c r="G35" i="39" s="1"/>
  <c r="AN63" i="24"/>
  <c r="G28" i="39" s="1"/>
  <c r="AN86" i="16"/>
  <c r="R63" i="20"/>
  <c r="W24" i="39" s="1"/>
  <c r="AJ51" i="20"/>
  <c r="AM51" s="1"/>
  <c r="AH86" i="18"/>
  <c r="R63" i="10"/>
  <c r="W14" i="39" s="1"/>
  <c r="AJ51" i="10"/>
  <c r="AM51" s="1"/>
  <c r="AN86" i="1"/>
  <c r="AM61" i="7"/>
  <c r="AM78" i="34"/>
  <c r="AM76" i="32"/>
  <c r="AM52"/>
  <c r="AM76" i="31"/>
  <c r="AM81" i="30"/>
  <c r="AM77" i="27"/>
  <c r="AM79" i="25"/>
  <c r="AM77" i="10"/>
  <c r="AM75" i="38"/>
  <c r="AM78" i="37"/>
  <c r="AM75" i="30"/>
  <c r="AM83" i="29"/>
  <c r="AM76" i="28"/>
  <c r="AM56" i="26"/>
  <c r="AM76" i="25"/>
  <c r="AN63" i="22"/>
  <c r="G26" i="39" s="1"/>
  <c r="AM80" i="17"/>
  <c r="AM82" i="8"/>
  <c r="AN63" i="3"/>
  <c r="G7" i="39" s="1"/>
  <c r="AM75" i="14"/>
  <c r="AM52" i="28"/>
  <c r="AM52" i="31"/>
  <c r="AM54" i="13"/>
  <c r="AM77" i="29"/>
  <c r="AM55" i="10"/>
  <c r="AM60" i="5"/>
  <c r="AM60" i="38"/>
  <c r="R63" i="34"/>
  <c r="W38" i="39" s="1"/>
  <c r="AC38" s="1"/>
  <c r="AJ51" i="34"/>
  <c r="AM51" s="1"/>
  <c r="AN86" i="32"/>
  <c r="Z86" i="35"/>
  <c r="AN63" i="15"/>
  <c r="G19" i="39" s="1"/>
  <c r="AM80" i="3"/>
  <c r="AL86" i="19"/>
  <c r="AN86" s="1"/>
  <c r="AN74"/>
  <c r="R63" i="5"/>
  <c r="W9" i="39" s="1"/>
  <c r="AJ51" i="5"/>
  <c r="AM51" s="1"/>
  <c r="Z86" i="3"/>
  <c r="AM41"/>
  <c r="AM77" i="28"/>
  <c r="U63" i="5"/>
  <c r="Z9" i="39" s="1"/>
  <c r="AM74" i="1"/>
  <c r="U63"/>
  <c r="Z5" i="39" s="1"/>
  <c r="AM84" i="24"/>
  <c r="AM78" i="21"/>
  <c r="U63" i="16"/>
  <c r="Z20" i="39" s="1"/>
  <c r="AM52" i="10"/>
  <c r="AM75" i="4"/>
  <c r="AM76" i="38"/>
  <c r="AM80" i="36"/>
  <c r="AM78"/>
  <c r="AM85" i="35"/>
  <c r="AM76"/>
  <c r="AM77" i="34"/>
  <c r="AM80" i="33"/>
  <c r="AM75" i="29"/>
  <c r="AM76" i="27"/>
  <c r="AM75" i="26"/>
  <c r="AM77"/>
  <c r="AM77" i="25"/>
  <c r="AM75"/>
  <c r="AM79" i="23"/>
  <c r="AM76"/>
  <c r="AM75"/>
  <c r="AM76" i="22"/>
  <c r="AM78"/>
  <c r="AM75" i="19"/>
  <c r="AM78" i="18"/>
  <c r="AM80"/>
  <c r="AM76" i="13"/>
  <c r="AM75" i="12"/>
  <c r="AM77" i="11"/>
  <c r="AM79"/>
  <c r="AM78"/>
  <c r="AM79" i="10"/>
  <c r="AM79" i="9"/>
  <c r="AM76" i="8"/>
  <c r="AM75"/>
  <c r="AM76" i="7"/>
  <c r="AM78"/>
  <c r="AM77"/>
  <c r="AM79"/>
  <c r="AM79" i="6"/>
  <c r="AM75"/>
  <c r="AM77"/>
  <c r="AM79" i="5"/>
  <c r="AM78"/>
  <c r="AM76" i="4"/>
  <c r="AM80"/>
  <c r="AM80" i="2"/>
  <c r="AM76"/>
  <c r="AM75" i="1"/>
  <c r="AM80" i="37"/>
  <c r="AM82" i="1"/>
  <c r="AM85" i="29"/>
  <c r="AM85" i="8"/>
  <c r="AM85" i="31"/>
  <c r="AM85" i="22"/>
  <c r="AM85" i="7"/>
  <c r="AM85" i="6"/>
  <c r="AM85" i="3"/>
  <c r="AM85" i="37"/>
  <c r="AM85" i="36"/>
  <c r="AM85" i="34"/>
  <c r="AM85" i="30"/>
  <c r="AM85" i="28"/>
  <c r="AM85" i="27"/>
  <c r="AM85" i="26"/>
  <c r="AM85" i="21"/>
  <c r="U63" i="19"/>
  <c r="Z23" i="39" s="1"/>
  <c r="AM85" i="19"/>
  <c r="AM85" i="18"/>
  <c r="AM85" i="15"/>
  <c r="AM85" i="11"/>
  <c r="AM85" i="4"/>
  <c r="AM62" i="35"/>
  <c r="AM62" i="33"/>
  <c r="AM85"/>
  <c r="AM62" i="29"/>
  <c r="AM62" i="17"/>
  <c r="AM85"/>
  <c r="AM62" i="13"/>
  <c r="AM85"/>
  <c r="AM85" i="12"/>
  <c r="AM62"/>
  <c r="AM62" i="10"/>
  <c r="AM85"/>
  <c r="AM62" i="9"/>
  <c r="AM85"/>
  <c r="AM62" i="5"/>
  <c r="AM85"/>
  <c r="AM62" i="4"/>
  <c r="AM85" i="38"/>
  <c r="AM62"/>
  <c r="AM85" i="32"/>
  <c r="AM62"/>
  <c r="AM85" i="25"/>
  <c r="AM62"/>
  <c r="AM62" i="20"/>
  <c r="AM85"/>
  <c r="AM57" i="31"/>
  <c r="AM80"/>
  <c r="AM84" i="29"/>
  <c r="AM84" i="31"/>
  <c r="AM84" i="20"/>
  <c r="AM84" i="8"/>
  <c r="AM84" i="7"/>
  <c r="AM84" i="6"/>
  <c r="AM84" i="3"/>
  <c r="AM84" i="37"/>
  <c r="AM84" i="36"/>
  <c r="AM84" i="35"/>
  <c r="AM84" i="23"/>
  <c r="AM84" i="21"/>
  <c r="U63" i="17"/>
  <c r="Z21" i="39" s="1"/>
  <c r="AM84" i="15"/>
  <c r="AM84" i="14"/>
  <c r="AM84" i="5"/>
  <c r="AM84" i="2"/>
  <c r="AM57" i="25"/>
  <c r="AM80"/>
  <c r="AM61" i="34"/>
  <c r="AM84"/>
  <c r="AM61" i="33"/>
  <c r="AM84"/>
  <c r="AM61" i="32"/>
  <c r="AM84"/>
  <c r="AM61" i="28"/>
  <c r="AM84"/>
  <c r="AM61" i="27"/>
  <c r="AM84"/>
  <c r="AM84" i="26"/>
  <c r="AM61"/>
  <c r="AM84" i="25"/>
  <c r="AM61" i="24"/>
  <c r="AM61" i="22"/>
  <c r="AM84"/>
  <c r="AM61" i="19"/>
  <c r="AM84"/>
  <c r="AM61" i="18"/>
  <c r="AM84"/>
  <c r="AM84" i="16"/>
  <c r="AM61" i="13"/>
  <c r="AM84"/>
  <c r="AM61" i="12"/>
  <c r="AM84"/>
  <c r="AM61" i="11"/>
  <c r="AM84"/>
  <c r="AM84" i="10"/>
  <c r="AM61"/>
  <c r="AM61" i="9"/>
  <c r="AM84"/>
  <c r="AM83" i="20"/>
  <c r="AM83" i="16"/>
  <c r="AM83" i="32"/>
  <c r="S43" i="42"/>
  <c r="U63" i="31"/>
  <c r="Z35" i="39" s="1"/>
  <c r="AM83" i="31"/>
  <c r="AM83" i="7"/>
  <c r="AM83" i="6"/>
  <c r="AM84" i="4"/>
  <c r="AM83" i="9"/>
  <c r="AM83" i="36"/>
  <c r="AM83" i="35"/>
  <c r="AM83" i="34"/>
  <c r="AM60" i="33"/>
  <c r="AM83"/>
  <c r="AM60" i="28"/>
  <c r="AM83"/>
  <c r="AM83" i="27"/>
  <c r="AM83" i="26"/>
  <c r="AM60" i="23"/>
  <c r="AM83"/>
  <c r="AM60" i="18"/>
  <c r="AM83"/>
  <c r="AM83" i="15"/>
  <c r="AM83" i="14"/>
  <c r="AM83" i="13"/>
  <c r="AM60" i="12"/>
  <c r="AM83" i="10"/>
  <c r="AM83" i="4"/>
  <c r="AM83" i="2"/>
  <c r="AM59" i="29"/>
  <c r="AM82" i="23"/>
  <c r="AM59" i="32"/>
  <c r="AM82"/>
  <c r="AM82" i="22"/>
  <c r="AM82" i="16"/>
  <c r="AM82" i="31"/>
  <c r="AM82" i="37"/>
  <c r="AM82" i="33"/>
  <c r="AM82" i="27"/>
  <c r="AM59" i="24"/>
  <c r="AM82"/>
  <c r="AM82" i="21"/>
  <c r="AM82" i="18"/>
  <c r="AM82" i="17"/>
  <c r="AM82" i="15"/>
  <c r="AM59" i="14"/>
  <c r="AM82" i="13"/>
  <c r="AM82" i="12"/>
  <c r="U63" i="35"/>
  <c r="Z39" i="39" s="1"/>
  <c r="AM82" i="7"/>
  <c r="AM82" i="4"/>
  <c r="AM82" i="2"/>
  <c r="AM80" i="7"/>
  <c r="AM81" i="1"/>
  <c r="AM81" i="25"/>
  <c r="AM81" i="20"/>
  <c r="AM81" i="31"/>
  <c r="AM81" i="29"/>
  <c r="AM81" i="9"/>
  <c r="AM81" i="6"/>
  <c r="AM81" i="28"/>
  <c r="AM79" i="26"/>
  <c r="AM81"/>
  <c r="AM80" i="24"/>
  <c r="AM81" i="23"/>
  <c r="AM81" i="19"/>
  <c r="AM58" i="18"/>
  <c r="AM81"/>
  <c r="AM81" i="17"/>
  <c r="AM81" i="15"/>
  <c r="AM81" i="13"/>
  <c r="AM58" i="12"/>
  <c r="AM81"/>
  <c r="AM81" i="11"/>
  <c r="AM81" i="10"/>
  <c r="AM58" i="5"/>
  <c r="AM81" i="2"/>
  <c r="AM79" i="22"/>
  <c r="AM82" i="9"/>
  <c r="U63" i="32"/>
  <c r="AM57" i="36"/>
  <c r="U63" i="30"/>
  <c r="Z34" i="39" s="1"/>
  <c r="AM57" i="18"/>
  <c r="AL25" i="42"/>
  <c r="AM56" i="22"/>
  <c r="AL41" i="42"/>
  <c r="AL35"/>
  <c r="AM56" i="32"/>
  <c r="AL34" i="42"/>
  <c r="AL28"/>
  <c r="AL23"/>
  <c r="AL19"/>
  <c r="AL11"/>
  <c r="AL10"/>
  <c r="AM56" i="7"/>
  <c r="AL9" i="42"/>
  <c r="D43"/>
  <c r="U63" i="36"/>
  <c r="Z40" i="39" s="1"/>
  <c r="AM56" i="30"/>
  <c r="U63" i="24"/>
  <c r="Z28" i="39" s="1"/>
  <c r="AM56" i="18"/>
  <c r="AM56" i="12"/>
  <c r="AM56" i="11"/>
  <c r="AM55" i="3"/>
  <c r="AM55" i="23"/>
  <c r="AM55" i="36"/>
  <c r="AM55" i="27"/>
  <c r="AM55" i="13"/>
  <c r="U86" i="10"/>
  <c r="AJ63" i="4"/>
  <c r="AM63" s="1"/>
  <c r="AM55" i="2"/>
  <c r="AM54" i="9"/>
  <c r="U63" i="37"/>
  <c r="Z41" i="39" s="1"/>
  <c r="U63" i="33"/>
  <c r="Z37" i="39" s="1"/>
  <c r="AF37" s="1"/>
  <c r="AE37" s="1"/>
  <c r="U63" i="21"/>
  <c r="Z25" i="39" s="1"/>
  <c r="AM54" i="7"/>
  <c r="AM54" i="23"/>
  <c r="AM54" i="11"/>
  <c r="AM20" i="3"/>
  <c r="AH6" i="42"/>
  <c r="AM53" i="22"/>
  <c r="U63" i="18"/>
  <c r="Z22" i="39" s="1"/>
  <c r="AM52" i="16"/>
  <c r="AM52" i="35"/>
  <c r="AC37" i="39"/>
  <c r="AM52" i="26"/>
  <c r="AM52" i="14"/>
  <c r="Y43" i="39"/>
  <c r="AM52" i="9"/>
  <c r="AM52" i="5"/>
  <c r="AF23" i="39"/>
  <c r="AE23" s="1"/>
  <c r="AF13"/>
  <c r="AE13" s="1"/>
  <c r="AF8"/>
  <c r="AE8" s="1"/>
  <c r="AF24"/>
  <c r="AE24" s="1"/>
  <c r="AF31"/>
  <c r="AE31" s="1"/>
  <c r="AD31" s="1"/>
  <c r="AF38"/>
  <c r="AE38" s="1"/>
  <c r="I6"/>
  <c r="AJ51" i="7"/>
  <c r="AM51" s="1"/>
  <c r="R63"/>
  <c r="I36" i="39"/>
  <c r="R63" i="30"/>
  <c r="W34" i="39" s="1"/>
  <c r="AJ57" i="30"/>
  <c r="AM57" s="1"/>
  <c r="L32" i="39"/>
  <c r="AC32" s="1"/>
  <c r="AJ63" i="28"/>
  <c r="AM63" s="1"/>
  <c r="AC23" i="39"/>
  <c r="AJ61" i="17"/>
  <c r="AM61" s="1"/>
  <c r="R63"/>
  <c r="W21" i="39" s="1"/>
  <c r="AJ63" i="16"/>
  <c r="AM63" s="1"/>
  <c r="I20" i="39"/>
  <c r="AF20" s="1"/>
  <c r="AE20" s="1"/>
  <c r="AJ63" i="5"/>
  <c r="AM63" s="1"/>
  <c r="R9" i="39"/>
  <c r="R86" i="37"/>
  <c r="AJ74"/>
  <c r="AM74" s="1"/>
  <c r="R86" i="35"/>
  <c r="AJ74"/>
  <c r="AM74" s="1"/>
  <c r="R86" i="30"/>
  <c r="AJ74"/>
  <c r="AM74" s="1"/>
  <c r="R86" i="26"/>
  <c r="AJ74"/>
  <c r="AM74" s="1"/>
  <c r="R86" i="22"/>
  <c r="AJ74"/>
  <c r="AM74" s="1"/>
  <c r="R86" i="12"/>
  <c r="AJ74"/>
  <c r="AM74" s="1"/>
  <c r="R86" i="9"/>
  <c r="AJ74"/>
  <c r="AM74" s="1"/>
  <c r="R86" i="8"/>
  <c r="AJ74"/>
  <c r="AM74" s="1"/>
  <c r="I42" i="39"/>
  <c r="AC42" s="1"/>
  <c r="AJ63" i="38"/>
  <c r="AM63" s="1"/>
  <c r="R39" i="39"/>
  <c r="L33"/>
  <c r="AJ55" i="24"/>
  <c r="AM55" s="1"/>
  <c r="R63"/>
  <c r="W28" i="39" s="1"/>
  <c r="AF28" s="1"/>
  <c r="AE28" s="1"/>
  <c r="AJ53" i="21"/>
  <c r="AM53" s="1"/>
  <c r="R63"/>
  <c r="W25" i="39" s="1"/>
  <c r="AC25" s="1"/>
  <c r="AJ53" i="18"/>
  <c r="AM53" s="1"/>
  <c r="R63"/>
  <c r="W22" i="39" s="1"/>
  <c r="AJ63" i="10"/>
  <c r="AM63" s="1"/>
  <c r="L14" i="39"/>
  <c r="AC14" s="1"/>
  <c r="AC13"/>
  <c r="AJ62" i="2"/>
  <c r="AM62" s="1"/>
  <c r="R63"/>
  <c r="W6" i="39" s="1"/>
  <c r="R86" i="7"/>
  <c r="AJ74"/>
  <c r="R86" i="32"/>
  <c r="AJ74"/>
  <c r="AM74" s="1"/>
  <c r="R86" i="31"/>
  <c r="AJ74"/>
  <c r="AM74" s="1"/>
  <c r="R86" i="28"/>
  <c r="AJ74"/>
  <c r="AM74" s="1"/>
  <c r="R86" i="27"/>
  <c r="AJ74"/>
  <c r="AM74" s="1"/>
  <c r="R86" i="24"/>
  <c r="AJ74"/>
  <c r="AM74" s="1"/>
  <c r="R86" i="21"/>
  <c r="AJ74"/>
  <c r="AM74" s="1"/>
  <c r="R86" i="20"/>
  <c r="AJ74"/>
  <c r="AM74" s="1"/>
  <c r="R86" i="19"/>
  <c r="AJ74"/>
  <c r="AM74" s="1"/>
  <c r="R86" i="18"/>
  <c r="AJ74"/>
  <c r="AM74" s="1"/>
  <c r="R86" i="17"/>
  <c r="AJ74"/>
  <c r="AM74" s="1"/>
  <c r="R86" i="15"/>
  <c r="AJ74"/>
  <c r="AM74" s="1"/>
  <c r="R86" i="14"/>
  <c r="AJ74"/>
  <c r="AM74" s="1"/>
  <c r="R86" i="13"/>
  <c r="AJ74"/>
  <c r="AM74" s="1"/>
  <c r="AH38" i="42"/>
  <c r="AM20" i="35"/>
  <c r="AK38" i="42" s="1"/>
  <c r="AH32"/>
  <c r="AM20" i="29"/>
  <c r="AK32" i="42" s="1"/>
  <c r="AM20" i="23"/>
  <c r="AK26" i="42" s="1"/>
  <c r="AH26"/>
  <c r="AM20" i="11"/>
  <c r="AK14" i="42" s="1"/>
  <c r="AH14"/>
  <c r="AC8" i="39"/>
  <c r="AH22" i="42"/>
  <c r="AM20" i="19"/>
  <c r="AK22" i="42" s="1"/>
  <c r="AM20" i="17"/>
  <c r="AK20" i="42" s="1"/>
  <c r="AH20"/>
  <c r="AM20" i="15"/>
  <c r="AK18" i="42" s="1"/>
  <c r="AH18"/>
  <c r="AM20" i="13"/>
  <c r="AK16" i="42" s="1"/>
  <c r="AH16"/>
  <c r="W5" i="39"/>
  <c r="AF5" s="1"/>
  <c r="AE5" s="1"/>
  <c r="AJ63" i="1"/>
  <c r="AM63" s="1"/>
  <c r="AJ63" i="34"/>
  <c r="AJ63" i="33"/>
  <c r="AM63" s="1"/>
  <c r="AM55" i="32"/>
  <c r="AM58" i="30"/>
  <c r="AJ63" i="27"/>
  <c r="AM63" s="1"/>
  <c r="AM62" i="23"/>
  <c r="AM57"/>
  <c r="AM56"/>
  <c r="AC24" i="39"/>
  <c r="U63" i="15"/>
  <c r="Z19" i="39" s="1"/>
  <c r="AM62" i="14"/>
  <c r="AN63" i="8"/>
  <c r="G12" i="39" s="1"/>
  <c r="T43"/>
  <c r="P43"/>
  <c r="J43"/>
  <c r="AM52" i="37"/>
  <c r="AM60" i="26"/>
  <c r="AM57" i="24"/>
  <c r="AM61" i="21"/>
  <c r="AM59"/>
  <c r="AM57"/>
  <c r="AM55"/>
  <c r="AM54" i="18"/>
  <c r="U63" i="11"/>
  <c r="Z15" i="39" s="1"/>
  <c r="U63" i="8"/>
  <c r="Z12" i="39" s="1"/>
  <c r="AM55" i="5"/>
  <c r="U63" i="2"/>
  <c r="Z6" i="39" s="1"/>
  <c r="U86" i="32"/>
  <c r="U86" i="31"/>
  <c r="U86" i="28"/>
  <c r="U86" i="26"/>
  <c r="U86" i="24"/>
  <c r="U86" i="21"/>
  <c r="U86" i="19"/>
  <c r="U86" i="14"/>
  <c r="U86" i="8"/>
  <c r="D86" i="4"/>
  <c r="R63" i="31"/>
  <c r="W35" i="39" s="1"/>
  <c r="AJ63" i="30"/>
  <c r="AM63" s="1"/>
  <c r="R63" i="29"/>
  <c r="W33" i="39" s="1"/>
  <c r="R63" i="23"/>
  <c r="W27" i="39" s="1"/>
  <c r="R63" i="8"/>
  <c r="W12" i="39" s="1"/>
  <c r="R86" i="4"/>
  <c r="U86"/>
  <c r="AK86" i="3"/>
  <c r="AN86" s="1"/>
  <c r="D86"/>
  <c r="R86" i="2"/>
  <c r="U86"/>
  <c r="D86"/>
  <c r="R63" i="36"/>
  <c r="W40" i="39" s="1"/>
  <c r="AF40" s="1"/>
  <c r="AE40" s="1"/>
  <c r="R63" i="26"/>
  <c r="W30" i="39" s="1"/>
  <c r="AC30" s="1"/>
  <c r="AJ63" i="24"/>
  <c r="AM63" s="1"/>
  <c r="AJ63" i="21"/>
  <c r="AM63" s="1"/>
  <c r="X86" i="3"/>
  <c r="AK86" i="4"/>
  <c r="AN86" s="1"/>
  <c r="AK86" i="2"/>
  <c r="AN86" s="1"/>
  <c r="W86" i="3"/>
  <c r="AJ63" i="31"/>
  <c r="AM63" s="1"/>
  <c r="I35" i="39"/>
  <c r="L27"/>
  <c r="AC27" s="1"/>
  <c r="AJ63" i="18"/>
  <c r="AM63" s="1"/>
  <c r="R22" i="39"/>
  <c r="AF22" s="1"/>
  <c r="AE22" s="1"/>
  <c r="AJ63" i="17"/>
  <c r="AM63" s="1"/>
  <c r="R21" i="39"/>
  <c r="AF21" s="1"/>
  <c r="AE21" s="1"/>
  <c r="R17"/>
  <c r="AC17" s="1"/>
  <c r="AJ63" i="13"/>
  <c r="AJ63" i="8"/>
  <c r="AM63" s="1"/>
  <c r="I12" i="39"/>
  <c r="R63" i="6"/>
  <c r="AJ59"/>
  <c r="AM59" s="1"/>
  <c r="S9" i="39"/>
  <c r="R86" i="38"/>
  <c r="AJ74"/>
  <c r="AM74" s="1"/>
  <c r="R86" i="36"/>
  <c r="AJ74"/>
  <c r="AM74" s="1"/>
  <c r="R86" i="29"/>
  <c r="AJ74"/>
  <c r="AM74" s="1"/>
  <c r="R86" i="25"/>
  <c r="AJ74"/>
  <c r="AM74" s="1"/>
  <c r="R86" i="23"/>
  <c r="AJ74"/>
  <c r="AM74" s="1"/>
  <c r="R86" i="11"/>
  <c r="AJ74"/>
  <c r="AM74" s="1"/>
  <c r="R86" i="10"/>
  <c r="AJ74"/>
  <c r="AM74" s="1"/>
  <c r="AJ53" i="37"/>
  <c r="AM53" s="1"/>
  <c r="R63"/>
  <c r="W41" i="39" s="1"/>
  <c r="AJ63" i="37"/>
  <c r="AM63" s="1"/>
  <c r="L41" i="39"/>
  <c r="AJ58" i="35"/>
  <c r="AM58" s="1"/>
  <c r="R63"/>
  <c r="W39" i="39" s="1"/>
  <c r="AJ63" i="25"/>
  <c r="I29" i="39"/>
  <c r="AC29" s="1"/>
  <c r="AJ63" i="22"/>
  <c r="AM63" s="1"/>
  <c r="I26" i="39"/>
  <c r="AC26" s="1"/>
  <c r="AJ63" i="12"/>
  <c r="AM63" s="1"/>
  <c r="R16" i="39"/>
  <c r="AC16" s="1"/>
  <c r="AJ52" i="11"/>
  <c r="AM52" s="1"/>
  <c r="R63"/>
  <c r="W15" i="39" s="1"/>
  <c r="L15"/>
  <c r="R77" i="1"/>
  <c r="AG86"/>
  <c r="R86" i="34"/>
  <c r="AJ74"/>
  <c r="AM74" s="1"/>
  <c r="R86" i="33"/>
  <c r="AJ74"/>
  <c r="AM74" s="1"/>
  <c r="R86" i="16"/>
  <c r="AJ74"/>
  <c r="AM74" s="1"/>
  <c r="AJ86" i="5"/>
  <c r="AM86" s="1"/>
  <c r="AI9" i="39" s="1"/>
  <c r="AJ86" i="3"/>
  <c r="AM20" i="34"/>
  <c r="AK37" i="42" s="1"/>
  <c r="AH37"/>
  <c r="AM20" i="31"/>
  <c r="AH34" i="42"/>
  <c r="AM20" i="28"/>
  <c r="AK31" i="42" s="1"/>
  <c r="AH31"/>
  <c r="AH30"/>
  <c r="AM20" i="27"/>
  <c r="AK30" i="42" s="1"/>
  <c r="AM20" i="20"/>
  <c r="AH23" i="42"/>
  <c r="AM20" i="16"/>
  <c r="AH19" i="42"/>
  <c r="AM20" i="8"/>
  <c r="AH11" i="42"/>
  <c r="AM20" i="6"/>
  <c r="AH9" i="42"/>
  <c r="AM20" i="38"/>
  <c r="AH41" i="42"/>
  <c r="AH40"/>
  <c r="AM20" i="37"/>
  <c r="AK40" i="42" s="1"/>
  <c r="AM20" i="36"/>
  <c r="AK39" i="42" s="1"/>
  <c r="AH39"/>
  <c r="AM20" i="33"/>
  <c r="AK36" i="42" s="1"/>
  <c r="AH36"/>
  <c r="AM20" i="32"/>
  <c r="AH35" i="42"/>
  <c r="AM20" i="30"/>
  <c r="AK33" i="42" s="1"/>
  <c r="AH33"/>
  <c r="AM20" i="26"/>
  <c r="AK29" i="42" s="1"/>
  <c r="AH29"/>
  <c r="AM20" i="25"/>
  <c r="AH28" i="42"/>
  <c r="AM20" i="24"/>
  <c r="AK27" i="42" s="1"/>
  <c r="AH27"/>
  <c r="AM20" i="22"/>
  <c r="AH25" i="42"/>
  <c r="AM20" i="21"/>
  <c r="AK24" i="42" s="1"/>
  <c r="AH24"/>
  <c r="AM20" i="18"/>
  <c r="AK21" i="42" s="1"/>
  <c r="AH21"/>
  <c r="AM20" i="14"/>
  <c r="AK17" i="42" s="1"/>
  <c r="AH17"/>
  <c r="AM20" i="12"/>
  <c r="AK15" i="42" s="1"/>
  <c r="AH15"/>
  <c r="AM20" i="10"/>
  <c r="AK13" i="42" s="1"/>
  <c r="AH13"/>
  <c r="AM20" i="9"/>
  <c r="AK12" i="42" s="1"/>
  <c r="AH12"/>
  <c r="AH10"/>
  <c r="AM20" i="7"/>
  <c r="AM20" i="5"/>
  <c r="AK8" i="42" s="1"/>
  <c r="AH8"/>
  <c r="Y86" i="7"/>
  <c r="AM57" i="32"/>
  <c r="AM54"/>
  <c r="AM53"/>
  <c r="AM61" i="31"/>
  <c r="AM59"/>
  <c r="AM61" i="23"/>
  <c r="AM59"/>
  <c r="AM58"/>
  <c r="AM53"/>
  <c r="AM52"/>
  <c r="AJ63" i="20"/>
  <c r="AM63" s="1"/>
  <c r="AM61" i="15"/>
  <c r="AM59"/>
  <c r="AM57"/>
  <c r="AM55"/>
  <c r="AM53"/>
  <c r="AM52" i="8"/>
  <c r="X43" i="39"/>
  <c r="Q43"/>
  <c r="K43"/>
  <c r="U63" i="6"/>
  <c r="Z10" i="39" s="1"/>
  <c r="U86" i="30"/>
  <c r="U86" i="15"/>
  <c r="AM57" i="37"/>
  <c r="AM55"/>
  <c r="AM62" i="36"/>
  <c r="AM60"/>
  <c r="AC40" i="39"/>
  <c r="AC34"/>
  <c r="AM59" i="26"/>
  <c r="AM58"/>
  <c r="AM57"/>
  <c r="U63"/>
  <c r="Z30" i="39" s="1"/>
  <c r="AN63" i="25"/>
  <c r="G29" i="39" s="1"/>
  <c r="AF29" s="1"/>
  <c r="AE29" s="1"/>
  <c r="U63" i="23"/>
  <c r="Z27" i="39" s="1"/>
  <c r="AM52" i="18"/>
  <c r="U86" i="7"/>
  <c r="U86" i="34"/>
  <c r="U86" i="33"/>
  <c r="U86" i="27"/>
  <c r="U86" i="23"/>
  <c r="U86" i="20"/>
  <c r="U86" i="18"/>
  <c r="U86" i="17"/>
  <c r="U86" i="11"/>
  <c r="D86" i="5"/>
  <c r="R63" i="15"/>
  <c r="W19" i="39" s="1"/>
  <c r="AC19" s="1"/>
  <c r="R63" i="3"/>
  <c r="AJ74" i="4"/>
  <c r="AM74" s="1"/>
  <c r="AJ74" i="2"/>
  <c r="AM74" s="1"/>
  <c r="R86" i="6"/>
  <c r="U86"/>
  <c r="AJ74"/>
  <c r="AM74" s="1"/>
  <c r="AJ63" i="36"/>
  <c r="AM63" s="1"/>
  <c r="R63" i="32"/>
  <c r="W36" i="39" s="1"/>
  <c r="AJ63" i="19"/>
  <c r="AM63" s="1"/>
  <c r="R63" i="14"/>
  <c r="W18" i="39" s="1"/>
  <c r="AC18" s="1"/>
  <c r="AJ63" i="9"/>
  <c r="AM63" s="1"/>
  <c r="R86" i="5"/>
  <c r="U86"/>
  <c r="R86" i="3"/>
  <c r="U86"/>
  <c r="AM63" i="13" l="1"/>
  <c r="AH59" i="44"/>
  <c r="AM63" i="34"/>
  <c r="AH80" i="44"/>
  <c r="AF34" i="39"/>
  <c r="AE34" s="1"/>
  <c r="AF35"/>
  <c r="AE35" s="1"/>
  <c r="AJ63" i="11"/>
  <c r="AM63" s="1"/>
  <c r="AF41" i="39"/>
  <c r="AE41" s="1"/>
  <c r="AM74" i="7"/>
  <c r="AJ63" i="23"/>
  <c r="AM63" s="1"/>
  <c r="AF39" i="39"/>
  <c r="AE39" s="1"/>
  <c r="AM74" i="5"/>
  <c r="AF36" i="39"/>
  <c r="AE36" s="1"/>
  <c r="AM76" i="37"/>
  <c r="AM80" i="30"/>
  <c r="AM78" i="24"/>
  <c r="AM76" i="21"/>
  <c r="AM76" i="18"/>
  <c r="AM75" i="11"/>
  <c r="AM85" i="2"/>
  <c r="AM84" i="17"/>
  <c r="AM82" i="6"/>
  <c r="AM81" i="35"/>
  <c r="AK25" i="42"/>
  <c r="AK41"/>
  <c r="AK35"/>
  <c r="AK34"/>
  <c r="AK28"/>
  <c r="AL42"/>
  <c r="AK23"/>
  <c r="AK19"/>
  <c r="AK11"/>
  <c r="AK10"/>
  <c r="AH43"/>
  <c r="AK9"/>
  <c r="AK6"/>
  <c r="AH42"/>
  <c r="AH31" i="39"/>
  <c r="AF9"/>
  <c r="AE9" s="1"/>
  <c r="AF33"/>
  <c r="AE33" s="1"/>
  <c r="AF6"/>
  <c r="AE6" s="1"/>
  <c r="AF42"/>
  <c r="AE42" s="1"/>
  <c r="AD42" s="1"/>
  <c r="AF30"/>
  <c r="AE30" s="1"/>
  <c r="AF14"/>
  <c r="AE14" s="1"/>
  <c r="AD14" s="1"/>
  <c r="AF17"/>
  <c r="AE17" s="1"/>
  <c r="AF27"/>
  <c r="AE27" s="1"/>
  <c r="AF19"/>
  <c r="AE19" s="1"/>
  <c r="L43"/>
  <c r="AF15"/>
  <c r="AE15" s="1"/>
  <c r="S43"/>
  <c r="AF12"/>
  <c r="AE12" s="1"/>
  <c r="AF26"/>
  <c r="AE26" s="1"/>
  <c r="AD26" s="1"/>
  <c r="AF32"/>
  <c r="AE32" s="1"/>
  <c r="AD32" s="1"/>
  <c r="AF16"/>
  <c r="AE16" s="1"/>
  <c r="AD16" s="1"/>
  <c r="AF25"/>
  <c r="AE25" s="1"/>
  <c r="AF18"/>
  <c r="AE18" s="1"/>
  <c r="AH40"/>
  <c r="AH28"/>
  <c r="AH39"/>
  <c r="AH34"/>
  <c r="AJ86" i="6"/>
  <c r="AJ86" i="4"/>
  <c r="AM86" s="1"/>
  <c r="AI8" i="39" s="1"/>
  <c r="AH29"/>
  <c r="AH38"/>
  <c r="AD38"/>
  <c r="AJ86" i="16"/>
  <c r="AM86" s="1"/>
  <c r="AI20" i="39" s="1"/>
  <c r="AJ86" i="33"/>
  <c r="AM86" s="1"/>
  <c r="AI37" i="39" s="1"/>
  <c r="AJ86" i="34"/>
  <c r="AM86" s="1"/>
  <c r="AI38" i="39" s="1"/>
  <c r="AC41"/>
  <c r="AJ86" i="10"/>
  <c r="AM86" s="1"/>
  <c r="AI14" i="39" s="1"/>
  <c r="AJ86" i="11"/>
  <c r="AM86" s="1"/>
  <c r="AI15" i="39" s="1"/>
  <c r="AJ86" i="23"/>
  <c r="AM86" s="1"/>
  <c r="AI27" i="39" s="1"/>
  <c r="AJ86" i="25"/>
  <c r="AM86" s="1"/>
  <c r="AI29" i="39" s="1"/>
  <c r="AJ86" i="29"/>
  <c r="AJ86" i="36"/>
  <c r="AM86" s="1"/>
  <c r="AI40" i="39" s="1"/>
  <c r="AJ86" i="38"/>
  <c r="AM86" s="1"/>
  <c r="AI42" i="39" s="1"/>
  <c r="AC21"/>
  <c r="AC22"/>
  <c r="AC35"/>
  <c r="AH42"/>
  <c r="AC5"/>
  <c r="AH13"/>
  <c r="AC33"/>
  <c r="AH23"/>
  <c r="AC36"/>
  <c r="AC6"/>
  <c r="I43"/>
  <c r="AD34"/>
  <c r="AD29"/>
  <c r="G43"/>
  <c r="AC12"/>
  <c r="AJ63" i="15"/>
  <c r="AM63" s="1"/>
  <c r="Z43" i="39"/>
  <c r="AJ63" i="35"/>
  <c r="AM63" s="1"/>
  <c r="AC28" i="39"/>
  <c r="AD28" s="1"/>
  <c r="AJ86" i="2"/>
  <c r="AJ63" i="3"/>
  <c r="AM63" s="1"/>
  <c r="W7" i="39"/>
  <c r="AF7" s="1"/>
  <c r="AE7" s="1"/>
  <c r="AJ77" i="1"/>
  <c r="AM77" s="1"/>
  <c r="R86"/>
  <c r="AC15" i="39"/>
  <c r="AH5"/>
  <c r="W10"/>
  <c r="AF10" s="1"/>
  <c r="AE10" s="1"/>
  <c r="AJ63" i="6"/>
  <c r="AM63" s="1"/>
  <c r="AD37" i="39"/>
  <c r="AH37"/>
  <c r="AD8"/>
  <c r="AH8"/>
  <c r="AJ86" i="13"/>
  <c r="AM86" s="1"/>
  <c r="AI17" i="39" s="1"/>
  <c r="AJ86" i="14"/>
  <c r="AJ86" i="15"/>
  <c r="AM86" s="1"/>
  <c r="AI19" i="39" s="1"/>
  <c r="AJ86" i="17"/>
  <c r="AM86" s="1"/>
  <c r="AI21" i="39" s="1"/>
  <c r="AJ86" i="18"/>
  <c r="AM86" s="1"/>
  <c r="AI22" i="39" s="1"/>
  <c r="AJ86" i="19"/>
  <c r="AM86" s="1"/>
  <c r="AI23" i="39" s="1"/>
  <c r="AJ86" i="20"/>
  <c r="AM86" s="1"/>
  <c r="AI24" i="39" s="1"/>
  <c r="AJ86" i="21"/>
  <c r="AM86" s="1"/>
  <c r="AI25" i="39" s="1"/>
  <c r="AJ86" i="24"/>
  <c r="AM86" s="1"/>
  <c r="AI28" i="39" s="1"/>
  <c r="AJ86" i="27"/>
  <c r="AM86" s="1"/>
  <c r="AI31" i="39" s="1"/>
  <c r="AJ86" i="28"/>
  <c r="AM86" s="1"/>
  <c r="AI32" i="39" s="1"/>
  <c r="AJ86" i="31"/>
  <c r="AM86" s="1"/>
  <c r="AI35" i="39" s="1"/>
  <c r="AJ86" i="32"/>
  <c r="AJ86" i="7"/>
  <c r="AJ86" i="8"/>
  <c r="AM86" s="1"/>
  <c r="AI12" i="39" s="1"/>
  <c r="AJ86" i="9"/>
  <c r="AM86" s="1"/>
  <c r="AI13" i="39" s="1"/>
  <c r="AJ86" i="12"/>
  <c r="AM86" s="1"/>
  <c r="AI16" i="39" s="1"/>
  <c r="AJ86" i="22"/>
  <c r="AM86" s="1"/>
  <c r="AI26" i="39" s="1"/>
  <c r="AJ86" i="26"/>
  <c r="AJ86" i="30"/>
  <c r="AM86" s="1"/>
  <c r="AI34" i="39" s="1"/>
  <c r="AJ86" i="35"/>
  <c r="AJ86" i="37"/>
  <c r="AM86" s="1"/>
  <c r="AI41" i="39" s="1"/>
  <c r="AC9"/>
  <c r="R43"/>
  <c r="AC20"/>
  <c r="AJ63" i="7"/>
  <c r="AM63" s="1"/>
  <c r="W11" i="39"/>
  <c r="AF11" s="1"/>
  <c r="AE11" s="1"/>
  <c r="AH24"/>
  <c r="AD40"/>
  <c r="AM63" i="25"/>
  <c r="AJ63" i="14"/>
  <c r="AJ63" i="26"/>
  <c r="AM63" s="1"/>
  <c r="AD24" i="39"/>
  <c r="AD13"/>
  <c r="AJ63" i="29"/>
  <c r="AM63" s="1"/>
  <c r="AC39" i="39"/>
  <c r="AD39" s="1"/>
  <c r="AD23"/>
  <c r="AJ63" i="32"/>
  <c r="AM63" s="1"/>
  <c r="AJ63" i="2"/>
  <c r="AM63" s="1"/>
  <c r="AM63" i="14" l="1"/>
  <c r="AH60" i="44"/>
  <c r="AH85"/>
  <c r="AH14" i="39"/>
  <c r="AM86" i="35"/>
  <c r="AI39" i="39" s="1"/>
  <c r="AM86" i="32"/>
  <c r="AI36" i="39" s="1"/>
  <c r="AM86" i="7"/>
  <c r="AI11" i="39" s="1"/>
  <c r="AM86" i="3"/>
  <c r="AI7" i="39" s="1"/>
  <c r="AM86" i="6"/>
  <c r="AI10" i="39" s="1"/>
  <c r="AM86" i="29"/>
  <c r="AI33" i="39" s="1"/>
  <c r="AH32"/>
  <c r="AM86" i="26"/>
  <c r="AI30" i="39" s="1"/>
  <c r="AM86" i="14"/>
  <c r="AI18" i="39" s="1"/>
  <c r="AD9"/>
  <c r="AM86" i="2"/>
  <c r="AI6" i="39" s="1"/>
  <c r="AK42" i="42"/>
  <c r="AH9" i="39"/>
  <c r="AH26"/>
  <c r="AH16"/>
  <c r="AH12"/>
  <c r="AD19"/>
  <c r="AH19"/>
  <c r="AC11"/>
  <c r="AH20"/>
  <c r="AH15"/>
  <c r="AJ86" i="1"/>
  <c r="AM86" s="1"/>
  <c r="AI5" i="39" s="1"/>
  <c r="AH25"/>
  <c r="AD25"/>
  <c r="AH6"/>
  <c r="AH36"/>
  <c r="AD5"/>
  <c r="AH35"/>
  <c r="AH21"/>
  <c r="AH41"/>
  <c r="AD30"/>
  <c r="AH30"/>
  <c r="AC10"/>
  <c r="AC7"/>
  <c r="AH17"/>
  <c r="AD17"/>
  <c r="AD18"/>
  <c r="AH18"/>
  <c r="AH27"/>
  <c r="AD27"/>
  <c r="AH33"/>
  <c r="AD33"/>
  <c r="AD22"/>
  <c r="AH22"/>
  <c r="AD20"/>
  <c r="AD15"/>
  <c r="AD12"/>
  <c r="AD6"/>
  <c r="AD36"/>
  <c r="W43"/>
  <c r="AD35"/>
  <c r="AD21"/>
  <c r="AD41"/>
  <c r="AH11" l="1"/>
  <c r="AH7"/>
  <c r="AF43"/>
  <c r="AH43" s="1"/>
  <c r="AH10"/>
  <c r="AD10"/>
  <c r="AC43"/>
  <c r="AD11"/>
  <c r="AE43" l="1"/>
  <c r="AD43" s="1"/>
  <c r="AD7"/>
</calcChain>
</file>

<file path=xl/comments1.xml><?xml version="1.0" encoding="utf-8"?>
<comments xmlns="http://schemas.openxmlformats.org/spreadsheetml/2006/main">
  <authors>
    <author>nigro</author>
  </authors>
  <commentLis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nigro</author>
    <author>abaima</author>
    <author>eteghillo</author>
    <author>Barbara Cavallini</author>
  </authors>
  <commentLis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6" authorId="1">
      <text>
        <r>
          <rPr>
            <b/>
            <sz val="8"/>
            <color indexed="81"/>
            <rFont val="Tahoma"/>
            <family val="2"/>
          </rPr>
          <t>abaima:
LO SPAZZAMENTO VA INSERITO IN QUESTA COLONNA E SOMMATO ALL'RSU POICHE' FINISCE IN DISCARICA TUTTO LO SPAZZAMENTO SEA</t>
        </r>
      </text>
    </comment>
    <comment ref="F8" authorId="2">
      <text>
        <r>
          <rPr>
            <b/>
            <sz val="8"/>
            <color indexed="81"/>
            <rFont val="Tahoma"/>
            <family val="2"/>
          </rPr>
          <t>11632 congiunta
1207 kg selettiva</t>
        </r>
      </text>
    </comment>
    <comment ref="AK8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1120 kg cimiteriali 
36600 kg. rsu</t>
        </r>
      </text>
    </comment>
    <comment ref="F9" authorId="3">
      <text>
        <r>
          <rPr>
            <b/>
            <sz val="9"/>
            <color indexed="81"/>
            <rFont val="Tahoma"/>
            <family val="2"/>
          </rPr>
          <t>Barbara Cavallini:</t>
        </r>
        <r>
          <rPr>
            <sz val="9"/>
            <color indexed="81"/>
            <rFont val="Tahoma"/>
            <family val="2"/>
          </rPr>
          <t xml:space="preserve">
571 kg. Selett.
8622 kg. Cong.</t>
        </r>
      </text>
    </comment>
    <comment ref="F10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10101 KG. CONG. 1655 KG. SEL.</t>
        </r>
      </text>
    </comment>
    <comment ref="F11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2280 KG. SELETT.
7389 KG CONG.</t>
        </r>
      </text>
    </comment>
    <comment ref="F12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3732 KG. SELETTIVA
9184 KG CONG.</t>
        </r>
      </text>
    </comment>
    <comment ref="F13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2026 KG. SELETT.
11054 KG. CONG.</t>
        </r>
      </text>
    </comment>
    <comment ref="F14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1148 kg. sel.
13712 kg cong.
</t>
        </r>
      </text>
    </comment>
    <comment ref="F15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1090 sel.
7820 cong</t>
        </r>
      </text>
    </comment>
    <comment ref="F16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1346 KG SEL
9836 KG.CONG.</t>
        </r>
      </text>
    </comment>
    <comment ref="F18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929 KG. SELETTIVA</t>
        </r>
      </text>
    </comment>
    <comment ref="F19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di cui 1490 sel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nigro</author>
  </authors>
  <commentLis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nigro</author>
    <author>abaima</author>
    <author>Barbara Cavallini</author>
  </authors>
  <commentLis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F8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262 kg selettiva
5156 congiunta</t>
        </r>
      </text>
    </comment>
    <comment ref="F9" authorId="2">
      <text>
        <r>
          <rPr>
            <b/>
            <sz val="9"/>
            <color indexed="81"/>
            <rFont val="Tahoma"/>
            <family val="2"/>
          </rPr>
          <t>Barbara Cavallini:</t>
        </r>
        <r>
          <rPr>
            <sz val="9"/>
            <color indexed="81"/>
            <rFont val="Tahoma"/>
            <family val="2"/>
          </rPr>
          <t xml:space="preserve">
201 kg. Selett.
4062 kg. Cong.</t>
        </r>
      </text>
    </comment>
    <comment ref="F10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3726 KG. CONG. 447 KG. SELETT.</t>
        </r>
      </text>
    </comment>
    <comment ref="F11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548 KG SELETTIVA
4216 KG CONG</t>
        </r>
      </text>
    </comment>
    <comment ref="F12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645 KG. SEL
4592 KG CONG.</t>
        </r>
      </text>
    </comment>
    <comment ref="F13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297 KG. SELETT.
4484 KG. CONG</t>
        </r>
      </text>
    </comment>
    <comment ref="F14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445 kg selett.
6734 kg. cong.
</t>
        </r>
      </text>
    </comment>
    <comment ref="F15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248 sel
4581 cong</t>
        </r>
      </text>
    </comment>
    <comment ref="F18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DI CUI 199 KG. SELETT.</t>
        </r>
      </text>
    </comment>
    <comment ref="F19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227 SELETTIVA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72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5.xml><?xml version="1.0" encoding="utf-8"?>
<comments xmlns="http://schemas.openxmlformats.org/spreadsheetml/2006/main">
  <authors>
    <author>nigro</author>
    <author>abaima</author>
    <author>Barbara Cavallini</author>
  </authors>
  <commentLis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F8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1662 kg. Selettiva
10384 kg. congiunta</t>
        </r>
      </text>
    </comment>
    <comment ref="F9" authorId="2">
      <text>
        <r>
          <rPr>
            <b/>
            <sz val="9"/>
            <color indexed="81"/>
            <rFont val="Tahoma"/>
            <family val="2"/>
          </rPr>
          <t>Barbara Cavallini:</t>
        </r>
        <r>
          <rPr>
            <sz val="9"/>
            <color indexed="81"/>
            <rFont val="Tahoma"/>
            <family val="2"/>
          </rPr>
          <t xml:space="preserve">
9259 kg. Cong.
1221 kg. Selett.</t>
        </r>
      </text>
    </comment>
    <comment ref="F10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5323 KG. SELETT.
16109 KG. CONG.</t>
        </r>
      </text>
    </comment>
    <comment ref="F11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3445 KG. SEL
8965 KG. CONG.</t>
        </r>
      </text>
    </comment>
    <comment ref="F12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10487 KG. CONG.
4002 KG. SELETT.</t>
        </r>
      </text>
    </comment>
    <comment ref="F13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3183 kg. sel.
11302 kg cong.</t>
        </r>
      </text>
    </comment>
    <comment ref="F14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2266  kg. sel.
10948 kg cong.
</t>
        </r>
      </text>
    </comment>
    <comment ref="F15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2042 sel
12935 cong</t>
        </r>
      </text>
    </comment>
    <comment ref="F16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1860 sel
11555 cong.</t>
        </r>
      </text>
    </comment>
    <comment ref="F17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DI CUI 1455 SEL</t>
        </r>
      </text>
    </comment>
    <comment ref="F18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DI CUI 1255 SEL
</t>
        </r>
      </text>
    </comment>
    <comment ref="AK19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37580 LG. RSU + 85 % DI 17190 KG = 14,612 KG AREA ATTREZZATA</t>
        </r>
      </text>
    </comment>
    <comment ref="R49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72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6.xml><?xml version="1.0" encoding="utf-8"?>
<comments xmlns="http://schemas.openxmlformats.org/spreadsheetml/2006/main">
  <authors>
    <author>nigro</author>
  </authors>
  <commentLis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7.xml><?xml version="1.0" encoding="utf-8"?>
<comments xmlns="http://schemas.openxmlformats.org/spreadsheetml/2006/main">
  <authors>
    <author>nigro</author>
  </authors>
  <commentLis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8.xml><?xml version="1.0" encoding="utf-8"?>
<comments xmlns="http://schemas.openxmlformats.org/spreadsheetml/2006/main">
  <authors>
    <author>nigro</author>
  </authors>
  <commentLis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9.xml><?xml version="1.0" encoding="utf-8"?>
<comments xmlns="http://schemas.openxmlformats.org/spreadsheetml/2006/main">
  <authors>
    <author>nigro</author>
    <author>abaima</author>
    <author>Barbara Cavallini</author>
  </authors>
  <commentLis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F8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14040 kg. Selettiva
72000 kg. congiunta</t>
        </r>
      </text>
    </comment>
    <comment ref="AK8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2460 kg. Cimit.
270620 kg. rsu</t>
        </r>
      </text>
    </comment>
    <comment ref="F9" authorId="2">
      <text>
        <r>
          <rPr>
            <b/>
            <sz val="9"/>
            <color indexed="81"/>
            <rFont val="Tahoma"/>
            <family val="2"/>
          </rPr>
          <t>Barbara Cavallini:</t>
        </r>
        <r>
          <rPr>
            <sz val="9"/>
            <color indexed="81"/>
            <rFont val="Tahoma"/>
            <family val="2"/>
          </rPr>
          <t xml:space="preserve">
13640 kg selett.
64920 kg. Cong.</t>
        </r>
      </text>
    </comment>
    <comment ref="F10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14000 kg se.
79420 kg. cong.</t>
        </r>
      </text>
    </comment>
    <comment ref="F11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65440 kg. cong.
19640 kg. selett.</t>
        </r>
      </text>
    </comment>
    <comment ref="AK11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287160 kg r.s.u.
2420 kg cimit.</t>
        </r>
      </text>
    </comment>
    <comment ref="F12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13520 KG. SELETT.
96820 KG. CONG.</t>
        </r>
      </text>
    </comment>
    <comment ref="F13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16880 kg. sel.
86540 kg. cong.</t>
        </r>
      </text>
    </comment>
    <comment ref="AK13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278120 kg. r.s.u.
2780 kg. cimiteriale</t>
        </r>
      </text>
    </comment>
    <comment ref="F14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26400 kg. sel
56220 kg. cong.</t>
        </r>
      </text>
    </comment>
    <comment ref="F15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15180</t>
        </r>
      </text>
    </comment>
    <comment ref="AK15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DI CUI 1980 CIMIT</t>
        </r>
      </text>
    </comment>
    <comment ref="AK17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DI CUI 3160 CIMIT.</t>
        </r>
      </text>
    </comment>
    <comment ref="AK18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DI CUI 3080 CIMIT</t>
        </r>
      </text>
    </comment>
    <comment ref="AK19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di cui 2620 cimit.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72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10.xml><?xml version="1.0" encoding="utf-8"?>
<comments xmlns="http://schemas.openxmlformats.org/spreadsheetml/2006/main">
  <authors>
    <author>nigro</author>
    <author>abaima</author>
    <author>Barbara Cavallini</author>
  </authors>
  <commentLis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F8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congiunta</t>
        </r>
      </text>
    </comment>
    <comment ref="F9" authorId="2">
      <text>
        <r>
          <rPr>
            <b/>
            <sz val="9"/>
            <color indexed="81"/>
            <rFont val="Tahoma"/>
            <family val="2"/>
          </rPr>
          <t>Barbara Cavallini:</t>
        </r>
        <r>
          <rPr>
            <sz val="9"/>
            <color indexed="81"/>
            <rFont val="Tahoma"/>
            <family val="2"/>
          </rPr>
          <t xml:space="preserve">
congiunta</t>
        </r>
      </text>
    </comment>
    <comment ref="F10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CONGIUNTA</t>
        </r>
      </text>
    </comment>
    <comment ref="F11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congiunta</t>
        </r>
      </text>
    </comment>
    <comment ref="F12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congiunta</t>
        </r>
      </text>
    </comment>
    <comment ref="F13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congiunta</t>
        </r>
      </text>
    </comment>
    <comment ref="F14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congiunta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11.xml><?xml version="1.0" encoding="utf-8"?>
<comments xmlns="http://schemas.openxmlformats.org/spreadsheetml/2006/main">
  <authors>
    <author>nigro</author>
    <author>abaima</author>
    <author>Barbara Cavallini</author>
  </authors>
  <commentLis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F8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1275 kg. Selettiva
7616 kg. congiunta</t>
        </r>
      </text>
    </comment>
    <comment ref="F9" authorId="2">
      <text>
        <r>
          <rPr>
            <b/>
            <sz val="9"/>
            <color indexed="81"/>
            <rFont val="Tahoma"/>
            <family val="2"/>
          </rPr>
          <t>Barbara Cavallini:</t>
        </r>
        <r>
          <rPr>
            <sz val="9"/>
            <color indexed="81"/>
            <rFont val="Tahoma"/>
            <family val="2"/>
          </rPr>
          <t xml:space="preserve">
868 kg. Selett.
5884 kg. Cong.</t>
        </r>
      </text>
    </comment>
    <comment ref="F10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12717 KG.CONG.
1252 KG. SELETT.</t>
        </r>
      </text>
    </comment>
    <comment ref="F12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1497 kg sel
13926 kg. cong.</t>
        </r>
      </text>
    </comment>
    <comment ref="E13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1760 kg. + scarrabile</t>
        </r>
      </text>
    </comment>
    <comment ref="E14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935 SCARRAB.</t>
        </r>
      </text>
    </comment>
    <comment ref="F14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1306 kg sel.
10257 kg. cong.</t>
        </r>
      </text>
    </comment>
    <comment ref="E15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865 KG SCARR.</t>
        </r>
      </text>
    </comment>
    <comment ref="F15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1844 sel
12865 cong</t>
        </r>
      </text>
    </comment>
    <comment ref="E16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587 scarr</t>
        </r>
      </text>
    </comment>
    <comment ref="F16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1207 sel
9175 cong</t>
        </r>
      </text>
    </comment>
    <comment ref="F17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DI CUI 1332 KG SEL</t>
        </r>
      </text>
    </comment>
    <comment ref="AK17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1540 KG. CIMIT.</t>
        </r>
      </text>
    </comment>
    <comment ref="F18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DI CUI 1239 KG SEL.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12.xml><?xml version="1.0" encoding="utf-8"?>
<comments xmlns="http://schemas.openxmlformats.org/spreadsheetml/2006/main">
  <authors>
    <author>nigro</author>
    <author>abaima</author>
    <author>Barbara Cavallini</author>
  </authors>
  <commentLis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F8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1253 kg. Selettiva
8086 kg. congiunta</t>
        </r>
      </text>
    </comment>
    <comment ref="F9" authorId="2">
      <text>
        <r>
          <rPr>
            <b/>
            <sz val="9"/>
            <color indexed="81"/>
            <rFont val="Tahoma"/>
            <family val="2"/>
          </rPr>
          <t>Barbara Cavallini:</t>
        </r>
        <r>
          <rPr>
            <sz val="9"/>
            <color indexed="81"/>
            <rFont val="Tahoma"/>
            <family val="2"/>
          </rPr>
          <t xml:space="preserve">
796 kg. Selett.
6312 kg. Cong.</t>
        </r>
      </text>
    </comment>
    <comment ref="F10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12426 KG. CONG.
2561 KG. SELETT.</t>
        </r>
      </text>
    </comment>
    <comment ref="F12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9745 kg. cong.
3961 kg. sel.</t>
        </r>
      </text>
    </comment>
    <comment ref="F13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1371 KG. SEL 
9835  KG. CONG.</t>
        </r>
      </text>
    </comment>
    <comment ref="F14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8252 kg. cong.
1138 kg sel.</t>
        </r>
      </text>
    </comment>
    <comment ref="F15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704sel
10367 kg cong</t>
        </r>
      </text>
    </comment>
    <comment ref="F16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1207 kg. sel
9458 cong</t>
        </r>
      </text>
    </comment>
    <comment ref="F17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DI CUI 1434 SEL</t>
        </r>
      </text>
    </comment>
    <comment ref="F18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DI CUI 1263 SEL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13.xml><?xml version="1.0" encoding="utf-8"?>
<comments xmlns="http://schemas.openxmlformats.org/spreadsheetml/2006/main">
  <authors>
    <author>nigro</author>
    <author>abaima</author>
    <author>Barbara Cavallini</author>
  </authors>
  <commentLis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F8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330 kg. Selettiva
5318 kg. congiunta</t>
        </r>
      </text>
    </comment>
    <comment ref="F9" authorId="2">
      <text>
        <r>
          <rPr>
            <b/>
            <sz val="9"/>
            <color indexed="81"/>
            <rFont val="Tahoma"/>
            <family val="2"/>
          </rPr>
          <t>Barbara Cavallini:</t>
        </r>
        <r>
          <rPr>
            <sz val="9"/>
            <color indexed="81"/>
            <rFont val="Tahoma"/>
            <family val="2"/>
          </rPr>
          <t xml:space="preserve">
289 kg selett.
4500 kg. Cong.</t>
        </r>
      </text>
    </comment>
    <comment ref="F10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4286 KG. CONG.
447 KG. SELETT.</t>
        </r>
      </text>
    </comment>
    <comment ref="F12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4572 kg. cong.
660 kg. sel.</t>
        </r>
      </text>
    </comment>
    <comment ref="F13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410 KG SEL
5289 KG. CONG.</t>
        </r>
      </text>
    </comment>
    <comment ref="L13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tolti cassette</t>
        </r>
      </text>
    </comment>
    <comment ref="F14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6968 kg. cong.
327 kg. sel.</t>
        </r>
      </text>
    </comment>
    <comment ref="F15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466 kg. sel
4186 cong.</t>
        </r>
      </text>
    </comment>
    <comment ref="F16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DI CUI 406 KG SEL</t>
        </r>
      </text>
    </comment>
    <comment ref="F17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DI CUI 584 KG. SEL.</t>
        </r>
      </text>
    </comment>
    <comment ref="F18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DI CUI 199 SEL.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14.xml><?xml version="1.0" encoding="utf-8"?>
<comments xmlns="http://schemas.openxmlformats.org/spreadsheetml/2006/main">
  <authors>
    <author>nigro</author>
    <author>abaima</author>
    <author>Barbara Cavallini</author>
  </authors>
  <commentLis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F8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296 kg selettiva
4812 kg. congiunta</t>
        </r>
      </text>
    </comment>
    <comment ref="F9" authorId="2">
      <text>
        <r>
          <rPr>
            <b/>
            <sz val="9"/>
            <color indexed="81"/>
            <rFont val="Tahoma"/>
            <family val="2"/>
          </rPr>
          <t>Barbara Cavallini:</t>
        </r>
        <r>
          <rPr>
            <sz val="9"/>
            <color indexed="81"/>
            <rFont val="Tahoma"/>
            <family val="2"/>
          </rPr>
          <t xml:space="preserve">
249 kg. Selett.
3445 kg. Cong.</t>
        </r>
      </text>
    </comment>
    <comment ref="F12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5414 kg. cong.
790 kg. sel</t>
        </r>
      </text>
    </comment>
    <comment ref="F13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420 KG SEL.
3079 KG. CONG.</t>
        </r>
      </text>
    </comment>
    <comment ref="L13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0,030 cass.mercato in eco</t>
        </r>
      </text>
    </comment>
    <comment ref="F14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565 kg. sel.
2842 kg. cong.</t>
        </r>
      </text>
    </comment>
    <comment ref="F15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416 sel
4917 cong
</t>
        </r>
      </text>
    </comment>
    <comment ref="F16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69 sel
3240 cong.</t>
        </r>
      </text>
    </comment>
    <comment ref="F17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di cui 287 selett.</t>
        </r>
      </text>
    </comment>
    <comment ref="F18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di cui 492 selettt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15.xml><?xml version="1.0" encoding="utf-8"?>
<comments xmlns="http://schemas.openxmlformats.org/spreadsheetml/2006/main">
  <authors>
    <author>nigro</author>
    <author>abaima</author>
    <author>Barbara Cavallini</author>
  </authors>
  <commentLis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F8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1480 kg. Selettiva
9787 congiunta</t>
        </r>
      </text>
    </comment>
    <comment ref="F9" authorId="2">
      <text>
        <r>
          <rPr>
            <b/>
            <sz val="9"/>
            <color indexed="81"/>
            <rFont val="Tahoma"/>
            <family val="2"/>
          </rPr>
          <t>Barbara Cavallini:</t>
        </r>
        <r>
          <rPr>
            <sz val="9"/>
            <color indexed="81"/>
            <rFont val="Tahoma"/>
            <family val="2"/>
          </rPr>
          <t xml:space="preserve">
763 kg. Selettiva
12724 kg. Congiunta</t>
        </r>
      </text>
    </comment>
    <comment ref="F10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18694 KG. CONG.
2460 KG. SELETT.</t>
        </r>
      </text>
    </comment>
    <comment ref="F12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3826 kg. sel.
9996 kg. cong.</t>
        </r>
      </text>
    </comment>
    <comment ref="F13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11550  KG. CONG
1965  KG SEL</t>
        </r>
      </text>
    </comment>
    <comment ref="F14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1801 kg. sel.
10335 kg. cong.</t>
        </r>
      </text>
    </comment>
    <comment ref="F15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1259 sel
13645 cong</t>
        </r>
      </text>
    </comment>
    <comment ref="F16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1702 sel
10989 cong.</t>
        </r>
      </text>
    </comment>
    <comment ref="F17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di cui 1987 sel</t>
        </r>
      </text>
    </comment>
    <comment ref="F18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di cu i 1620 sel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16.xml><?xml version="1.0" encoding="utf-8"?>
<comments xmlns="http://schemas.openxmlformats.org/spreadsheetml/2006/main">
  <authors>
    <author>nigro</author>
  </authors>
  <commentLis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17.xml><?xml version="1.0" encoding="utf-8"?>
<comments xmlns="http://schemas.openxmlformats.org/spreadsheetml/2006/main">
  <authors>
    <author>nigro</author>
    <author>abaima</author>
    <author>Barbara Cavallini</author>
  </authors>
  <commentLis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F8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1150 kg. Selettiva
2994  kg. congiunta</t>
        </r>
      </text>
    </comment>
    <comment ref="F9" authorId="2">
      <text>
        <r>
          <rPr>
            <b/>
            <sz val="9"/>
            <color indexed="81"/>
            <rFont val="Tahoma"/>
            <family val="2"/>
          </rPr>
          <t>Barbara Cavallini:</t>
        </r>
        <r>
          <rPr>
            <sz val="9"/>
            <color indexed="81"/>
            <rFont val="Tahoma"/>
            <family val="2"/>
          </rPr>
          <t xml:space="preserve">
2788 kg. Cong.
908 kg. Selett.</t>
        </r>
      </text>
    </comment>
    <comment ref="F12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2988 kg. con
1663 kg. sel</t>
        </r>
      </text>
    </comment>
    <comment ref="F13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2446 KG. SEL
3781 KG. CONG.</t>
        </r>
      </text>
    </comment>
    <comment ref="F14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1257 kg. sel
3970 kg. cong.</t>
        </r>
      </text>
    </comment>
    <comment ref="F15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634 sel
4799 cong</t>
        </r>
      </text>
    </comment>
    <comment ref="F16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1435 kg. sel
4194 cong.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18.xml><?xml version="1.0" encoding="utf-8"?>
<comments xmlns="http://schemas.openxmlformats.org/spreadsheetml/2006/main">
  <authors>
    <author>nigro</author>
    <author>abaima</author>
    <author>Barbara Cavallini</author>
  </authors>
  <commentLis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F8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786 kg. Selettiva
4342 kg. congiunta</t>
        </r>
      </text>
    </comment>
    <comment ref="F9" authorId="2">
      <text>
        <r>
          <rPr>
            <b/>
            <sz val="9"/>
            <color indexed="81"/>
            <rFont val="Tahoma"/>
            <family val="2"/>
          </rPr>
          <t>Barbara Cavallini:</t>
        </r>
        <r>
          <rPr>
            <sz val="9"/>
            <color indexed="81"/>
            <rFont val="Tahoma"/>
            <family val="2"/>
          </rPr>
          <t xml:space="preserve">
3883 kg. Cong.
755 kg. Selett.</t>
        </r>
      </text>
    </comment>
    <comment ref="F10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895 KG. SELETT.
7559 KG. CONG.</t>
        </r>
      </text>
    </comment>
    <comment ref="F11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936 kg selett.
4503 kg cong.</t>
        </r>
      </text>
    </comment>
    <comment ref="F12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4441 kg. con
2173 kg sel</t>
        </r>
      </text>
    </comment>
    <comment ref="F13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972 KG. SEL
4339 KG. CONG.</t>
        </r>
      </text>
    </comment>
    <comment ref="F14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891 kg. sel.
4340 cong.</t>
        </r>
      </text>
    </comment>
    <comment ref="F15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625 sel
6536 cong</t>
        </r>
      </text>
    </comment>
    <comment ref="F16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900 kg. sel
5180 cong</t>
        </r>
      </text>
    </comment>
    <comment ref="F17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di cui 1004 sel</t>
        </r>
      </text>
    </comment>
    <comment ref="F18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di cui 723 sel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19.xml><?xml version="1.0" encoding="utf-8"?>
<comments xmlns="http://schemas.openxmlformats.org/spreadsheetml/2006/main">
  <authors>
    <author>nigro</author>
    <author>abaima</author>
    <author>Barbara Cavallini</author>
  </authors>
  <commentLis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F8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5670 kg. Selettiva
20749 kg. congiunta</t>
        </r>
      </text>
    </comment>
    <comment ref="F9" authorId="2">
      <text>
        <r>
          <rPr>
            <b/>
            <sz val="9"/>
            <color indexed="81"/>
            <rFont val="Tahoma"/>
            <family val="2"/>
          </rPr>
          <t>Barbara Cavallini:</t>
        </r>
        <r>
          <rPr>
            <sz val="9"/>
            <color indexed="81"/>
            <rFont val="Tahoma"/>
            <family val="2"/>
          </rPr>
          <t xml:space="preserve">
5802 kg. Selett.
18080 kg.cong.</t>
        </r>
      </text>
    </comment>
    <comment ref="F10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26317 KG. CONG
7962 KG. SELETT.</t>
        </r>
      </text>
    </comment>
    <comment ref="F11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11888 kg. sel.
16252 kg. cong.</t>
        </r>
      </text>
    </comment>
    <comment ref="F12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22839 kg. cong.
7495 kg. sel</t>
        </r>
      </text>
    </comment>
    <comment ref="F13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22211 kg. cong.
7543 kg. sel.</t>
        </r>
      </text>
    </comment>
    <comment ref="F14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6987 kg. sel.
24465 kg. cong.</t>
        </r>
      </text>
    </comment>
    <comment ref="F15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3232 sel
22472 cong</t>
        </r>
      </text>
    </comment>
    <comment ref="F16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5105 kg sel
21915 cong</t>
        </r>
      </text>
    </comment>
    <comment ref="F17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di cui 7622 sel</t>
        </r>
      </text>
    </comment>
    <comment ref="F18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di cui 5074 sel</t>
        </r>
      </text>
    </comment>
    <comment ref="AK19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RSU 83200 + 15% DI 17190 = 2.578 KG AREA ATTREZZATA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0.xml><?xml version="1.0" encoding="utf-8"?>
<comments xmlns="http://schemas.openxmlformats.org/spreadsheetml/2006/main">
  <authors>
    <author>nigro</author>
  </authors>
  <commentLis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1.xml><?xml version="1.0" encoding="utf-8"?>
<comments xmlns="http://schemas.openxmlformats.org/spreadsheetml/2006/main">
  <authors>
    <author>nigro</author>
    <author>abaima</author>
    <author>Barbara Cavallini</author>
  </authors>
  <commentLis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F8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1960 kg. Selettiva
12482 kg. congiunta</t>
        </r>
      </text>
    </comment>
    <comment ref="F9" authorId="2">
      <text>
        <r>
          <rPr>
            <b/>
            <sz val="9"/>
            <color indexed="81"/>
            <rFont val="Tahoma"/>
            <family val="2"/>
          </rPr>
          <t>Barbara Cavallini:</t>
        </r>
        <r>
          <rPr>
            <sz val="9"/>
            <color indexed="81"/>
            <rFont val="Tahoma"/>
            <family val="2"/>
          </rPr>
          <t xml:space="preserve">
2612 kg. Selett.
15730 kg. Cong.
</t>
        </r>
      </text>
    </comment>
    <comment ref="F10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12577 KG. CONG.
4193 KG. SELETT.</t>
        </r>
      </text>
    </comment>
    <comment ref="F11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17716 kg cong.
4510 kg. sel</t>
        </r>
      </text>
    </comment>
    <comment ref="F12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7048 kg sel
11550 kg. cong.
</t>
        </r>
      </text>
    </comment>
    <comment ref="F13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2507 KG. SEL
13637 KG. CONG.</t>
        </r>
      </text>
    </comment>
    <comment ref="F14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2187 kg. sel.
12476 kg. cong.</t>
        </r>
      </text>
    </comment>
    <comment ref="F15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1705 sel
15758 cong</t>
        </r>
      </text>
    </comment>
    <comment ref="F16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1979 sel</t>
        </r>
      </text>
    </comment>
    <comment ref="F17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di cui 3309 sel</t>
        </r>
      </text>
    </comment>
    <comment ref="F18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di cui 2279 sel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2.xml><?xml version="1.0" encoding="utf-8"?>
<comments xmlns="http://schemas.openxmlformats.org/spreadsheetml/2006/main">
  <authors>
    <author>nigro</author>
    <author>abaima</author>
  </authors>
  <commentLis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N13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880 kg. humana </t>
        </r>
      </text>
    </comment>
    <comment ref="N14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225 kg. humana</t>
        </r>
      </text>
    </comment>
    <comment ref="N15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300 kg. humana</t>
        </r>
      </text>
    </comment>
    <comment ref="N16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250 kg humana</t>
        </r>
      </text>
    </comment>
    <comment ref="N17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humana</t>
        </r>
      </text>
    </comment>
    <comment ref="N18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humana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3.xml><?xml version="1.0" encoding="utf-8"?>
<comments xmlns="http://schemas.openxmlformats.org/spreadsheetml/2006/main">
  <authors>
    <author>nigro</author>
    <author>abaima</author>
    <author>Barbara Cavallini</author>
  </authors>
  <commentLis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F8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congiunta</t>
        </r>
      </text>
    </comment>
    <comment ref="F9" authorId="2">
      <text>
        <r>
          <rPr>
            <b/>
            <sz val="9"/>
            <color indexed="81"/>
            <rFont val="Tahoma"/>
            <family val="2"/>
          </rPr>
          <t>Barbara Cavallini:</t>
        </r>
        <r>
          <rPr>
            <sz val="9"/>
            <color indexed="81"/>
            <rFont val="Tahoma"/>
            <family val="2"/>
          </rPr>
          <t xml:space="preserve">
congiunta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4.xml><?xml version="1.0" encoding="utf-8"?>
<comments xmlns="http://schemas.openxmlformats.org/spreadsheetml/2006/main">
  <authors>
    <author>nigro</author>
    <author>abaima</author>
    <author>Barbara Cavallini</author>
    <author>Michele Prelini</author>
  </authors>
  <commentLis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F8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2801 kg. Selettiva
17828 kg. congiunta</t>
        </r>
      </text>
    </comment>
    <comment ref="F9" authorId="2">
      <text>
        <r>
          <rPr>
            <b/>
            <sz val="9"/>
            <color indexed="81"/>
            <rFont val="Tahoma"/>
            <family val="2"/>
          </rPr>
          <t>Barbara Cavallini:</t>
        </r>
        <r>
          <rPr>
            <sz val="9"/>
            <color indexed="81"/>
            <rFont val="Tahoma"/>
            <family val="2"/>
          </rPr>
          <t xml:space="preserve">
1422 k. Selett.
15750 kg. Cong.</t>
        </r>
      </text>
    </comment>
    <comment ref="F10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30043 KG. CONG.
3970 KG. SEL.</t>
        </r>
      </text>
    </comment>
    <comment ref="AK10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73470 KG. RSU + 220 KG. CIM.</t>
        </r>
      </text>
    </comment>
    <comment ref="F11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4610 kg. sel.
17459 kg. cong.</t>
        </r>
      </text>
    </comment>
    <comment ref="F12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19550 kg. cong
2874 kg. sel</t>
        </r>
      </text>
    </comment>
    <comment ref="F13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2200 kg. selettiva
19690 kg. cong.</t>
        </r>
      </text>
    </comment>
    <comment ref="F14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2415 se
18937 cong</t>
        </r>
      </text>
    </comment>
    <comment ref="N14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1280 humana</t>
        </r>
      </text>
    </comment>
    <comment ref="F15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2389 sel
18661 cong</t>
        </r>
      </text>
    </comment>
    <comment ref="N15" authorId="3">
      <text>
        <r>
          <rPr>
            <b/>
            <sz val="9"/>
            <color indexed="81"/>
            <rFont val="Tahoma"/>
            <family val="2"/>
          </rPr>
          <t>Michele Prelini:</t>
        </r>
        <r>
          <rPr>
            <sz val="9"/>
            <color indexed="81"/>
            <rFont val="Tahoma"/>
            <family val="2"/>
          </rPr>
          <t xml:space="preserve">
kg 1250 Humana</t>
        </r>
      </text>
    </comment>
    <comment ref="F16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2563 sel</t>
        </r>
      </text>
    </comment>
    <comment ref="N16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720 lav e sol.</t>
        </r>
      </text>
    </comment>
    <comment ref="F17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di cui 2110 sel</t>
        </r>
      </text>
    </comment>
    <comment ref="AK17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DI CUI 180 KG. CIMIT.</t>
        </r>
      </text>
    </comment>
    <comment ref="F18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di cui 2688 sel</t>
        </r>
      </text>
    </comment>
    <comment ref="N18" authorId="3">
      <text>
        <r>
          <rPr>
            <b/>
            <sz val="9"/>
            <color indexed="81"/>
            <rFont val="Tahoma"/>
            <family val="2"/>
          </rPr>
          <t>Michele Prelini:</t>
        </r>
        <r>
          <rPr>
            <sz val="9"/>
            <color indexed="81"/>
            <rFont val="Tahoma"/>
            <family val="2"/>
          </rPr>
          <t xml:space="preserve">
1280 humana</t>
        </r>
      </text>
    </comment>
    <comment ref="N19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di cui 466 kg. humana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5.xml><?xml version="1.0" encoding="utf-8"?>
<comments xmlns="http://schemas.openxmlformats.org/spreadsheetml/2006/main">
  <authors>
    <author>nigro</author>
  </authors>
  <commentLis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6.xml><?xml version="1.0" encoding="utf-8"?>
<comments xmlns="http://schemas.openxmlformats.org/spreadsheetml/2006/main">
  <authors>
    <author>nigro</author>
    <author>abaima</author>
  </authors>
  <commentLis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F8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2801 kg. Selett.
11596 kg. Congiunta
</t>
        </r>
      </text>
    </comment>
    <comment ref="F9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10971 kg. cong.
2820 kg. sel</t>
        </r>
      </text>
    </comment>
    <comment ref="F10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20438 KG. CONG.
5155 KG. SEL.</t>
        </r>
      </text>
    </comment>
    <comment ref="F11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10459 kg. cong.
3813 kg.sel.
</t>
        </r>
      </text>
    </comment>
    <comment ref="F12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8109 kg. sel
8680 kg. cong</t>
        </r>
      </text>
    </comment>
    <comment ref="F13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1863 kg. selett.
11694 kg. cong.</t>
        </r>
      </text>
    </comment>
    <comment ref="F14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2059 kg. sel.
11872 kg. cong.</t>
        </r>
      </text>
    </comment>
    <comment ref="F15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1903  sel
11872 cong</t>
        </r>
      </text>
    </comment>
    <comment ref="F16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1910 sel</t>
        </r>
      </text>
    </comment>
    <comment ref="F17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di cui 2889 sel</t>
        </r>
      </text>
    </comment>
    <comment ref="F18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di cui 2644 sel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7.xml><?xml version="1.0" encoding="utf-8"?>
<comments xmlns="http://schemas.openxmlformats.org/spreadsheetml/2006/main">
  <authors>
    <author>nigro</author>
    <author>abaima</author>
    <author>Barbara Cavallini</author>
  </authors>
  <commentLis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F8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296 kg. Selett.
4125 kg. Cong.</t>
        </r>
      </text>
    </comment>
    <comment ref="F9" authorId="2">
      <text>
        <r>
          <rPr>
            <b/>
            <sz val="9"/>
            <color indexed="81"/>
            <rFont val="Tahoma"/>
            <family val="2"/>
          </rPr>
          <t>Barbara Cavallini:</t>
        </r>
        <r>
          <rPr>
            <sz val="9"/>
            <color indexed="81"/>
            <rFont val="Tahoma"/>
            <family val="2"/>
          </rPr>
          <t xml:space="preserve">
10334 kg. Cong.
418 k. Selett.</t>
        </r>
      </text>
    </comment>
    <comment ref="F10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1230 KG. SELETT. 
4523 KG. CONG.</t>
        </r>
      </text>
    </comment>
    <comment ref="AK10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DI CUI 2040 CIMIT.</t>
        </r>
      </text>
    </comment>
    <comment ref="F11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3418 kg. sel.
1294 kg. cong</t>
        </r>
      </text>
    </comment>
    <comment ref="F12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977 kg. sel
4572 kg. cong</t>
        </r>
      </text>
    </comment>
    <comment ref="F13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1136 kg. selett.
4029 kg. cong.</t>
        </r>
      </text>
    </comment>
    <comment ref="F14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624 kg. sel.
4788 kg. cong.</t>
        </r>
      </text>
    </comment>
    <comment ref="F15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793 sel
6280 cong</t>
        </r>
      </text>
    </comment>
    <comment ref="F16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554 sel</t>
        </r>
      </text>
    </comment>
    <comment ref="F17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di cui 779 sel.</t>
        </r>
      </text>
    </comment>
    <comment ref="F18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di cui 492 sel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8.xml><?xml version="1.0" encoding="utf-8"?>
<comments xmlns="http://schemas.openxmlformats.org/spreadsheetml/2006/main">
  <authors>
    <author>nigro</author>
    <author>abaima</author>
    <author>Barbara Cavallini</author>
  </authors>
  <commentLis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F8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1628 kg. Sel.
11559 kg. Cong.</t>
        </r>
      </text>
    </comment>
    <comment ref="F9" authorId="2">
      <text>
        <r>
          <rPr>
            <b/>
            <sz val="9"/>
            <color indexed="81"/>
            <rFont val="Tahoma"/>
            <family val="2"/>
          </rPr>
          <t>Barbara Cavallini:</t>
        </r>
        <r>
          <rPr>
            <sz val="9"/>
            <color indexed="81"/>
            <rFont val="Tahoma"/>
            <family val="2"/>
          </rPr>
          <t xml:space="preserve">
1358 kg. Selett.
14974 kg. Cong.</t>
        </r>
      </text>
    </comment>
    <comment ref="F10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11608 KG. CONG.
2851 KG. SEL.
</t>
        </r>
      </text>
    </comment>
    <comment ref="F11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10357 kg cong
3405 kg sel</t>
        </r>
      </text>
    </comment>
    <comment ref="F12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12773 kg. cong.
3108 kg. sel</t>
        </r>
      </text>
    </comment>
    <comment ref="F13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2231 kg. selettiva
13079 kg. cong.</t>
        </r>
      </text>
    </comment>
    <comment ref="F14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1593 kg sel.
12223 kg. cong.</t>
        </r>
      </text>
    </comment>
    <comment ref="F15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1636 sel 
13586 cong.</t>
        </r>
      </text>
    </comment>
    <comment ref="F16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1850 kg. sel
</t>
        </r>
      </text>
    </comment>
    <comment ref="F17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di cui 2817 del 
</t>
        </r>
      </text>
    </comment>
    <comment ref="F18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di cui 1525 sel 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9.xml><?xml version="1.0" encoding="utf-8"?>
<comments xmlns="http://schemas.openxmlformats.org/spreadsheetml/2006/main">
  <authors>
    <author>nigro</author>
    <author>abaima</author>
  </authors>
  <commentLis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F8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cong.</t>
        </r>
      </text>
    </comment>
    <comment ref="F11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4460 kg. sel.
20500 kg cong.</t>
        </r>
      </text>
    </comment>
    <comment ref="F12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4040 KG. SELETT.
22220 KG. CONG.</t>
        </r>
      </text>
    </comment>
    <comment ref="F13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3340 kg. sel.
16100 kg. cong.</t>
        </r>
      </text>
    </comment>
    <comment ref="F14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1700 kg. sel
20100 kg. cong</t>
        </r>
      </text>
    </comment>
    <comment ref="F15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3520 kg. selett.
12420 kg cong.</t>
        </r>
      </text>
    </comment>
    <comment ref="F16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5150 KG. SEL.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0.xml><?xml version="1.0" encoding="utf-8"?>
<comments xmlns="http://schemas.openxmlformats.org/spreadsheetml/2006/main">
  <authors>
    <author>nigro</author>
    <author>abaima</author>
    <author>Barbara Cavallini</author>
  </authors>
  <commentLis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F8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5363 kg. Selett.
34614 kg. Cong.</t>
        </r>
      </text>
    </comment>
    <comment ref="F9" authorId="2">
      <text>
        <r>
          <rPr>
            <b/>
            <sz val="9"/>
            <color indexed="81"/>
            <rFont val="Tahoma"/>
            <family val="2"/>
          </rPr>
          <t>Barbara Cavallini:</t>
        </r>
        <r>
          <rPr>
            <sz val="9"/>
            <color indexed="81"/>
            <rFont val="Tahoma"/>
            <family val="2"/>
          </rPr>
          <t xml:space="preserve">
22817 kg. Cong.
3327 kg. Selett.</t>
        </r>
      </text>
    </comment>
    <comment ref="F10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44193 KG. +5859 SELETT. KG.</t>
        </r>
      </text>
    </comment>
    <comment ref="F11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25053 kg. cong.
12058 kg. sel.
</t>
        </r>
      </text>
    </comment>
    <comment ref="F12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30819 kg. cong.
9741 kg. sel.</t>
        </r>
      </text>
    </comment>
    <comment ref="F13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7533 kg. selett.
31426 kg. cong.</t>
        </r>
      </text>
    </comment>
    <comment ref="F14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37252 kg. cong.
5354 kg. sel.</t>
        </r>
      </text>
    </comment>
    <comment ref="F15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4570 sel
30944 cong.</t>
        </r>
      </text>
    </comment>
    <comment ref="F16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4898 sel.</t>
        </r>
      </text>
    </comment>
    <comment ref="F17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di cui 5942 sel</t>
        </r>
      </text>
    </comment>
    <comment ref="F18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di cui 5305 sel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1.xml><?xml version="1.0" encoding="utf-8"?>
<comments xmlns="http://schemas.openxmlformats.org/spreadsheetml/2006/main">
  <authors>
    <author>nigro</author>
  </authors>
  <commentLis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2.xml><?xml version="1.0" encoding="utf-8"?>
<comments xmlns="http://schemas.openxmlformats.org/spreadsheetml/2006/main">
  <authors>
    <author>nigro</author>
  </authors>
  <commentLis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3.xml><?xml version="1.0" encoding="utf-8"?>
<comments xmlns="http://schemas.openxmlformats.org/spreadsheetml/2006/main">
  <authors>
    <author>nigro</author>
    <author>abaima</author>
    <author>Barbara Cavallini</author>
  </authors>
  <commentLis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F8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1924 kg. Selett.
9968 kg. congiunta</t>
        </r>
      </text>
    </comment>
    <comment ref="F9" authorId="2">
      <text>
        <r>
          <rPr>
            <b/>
            <sz val="9"/>
            <color indexed="81"/>
            <rFont val="Tahoma"/>
            <family val="2"/>
          </rPr>
          <t>Barbara Cavallini:</t>
        </r>
        <r>
          <rPr>
            <sz val="9"/>
            <color indexed="81"/>
            <rFont val="Tahoma"/>
            <family val="2"/>
          </rPr>
          <t xml:space="preserve">
3783 kg. Cong.
2692 kg. Selett.</t>
        </r>
      </text>
    </comment>
    <comment ref="F10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18069 KG. CONG.
2259 KG. SELETT.</t>
        </r>
      </text>
    </comment>
    <comment ref="F11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10868 kg. cong.
3256 kg. sel.</t>
        </r>
      </text>
    </comment>
    <comment ref="F12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4500 kg. sel
11149 kg. cong</t>
        </r>
      </text>
    </comment>
    <comment ref="F13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1955 kg selett.
12540 kg. cong.</t>
        </r>
      </text>
    </comment>
    <comment ref="F14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11755 kg. cong.
1781 kg. sel.</t>
        </r>
      </text>
    </comment>
    <comment ref="F15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1270 sel
16627 cong.</t>
        </r>
      </text>
    </comment>
    <comment ref="F16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di cui 1900 sel</t>
        </r>
      </text>
    </comment>
    <comment ref="F17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di cui 1987 sel</t>
        </r>
      </text>
    </comment>
    <comment ref="F18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di cui 2303 sel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4.xml><?xml version="1.0" encoding="utf-8"?>
<comments xmlns="http://schemas.openxmlformats.org/spreadsheetml/2006/main">
  <authors>
    <author>nigro</author>
  </authors>
  <commentLis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5.xml><?xml version="1.0" encoding="utf-8"?>
<comments xmlns="http://schemas.openxmlformats.org/spreadsheetml/2006/main">
  <authors>
    <author>nigro</author>
    <author>abaima</author>
    <author>Barbara Cavallini</author>
  </authors>
  <commentLis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F8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410 kg. Selett.
2008 kg. Cong.</t>
        </r>
      </text>
    </comment>
    <comment ref="F9" authorId="2">
      <text>
        <r>
          <rPr>
            <b/>
            <sz val="9"/>
            <color indexed="81"/>
            <rFont val="Tahoma"/>
            <family val="2"/>
          </rPr>
          <t>Barbara Cavallini:</t>
        </r>
        <r>
          <rPr>
            <sz val="9"/>
            <color indexed="81"/>
            <rFont val="Tahoma"/>
            <family val="2"/>
          </rPr>
          <t xml:space="preserve">
354 kg. Selett.
1553 kg. Congiunta
</t>
        </r>
      </text>
    </comment>
    <comment ref="F10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3015 KG. CONG.
671 KG. SELETT.</t>
        </r>
      </text>
    </comment>
    <comment ref="F11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1904 kg. cong.
469 kg. sel</t>
        </r>
      </text>
    </comment>
    <comment ref="F12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884 kg. sel.
1704 kg. cong.</t>
        </r>
      </text>
    </comment>
    <comment ref="F13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696 kg. selett.
2159 kg. cong</t>
        </r>
      </text>
    </comment>
    <comment ref="N13" authorId="1">
      <text>
        <r>
          <rPr>
            <b/>
            <sz val="8"/>
            <color indexed="81"/>
            <rFont val="Tahoma"/>
            <charset val="1"/>
          </rPr>
          <t>abaima:955 humana</t>
        </r>
      </text>
    </comment>
    <comment ref="F14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2725 kg. cong.
605 kg. sel.</t>
        </r>
      </text>
    </comment>
    <comment ref="N14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45 kg. humana</t>
        </r>
      </text>
    </comment>
    <comment ref="N15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294 kg. humana 
170 lav sol</t>
        </r>
      </text>
    </comment>
    <comment ref="F16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346 sel</t>
        </r>
      </text>
    </comment>
    <comment ref="N16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5 kg humana</t>
        </r>
      </text>
    </comment>
    <comment ref="N17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humana</t>
        </r>
      </text>
    </comment>
    <comment ref="N18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70 kg humana, 200 kg.cooper.lav.solid.</t>
        </r>
      </text>
    </comment>
    <comment ref="N19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di cui 60 humana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6.xml><?xml version="1.0" encoding="utf-8"?>
<comments xmlns="http://schemas.openxmlformats.org/spreadsheetml/2006/main">
  <authors>
    <author>nigro</author>
    <author>abaima</author>
    <author>Barbara Cavallini</author>
  </authors>
  <commentLis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F8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2129 kg. Selett.
3618 kg. congiunta</t>
        </r>
      </text>
    </comment>
    <comment ref="F9" authorId="2">
      <text>
        <r>
          <rPr>
            <b/>
            <sz val="9"/>
            <color indexed="81"/>
            <rFont val="Tahoma"/>
            <family val="2"/>
          </rPr>
          <t>Barbara Cavallini:</t>
        </r>
        <r>
          <rPr>
            <sz val="9"/>
            <color indexed="81"/>
            <rFont val="Tahoma"/>
            <family val="2"/>
          </rPr>
          <t xml:space="preserve">
1141 kg. Selett.
3186 k. Cong.</t>
        </r>
      </text>
    </comment>
    <comment ref="F10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3855 KG. CONG.
637 KG. SEL.</t>
        </r>
      </text>
    </comment>
    <comment ref="F11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2988 kg. cong.
1165 kg sel</t>
        </r>
      </text>
    </comment>
    <comment ref="F12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3509 kg. cong.
2412 kg. sel</t>
        </r>
      </text>
    </comment>
    <comment ref="F13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532 kg. sel.
3533 kg. cong</t>
        </r>
      </text>
    </comment>
    <comment ref="F14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3737kg cong.
574 kg. sel.</t>
        </r>
      </text>
    </comment>
    <comment ref="F15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4372 kg. sel.
4780 kg.cong.</t>
        </r>
      </text>
    </comment>
    <comment ref="F16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810 sel</t>
        </r>
      </text>
    </comment>
    <comment ref="F17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di cui 922 sel</t>
        </r>
      </text>
    </comment>
    <comment ref="F18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di cui 437 sel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7.xml><?xml version="1.0" encoding="utf-8"?>
<comments xmlns="http://schemas.openxmlformats.org/spreadsheetml/2006/main">
  <authors>
    <author>nigro</author>
    <author>abaima</author>
    <author>Barbara Cavallini</author>
  </authors>
  <commentLis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F8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797 kg. Selett.
2985 kg. congiunta</t>
        </r>
      </text>
    </comment>
    <comment ref="F9" authorId="2">
      <text>
        <r>
          <rPr>
            <b/>
            <sz val="9"/>
            <color indexed="81"/>
            <rFont val="Tahoma"/>
            <family val="2"/>
          </rPr>
          <t>Barbara Cavallini:</t>
        </r>
        <r>
          <rPr>
            <sz val="9"/>
            <color indexed="81"/>
            <rFont val="Tahoma"/>
            <family val="2"/>
          </rPr>
          <t xml:space="preserve">
763 kg. Selett.
3007 kg. Cong.</t>
        </r>
      </text>
    </comment>
    <comment ref="F10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4824 KG. CONG.
1062 KG. SEL.</t>
        </r>
      </text>
    </comment>
    <comment ref="F11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1882 kg. sel.
2827 kg. cong.
</t>
        </r>
      </text>
    </comment>
    <comment ref="F12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1393 kg. sel.
3329 kg. cong.</t>
        </r>
      </text>
    </comment>
    <comment ref="F13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2119 kg. selett.
3926 kg. cong.
</t>
        </r>
      </text>
    </comment>
    <comment ref="F14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3893 kg. cong.
1257 kg. sel.</t>
        </r>
      </text>
    </comment>
    <comment ref="F15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634 sel</t>
        </r>
      </text>
    </comment>
    <comment ref="F16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di cui 1187 sel</t>
        </r>
      </text>
    </comment>
    <comment ref="F17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di cui 1414 sel</t>
        </r>
      </text>
    </comment>
    <comment ref="F18" authorId="1">
      <text>
        <r>
          <rPr>
            <b/>
            <sz val="8"/>
            <color indexed="81"/>
            <rFont val="Tahoma"/>
            <charset val="1"/>
          </rPr>
          <t>abaima:</t>
        </r>
        <r>
          <rPr>
            <sz val="8"/>
            <color indexed="81"/>
            <rFont val="Tahoma"/>
            <charset val="1"/>
          </rPr>
          <t xml:space="preserve">
di cui 1398 sel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8.xml><?xml version="1.0" encoding="utf-8"?>
<comments xmlns="http://schemas.openxmlformats.org/spreadsheetml/2006/main">
  <authors>
    <author>nigro</author>
  </authors>
  <commentLis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9.xml><?xml version="1.0" encoding="utf-8"?>
<comments xmlns="http://schemas.openxmlformats.org/spreadsheetml/2006/main">
  <authors>
    <author>nigro</author>
  </authors>
  <commentList>
    <comment ref="P2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Q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40.xml><?xml version="1.0" encoding="utf-8"?>
<comments xmlns="http://schemas.openxmlformats.org/spreadsheetml/2006/main">
  <authors>
    <author>Autore</author>
  </authors>
  <commentList>
    <comment ref="R2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41.xml><?xml version="1.0" encoding="utf-8"?>
<comments xmlns="http://schemas.openxmlformats.org/spreadsheetml/2006/main">
  <authors>
    <author>Autore</author>
    <author>nigro</author>
  </authors>
  <commentList>
    <comment ref="P2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Q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P45" authorId="1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Q45" authorId="1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<sst xmlns="http://schemas.openxmlformats.org/spreadsheetml/2006/main" count="15843" uniqueCount="285">
  <si>
    <t>TAB. 1</t>
  </si>
  <si>
    <t xml:space="preserve">CONSORZIO INTERCOMUNALE DI SERVIZI PER L'AMBIENTE </t>
  </si>
  <si>
    <t>COMUNE</t>
  </si>
  <si>
    <t>ALA DI STURA</t>
  </si>
  <si>
    <t>ORGANICO</t>
  </si>
  <si>
    <t>VERDE</t>
  </si>
  <si>
    <t>CARTA E CARTONE</t>
  </si>
  <si>
    <t>CARTA E ASSIMILATI</t>
  </si>
  <si>
    <t>VETRO</t>
  </si>
  <si>
    <t>SOLO VETRO ASSIMILATI</t>
  </si>
  <si>
    <t>ALLUMINIO</t>
  </si>
  <si>
    <t>METALLO</t>
  </si>
  <si>
    <t>PLASTICA</t>
  </si>
  <si>
    <t>LEGNO</t>
  </si>
  <si>
    <t>TESSILI</t>
  </si>
  <si>
    <t>VETRO/METALLO</t>
  </si>
  <si>
    <t>PLASTICA/METALLO</t>
  </si>
  <si>
    <t>VET/PLAS/MET</t>
  </si>
  <si>
    <t>ALTRO MULTI MATERIALE</t>
  </si>
  <si>
    <t>RAEE</t>
  </si>
  <si>
    <t>INGOMBRANTI</t>
  </si>
  <si>
    <t>TOT RUP + ALTRE RACCOLTE</t>
  </si>
  <si>
    <t>TOT INERTI</t>
  </si>
  <si>
    <t>PILE</t>
  </si>
  <si>
    <t>FARMACI</t>
  </si>
  <si>
    <t>OLIO ESAUSTO</t>
  </si>
  <si>
    <t>TONER E CARTUCCE</t>
  </si>
  <si>
    <t>FANGHI E RESIDUI DI REAZIONE</t>
  </si>
  <si>
    <t>VERNICI DI SCARTO</t>
  </si>
  <si>
    <t>IMBALLAGGI SOSTANZE PERICOLOSE</t>
  </si>
  <si>
    <t>TUBI FLUORESCENTI</t>
  </si>
  <si>
    <t>ACC. AL PIOMBO</t>
  </si>
  <si>
    <t>PNUM</t>
  </si>
  <si>
    <t>IMBALLAGGI MISTI</t>
  </si>
  <si>
    <t>MERCATALI</t>
  </si>
  <si>
    <t>SPAZZ.</t>
  </si>
  <si>
    <t>TOTALE R.D.</t>
  </si>
  <si>
    <t>RSU +    RSA +    CIMIT +    SPAZ</t>
  </si>
  <si>
    <t>ING.</t>
  </si>
  <si>
    <t xml:space="preserve"> % R.D.</t>
  </si>
  <si>
    <t>TOT         RSU + ING</t>
  </si>
  <si>
    <t>KG.</t>
  </si>
  <si>
    <t>%</t>
  </si>
  <si>
    <t>GENNAIO</t>
  </si>
  <si>
    <t>FEBBRAIO</t>
  </si>
  <si>
    <t>MARZO</t>
  </si>
  <si>
    <t>APRILE</t>
  </si>
  <si>
    <t>MAGGIO</t>
  </si>
  <si>
    <t xml:space="preserve">GIUGNO </t>
  </si>
  <si>
    <t>LUGLIO</t>
  </si>
  <si>
    <t>AGOSTO</t>
  </si>
  <si>
    <t>SETTEMBRE</t>
  </si>
  <si>
    <t>OTTOBRE</t>
  </si>
  <si>
    <t>NOVEMBRE</t>
  </si>
  <si>
    <t>DICEMBRE</t>
  </si>
  <si>
    <t>TOTALE</t>
  </si>
  <si>
    <t>CODICI C.E.R.</t>
  </si>
  <si>
    <t>15.01.01 20.01.01</t>
  </si>
  <si>
    <t>17.04.07 20.01.40</t>
  </si>
  <si>
    <t>15.01.02 20.01.39</t>
  </si>
  <si>
    <t>15.01.07 20.01.02</t>
  </si>
  <si>
    <t>20.01.34 20.01.33</t>
  </si>
  <si>
    <t>20.03.04   07.01.08</t>
  </si>
  <si>
    <t>TAB. 2</t>
  </si>
  <si>
    <t>ECOSTAZIONI CONSORTILI</t>
  </si>
  <si>
    <t>TAB. 3</t>
  </si>
  <si>
    <r>
      <t xml:space="preserve">TOTALE </t>
    </r>
    <r>
      <rPr>
        <b/>
        <sz val="16"/>
        <color indexed="12"/>
        <rFont val="Arial"/>
        <family val="2"/>
      </rPr>
      <t>COMUNE</t>
    </r>
    <r>
      <rPr>
        <b/>
        <sz val="16"/>
        <color indexed="20"/>
        <rFont val="Arial"/>
        <family val="2"/>
      </rPr>
      <t xml:space="preserve"> + </t>
    </r>
    <r>
      <rPr>
        <b/>
        <sz val="16"/>
        <color indexed="10"/>
        <rFont val="Arial"/>
        <family val="2"/>
      </rPr>
      <t>ECOSTAZIONI</t>
    </r>
  </si>
  <si>
    <t>TAB. 4</t>
  </si>
  <si>
    <t>TOTALE - "TABELLA NORMALIZZATA"</t>
  </si>
  <si>
    <t>VETRO/METALLO 97%</t>
  </si>
  <si>
    <t>VET/PLAS/MET 93%</t>
  </si>
  <si>
    <t>ALTRO MULTI MATERIALE 80%</t>
  </si>
  <si>
    <t>RAEE 60%</t>
  </si>
  <si>
    <t>INGOMBRANTI 60%</t>
  </si>
  <si>
    <t xml:space="preserve"> Serie 1 :  Andamento R.D.</t>
  </si>
  <si>
    <t xml:space="preserve"> Serie 2 :  Andamento R.S.U.</t>
  </si>
  <si>
    <t>BALANGERO</t>
  </si>
  <si>
    <t>CARTA ASSIMILATI</t>
  </si>
  <si>
    <t>BALME</t>
  </si>
  <si>
    <t>BARBANIA</t>
  </si>
  <si>
    <t>CAFASSE</t>
  </si>
  <si>
    <t>CANTOIRA</t>
  </si>
  <si>
    <t>CERES</t>
  </si>
  <si>
    <t>CHIALAMBERTO</t>
  </si>
  <si>
    <t>CIRIE'</t>
  </si>
  <si>
    <t>PLASTICA/METALLO 97%</t>
  </si>
  <si>
    <t>COASSOLO T.SE</t>
  </si>
  <si>
    <t>CORIO</t>
  </si>
  <si>
    <t>FIANO</t>
  </si>
  <si>
    <t>FRONT</t>
  </si>
  <si>
    <t>GERMAGNANO</t>
  </si>
  <si>
    <t>GIVOLETTO</t>
  </si>
  <si>
    <t>GROSCAVALLO</t>
  </si>
  <si>
    <t>KG</t>
  </si>
  <si>
    <t>GROSSO</t>
  </si>
  <si>
    <t>LA CASSA</t>
  </si>
  <si>
    <t>LANZO T.SE</t>
  </si>
  <si>
    <t>LEMIE</t>
  </si>
  <si>
    <t>MATHI</t>
  </si>
  <si>
    <t>MEZZENILE</t>
  </si>
  <si>
    <t>MONASTERO DI LANZO</t>
  </si>
  <si>
    <t>NOLE</t>
  </si>
  <si>
    <t>PESSINETTO</t>
  </si>
  <si>
    <t>ROBASSOMERO</t>
  </si>
  <si>
    <t>ROCCA</t>
  </si>
  <si>
    <t>SAN CARLO C.SE</t>
  </si>
  <si>
    <t>SAN FRANCESCO AL CAMPO</t>
  </si>
  <si>
    <t>SAN MAURIZIO C.SE</t>
  </si>
  <si>
    <t>TRAVES</t>
  </si>
  <si>
    <t>USSEGLIO</t>
  </si>
  <si>
    <t>VAL DELLA TORRE</t>
  </si>
  <si>
    <t>VALLO T.SE</t>
  </si>
  <si>
    <t>VARISELLA</t>
  </si>
  <si>
    <t>VAUDA C.SE</t>
  </si>
  <si>
    <t>VILLANOVA</t>
  </si>
  <si>
    <t>VIU'</t>
  </si>
  <si>
    <t>TUTTI I QUANTITATIVI VENGONO RIPORTATI IN TONNELLATE</t>
  </si>
  <si>
    <t>Tutti i q.vi di raccolta si intendono in Tonnellate</t>
  </si>
  <si>
    <t>mese di riferimento</t>
  </si>
  <si>
    <t>q.vo di rifiuto avviato a impianto di pre-selezione stabilizzazione
(provincia e fuori provincia)</t>
  </si>
  <si>
    <t>q.vo di organico raccolto</t>
  </si>
  <si>
    <t>q.vo di verde raccolto</t>
  </si>
  <si>
    <t>q.vo di alluminio raccolto</t>
  </si>
  <si>
    <t>q.vo di metallo raccolto</t>
  </si>
  <si>
    <t>q.vo di plastica raccolta
(questa voce comprende plastica bottiglie e altra plastica)</t>
  </si>
  <si>
    <t>q.vo di legno raccolto</t>
  </si>
  <si>
    <t>q.vo di tessili raccolti</t>
  </si>
  <si>
    <t>q.vo di vetro/metalli raccolti congiuntamente</t>
  </si>
  <si>
    <t>q.vo di vetro/metallo/plastica raccolti congiuntamente</t>
  </si>
  <si>
    <t>q.vo altro multimateriale raccolto congiuntamente</t>
  </si>
  <si>
    <t>q.vo di ingombranti raccolti</t>
  </si>
  <si>
    <t>Rup ed altre raccolte non conteggiate per la %rd ma che influiscono sul monte rifiuti</t>
  </si>
  <si>
    <t>ISTAT
COMUNE</t>
  </si>
  <si>
    <t>COMUNI</t>
  </si>
  <si>
    <t>CONSORZIO</t>
  </si>
  <si>
    <t>SMALTIMENTO</t>
  </si>
  <si>
    <t>Normalizzati Metodo Regione Piemonte</t>
  </si>
  <si>
    <t>PRODUZIONEkg/ABITANTE/GIORNO</t>
  </si>
  <si>
    <t>TOT
RD</t>
  </si>
  <si>
    <t>% RD</t>
  </si>
  <si>
    <t>RU
(PER IL CALCOLO %RD)</t>
  </si>
  <si>
    <t>TOT
PRODUZIONE</t>
  </si>
  <si>
    <t>001003</t>
  </si>
  <si>
    <t>CISA</t>
  </si>
  <si>
    <t>001016</t>
  </si>
  <si>
    <t>001019</t>
  </si>
  <si>
    <t>001021</t>
  </si>
  <si>
    <t>001046</t>
  </si>
  <si>
    <t>001054</t>
  </si>
  <si>
    <t>001072</t>
  </si>
  <si>
    <t>001075</t>
  </si>
  <si>
    <t>001086</t>
  </si>
  <si>
    <t>001088</t>
  </si>
  <si>
    <t>001094</t>
  </si>
  <si>
    <t>001104</t>
  </si>
  <si>
    <t>001109</t>
  </si>
  <si>
    <t>001113</t>
  </si>
  <si>
    <t>001116</t>
  </si>
  <si>
    <t>001118</t>
  </si>
  <si>
    <t>001119</t>
  </si>
  <si>
    <t xml:space="preserve">GROSSO </t>
  </si>
  <si>
    <t>001126</t>
  </si>
  <si>
    <t>001128</t>
  </si>
  <si>
    <t>001131</t>
  </si>
  <si>
    <t>001146</t>
  </si>
  <si>
    <t>001152</t>
  </si>
  <si>
    <t>001155</t>
  </si>
  <si>
    <t>MONASTERO DI L.</t>
  </si>
  <si>
    <t>001166</t>
  </si>
  <si>
    <t xml:space="preserve">NOLE </t>
  </si>
  <si>
    <t>001188</t>
  </si>
  <si>
    <t>001220</t>
  </si>
  <si>
    <t>001221</t>
  </si>
  <si>
    <t>ROCCA C.SE</t>
  </si>
  <si>
    <t>001237</t>
  </si>
  <si>
    <t>001240</t>
  </si>
  <si>
    <t>SAN FRANC. AL C.</t>
  </si>
  <si>
    <t>001248</t>
  </si>
  <si>
    <t>001279</t>
  </si>
  <si>
    <t>001282</t>
  </si>
  <si>
    <t>001284</t>
  </si>
  <si>
    <t>001286</t>
  </si>
  <si>
    <t>001289</t>
  </si>
  <si>
    <t>001290</t>
  </si>
  <si>
    <t>001301</t>
  </si>
  <si>
    <t>VILLANOVA C.SE</t>
  </si>
  <si>
    <t>001313</t>
  </si>
  <si>
    <t>Totale</t>
  </si>
  <si>
    <t>RACCOLTA DIFFERENZIATA ANNO 2010- VIU'.</t>
  </si>
  <si>
    <t>N° ABIT.I 2009</t>
  </si>
  <si>
    <t>solo raccolta pap e stradale (escluse ecostazioni)</t>
  </si>
  <si>
    <t>RACCOLTA DIFFERENZIATA ANNO 2011 -VIU'.</t>
  </si>
  <si>
    <t>RACCOLTA DIFFERENZIATA ANNO 2011 - VIU'.</t>
  </si>
  <si>
    <t>SPAZZ. A RECUPERO</t>
  </si>
  <si>
    <t>COASSOLO</t>
  </si>
  <si>
    <t>LANZO</t>
  </si>
  <si>
    <t>SAN CARLO</t>
  </si>
  <si>
    <t>SAN FRANCESCO</t>
  </si>
  <si>
    <t>VALDELLATORRE</t>
  </si>
  <si>
    <t>VALLO</t>
  </si>
  <si>
    <t>VAUDA</t>
  </si>
  <si>
    <t>ANNO 2012</t>
  </si>
  <si>
    <r>
      <t xml:space="preserve">q.vo di rifiuto indifferenziato avviato direttamente a discarica </t>
    </r>
    <r>
      <rPr>
        <sz val="10"/>
        <color indexed="62"/>
        <rFont val="Arial"/>
        <family val="2"/>
      </rPr>
      <t>al netto delle terre da spazzamento se avviate a recupero</t>
    </r>
    <r>
      <rPr>
        <sz val="10"/>
        <color indexed="10"/>
        <rFont val="Arial"/>
        <family val="2"/>
      </rPr>
      <t xml:space="preserve">
</t>
    </r>
  </si>
  <si>
    <t xml:space="preserve">q.vo di carta raccolta (senza assimilati conferiti a terzi di carta) </t>
  </si>
  <si>
    <t>new
carta 
assimilati conferiti a terzi</t>
  </si>
  <si>
    <t xml:space="preserve">q.vo di vetro raccolto (senza assimilati conferiti a terzi di solo vetro) </t>
  </si>
  <si>
    <t>new
solo vetro
assimilati conferiti a terzi</t>
  </si>
  <si>
    <t>new
q.vo di plastica/lattine raccolti congiuntamente</t>
  </si>
  <si>
    <t>q.vo R.A.E.E. raccolti</t>
  </si>
  <si>
    <t>q.vo di rifiuto da spazzamento stradale avviato a recupero</t>
  </si>
  <si>
    <t>Inerti 
D.G.R.12-1977 del 2006
Derivanti da lavori di piccola manutenzione effettuati in proprio dai cittadini nei locali adibiti a propria civile abitazione
raccolti in CdR o AEC 
classificati con codice rifiuto 20 03 01</t>
  </si>
  <si>
    <t>TOT RUP</t>
  </si>
  <si>
    <t>PRES_STAB</t>
  </si>
  <si>
    <t>TOT
ORGANICO</t>
  </si>
  <si>
    <t>TOT 
VERDE</t>
  </si>
  <si>
    <t>TOT
CARTA</t>
  </si>
  <si>
    <t>TOT
CARTA
ASSIMILATI</t>
  </si>
  <si>
    <t>TOT
VETRO</t>
  </si>
  <si>
    <t>TOT
SOLO VETRO
ASSIMILATI</t>
  </si>
  <si>
    <t>TOT
ALLUMINIO</t>
  </si>
  <si>
    <t>TOT
METALLO</t>
  </si>
  <si>
    <t>TOT
PLASTICA</t>
  </si>
  <si>
    <t>TOT
LEGNO</t>
  </si>
  <si>
    <t>TOT
TESSILI</t>
  </si>
  <si>
    <t>TOT
VETRO/
METALLO</t>
  </si>
  <si>
    <t>TOT
PLASTICA/
METALLO</t>
  </si>
  <si>
    <t>TOT
VET/PLAS/MET</t>
  </si>
  <si>
    <t>TOT
ALTRO_MM</t>
  </si>
  <si>
    <t>TOT
R.A.E.E.</t>
  </si>
  <si>
    <t>TOT
INGOMBRANTI</t>
  </si>
  <si>
    <t>RUP + ALTRE RACCOLTE NON CONTEGGIATE RD</t>
  </si>
  <si>
    <t>SPAZ_A_REC</t>
  </si>
  <si>
    <t>TOT
INERTI</t>
  </si>
  <si>
    <t>RACCOLTA DIFFERENZIATA ANNO 2012- ALA DI STURA.</t>
  </si>
  <si>
    <t>RACCOLTA DIFFERENZIATA ANNO 2012 - ALA DI STURA.</t>
  </si>
  <si>
    <t>RACCOLTA DIFFERENZIATA ANNO 2012 - BALANGERO.</t>
  </si>
  <si>
    <t>RACCOLTA DIFFERENZIATA ANNO 2012 -BALANGERO.</t>
  </si>
  <si>
    <t>RACCOLTA DIFFERENZIATA ANNO 2012 - BARBANIA.</t>
  </si>
  <si>
    <t>RACCOLTA DIFFERENZIATA ANNO 2012 -BARBANIA.</t>
  </si>
  <si>
    <t>RACCOLTA DIFFERENZIATA ANNO 2012 - CAFASSE.</t>
  </si>
  <si>
    <t>RACCOLTA DIFFERENZIATA ANNO 2012 -CAFASSE.</t>
  </si>
  <si>
    <t>RACCOLTA DIFFERENZIATA ANNO 2012 - CIRIE'.</t>
  </si>
  <si>
    <t>RACCOLTA DIFFERENZIATA ANNO 2012 -CIRIE'.</t>
  </si>
  <si>
    <t>RACCOLTA DIFFERENZIATA ANNO 2012 -COASSOLO T.SE.</t>
  </si>
  <si>
    <t>RACCOLTA DIFFERENZIATA ANNO 2012 - COASSOLO T.SE.</t>
  </si>
  <si>
    <t>RACCOLTA DIFFERENZIATA ANNO 2012 - CORIO.</t>
  </si>
  <si>
    <t>RACCOLTA DIFFERENZIATA ANNO 2012 -FIANO.</t>
  </si>
  <si>
    <t>RACCOLTA DIFFERENZIATA ANNO 2012 - FRONT.</t>
  </si>
  <si>
    <t>RACCOLTA DIFFERENZIATA ANNO 2012 - GERMAGNANO.</t>
  </si>
  <si>
    <t>RACCOLTA DIFFERENZIATA ANNO 2012 - GIVOLETTO.</t>
  </si>
  <si>
    <t>RACCOLTA DIFFERENZIATA ANNO 2012 - GROSSO.</t>
  </si>
  <si>
    <t>RACCOLTA DIFFERENZIATA ANNO 2012 -LA CASSA.</t>
  </si>
  <si>
    <t>RACCOLTA DIFFERENZIATA ANNO 2012 - LANZO T.SE.</t>
  </si>
  <si>
    <t>RACCOLTA DIFFERENZIATA ANNO 2012 -LEMIE.</t>
  </si>
  <si>
    <t>RACCOLTA DIFFERENZIATA ANNO 2012 -MATHI.</t>
  </si>
  <si>
    <t>RACCOLTA DIFFERENZIATA ANNO 2012 - MEZZENILE.</t>
  </si>
  <si>
    <t>RACCOLTA DIFFERENZIATA ANNO 2012 -MONASTERO DI LANZO.</t>
  </si>
  <si>
    <t>RACCOLTA DIFFERENZIATA ANNO 2012 - NOLE.</t>
  </si>
  <si>
    <t>RACCOLTA DIFFERENZIATA ANNO 2012 - ROBASSOMERO.</t>
  </si>
  <si>
    <t>RACCOLTA DIFFERENZIATA ANNO 2012 - ROCCA.</t>
  </si>
  <si>
    <t>RACCOLTA DIFFERENZIATA ANNO 2012 -SAN CARLO C.SE.</t>
  </si>
  <si>
    <t>RACCOLTA DIFFERENZIATA ANNO 2012 - SAN FRANCESCO AL CAMPO.</t>
  </si>
  <si>
    <t>RACCOLTA DIFFERENZIATA ANNO 2012 - SAN MAURIZIO C.SE.</t>
  </si>
  <si>
    <t>RACCOLTA DIFFERENZIATA ANNO 2012 - VAL DELLA TORRE.</t>
  </si>
  <si>
    <t>RACCOLTA DIFFERENZIATA ANNO 2012 - VALLO T.SE.</t>
  </si>
  <si>
    <t>RACCOLTA DIFFERENZIATA ANNO 2012 - VARISELLA.</t>
  </si>
  <si>
    <t>RACCOLTA DIFFERENZIATA ANNO 2012 - VAUDA C.SE.</t>
  </si>
  <si>
    <t>RACCOLTA DIFFERENZIATA ANNO 2012 - VILLANOVA.</t>
  </si>
  <si>
    <t>RACCOLTA DIFFERENZIATA ANNO 2012  - BALME.</t>
  </si>
  <si>
    <t>RACCOLTA DIFFERENZIATA ANNO 2012 -CANTOIRA.</t>
  </si>
  <si>
    <t>RACCOLTA DIFFERENZIATA ANNO 2012  - CERES.</t>
  </si>
  <si>
    <t>RACCOLTA DIFFERENZIATA ANNO 2012 - CHIALAMBERTO.</t>
  </si>
  <si>
    <t>RACCOLTA DIFFERENZIATA ANNO 2012 - GROSCAVALLO.</t>
  </si>
  <si>
    <t>RACCOLTA DIFFERENZIATA ANNO 2012 - PESSINETTO.</t>
  </si>
  <si>
    <t>RACCOLTA DIFFERENZIATA ANNO 2012 -TRAVES.</t>
  </si>
  <si>
    <t>RACCOLTA DIFFERENZIATA ANNO 2012 -USSEGLIO.</t>
  </si>
  <si>
    <t>parz.cmvl</t>
  </si>
  <si>
    <t>SPAZZ. NON SMALTITO IN DISCARICA</t>
  </si>
  <si>
    <t>GENNAIO-DICEMBRE</t>
  </si>
  <si>
    <t xml:space="preserve">RUP </t>
  </si>
  <si>
    <t>INERTI</t>
  </si>
  <si>
    <t>RD</t>
  </si>
  <si>
    <t>RUP</t>
  </si>
  <si>
    <t>ECOSTAZIONI 2012</t>
  </si>
  <si>
    <t>tot annuo</t>
  </si>
</sst>
</file>

<file path=xl/styles.xml><?xml version="1.0" encoding="utf-8"?>
<styleSheet xmlns="http://schemas.openxmlformats.org/spreadsheetml/2006/main">
  <numFmts count="7">
    <numFmt numFmtId="43" formatCode="_-* #,##0.00_-;\-* #,##0.00_-;_-* &quot;-&quot;??_-;_-@_-"/>
    <numFmt numFmtId="164" formatCode="[$-F400]h:mm:ss\ AM/PM"/>
    <numFmt numFmtId="165" formatCode="#,##0.000"/>
    <numFmt numFmtId="166" formatCode="0.000"/>
    <numFmt numFmtId="167" formatCode="#,##0.0000"/>
    <numFmt numFmtId="168" formatCode="0.0000"/>
    <numFmt numFmtId="169" formatCode="#,##0.0"/>
  </numFmts>
  <fonts count="69">
    <font>
      <sz val="11"/>
      <color theme="1"/>
      <name val="Calibri"/>
      <family val="2"/>
      <scheme val="minor"/>
    </font>
    <font>
      <sz val="10"/>
      <name val="MS Sans Serif"/>
      <family val="2"/>
    </font>
    <font>
      <sz val="10"/>
      <name val="Arial"/>
      <family val="2"/>
    </font>
    <font>
      <b/>
      <sz val="12"/>
      <name val="Times New Roman"/>
      <family val="1"/>
    </font>
    <font>
      <b/>
      <sz val="12"/>
      <name val="MS Sans Serif"/>
      <family val="2"/>
    </font>
    <font>
      <b/>
      <sz val="16"/>
      <name val="Arial"/>
      <family val="2"/>
    </font>
    <font>
      <b/>
      <sz val="16"/>
      <color indexed="12"/>
      <name val="Arial"/>
      <family val="2"/>
    </font>
    <font>
      <b/>
      <sz val="10"/>
      <name val="Arial"/>
      <family val="2"/>
    </font>
    <font>
      <b/>
      <sz val="9"/>
      <name val="MS Sans Serif"/>
      <family val="2"/>
    </font>
    <font>
      <b/>
      <sz val="9"/>
      <color indexed="10"/>
      <name val="MS Sans Serif"/>
      <family val="2"/>
    </font>
    <font>
      <b/>
      <sz val="10"/>
      <name val="MS Sans Serif"/>
      <family val="2"/>
    </font>
    <font>
      <sz val="10"/>
      <name val="Arial"/>
      <family val="2"/>
    </font>
    <font>
      <b/>
      <sz val="10"/>
      <color indexed="10"/>
      <name val="Arial"/>
      <family val="2"/>
    </font>
    <font>
      <b/>
      <sz val="10"/>
      <color indexed="23"/>
      <name val="Arial"/>
      <family val="2"/>
    </font>
    <font>
      <b/>
      <sz val="10"/>
      <color indexed="18"/>
      <name val="Arial"/>
      <family val="2"/>
    </font>
    <font>
      <b/>
      <sz val="10"/>
      <color indexed="48"/>
      <name val="Arial"/>
      <family val="2"/>
    </font>
    <font>
      <b/>
      <sz val="10"/>
      <color indexed="21"/>
      <name val="Arial"/>
      <family val="2"/>
    </font>
    <font>
      <sz val="9"/>
      <name val="MS Sans Serif"/>
      <family val="2"/>
    </font>
    <font>
      <b/>
      <sz val="10"/>
      <color indexed="48"/>
      <name val="MS Sans Serif"/>
      <family val="2"/>
    </font>
    <font>
      <b/>
      <sz val="9"/>
      <color indexed="12"/>
      <name val="MS Sans Serif"/>
      <family val="2"/>
    </font>
    <font>
      <sz val="9"/>
      <color indexed="12"/>
      <name val="MS Sans Serif"/>
      <family val="2"/>
    </font>
    <font>
      <b/>
      <sz val="10"/>
      <color indexed="62"/>
      <name val="MS Sans Serif"/>
      <family val="2"/>
    </font>
    <font>
      <b/>
      <sz val="10"/>
      <color indexed="62"/>
      <name val="Arial"/>
      <family val="2"/>
    </font>
    <font>
      <b/>
      <sz val="16"/>
      <color indexed="10"/>
      <name val="Arial"/>
      <family val="2"/>
    </font>
    <font>
      <b/>
      <sz val="16"/>
      <color indexed="20"/>
      <name val="Arial"/>
      <family val="2"/>
    </font>
    <font>
      <b/>
      <sz val="16"/>
      <color indexed="57"/>
      <name val="Arial"/>
      <family val="2"/>
    </font>
    <font>
      <b/>
      <sz val="12.5"/>
      <color indexed="62"/>
      <name val="Arial"/>
      <family val="2"/>
    </font>
    <font>
      <b/>
      <sz val="12.5"/>
      <color indexed="14"/>
      <name val="Arial"/>
      <family val="2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sz val="10"/>
      <color indexed="46"/>
      <name val="Arial"/>
      <family val="2"/>
    </font>
    <font>
      <sz val="10"/>
      <color indexed="10"/>
      <name val="Arial"/>
      <family val="2"/>
    </font>
    <font>
      <b/>
      <i/>
      <sz val="10"/>
      <color indexed="10"/>
      <name val="Arial"/>
      <family val="2"/>
    </font>
    <font>
      <sz val="14"/>
      <name val="Arial"/>
      <family val="2"/>
    </font>
    <font>
      <sz val="11"/>
      <color indexed="8"/>
      <name val="Calibri"/>
      <family val="2"/>
    </font>
    <font>
      <b/>
      <sz val="10"/>
      <color indexed="8"/>
      <name val="Arial"/>
      <family val="2"/>
    </font>
    <font>
      <b/>
      <sz val="10"/>
      <color indexed="23"/>
      <name val="Arial"/>
      <family val="2"/>
    </font>
    <font>
      <sz val="10"/>
      <color indexed="8"/>
      <name val="Calibri"/>
      <family val="2"/>
    </font>
    <font>
      <sz val="10"/>
      <color indexed="8"/>
      <name val="Arial"/>
      <family val="2"/>
    </font>
    <font>
      <b/>
      <i/>
      <sz val="14"/>
      <color indexed="8"/>
      <name val="Calibri"/>
      <family val="2"/>
    </font>
    <font>
      <sz val="10"/>
      <color indexed="62"/>
      <name val="Arial"/>
      <family val="2"/>
    </font>
    <font>
      <sz val="8"/>
      <name val="Calibri"/>
      <family val="2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color theme="1" tint="4.9989318521683403E-2"/>
      <name val="Arial"/>
      <family val="2"/>
    </font>
    <font>
      <sz val="8"/>
      <color indexed="81"/>
      <name val="Tahoma"/>
      <charset val="1"/>
    </font>
    <font>
      <b/>
      <sz val="8"/>
      <color indexed="81"/>
      <name val="Tahoma"/>
      <charset val="1"/>
    </font>
    <font>
      <b/>
      <sz val="8"/>
      <color indexed="8"/>
      <name val="Arial"/>
      <family val="2"/>
    </font>
    <font>
      <b/>
      <sz val="10"/>
      <color theme="1"/>
      <name val="Arial"/>
      <family val="2"/>
    </font>
    <font>
      <b/>
      <sz val="10"/>
      <color indexed="46"/>
      <name val="Arial"/>
      <family val="2"/>
    </font>
    <font>
      <b/>
      <sz val="16"/>
      <color theme="1"/>
      <name val="Calibri"/>
      <family val="2"/>
      <scheme val="minor"/>
    </font>
    <font>
      <sz val="11"/>
      <name val="Arial"/>
      <family val="2"/>
    </font>
    <font>
      <b/>
      <sz val="11"/>
      <color indexed="10"/>
      <name val="Arial"/>
      <family val="2"/>
    </font>
    <font>
      <sz val="11"/>
      <name val="MS Sans Serif"/>
      <family val="2"/>
    </font>
    <font>
      <b/>
      <sz val="11"/>
      <color indexed="10"/>
      <name val="MS Sans Serif"/>
      <family val="2"/>
    </font>
    <font>
      <b/>
      <sz val="11"/>
      <color indexed="12"/>
      <name val="MS Sans Serif"/>
      <family val="2"/>
    </font>
    <font>
      <sz val="11"/>
      <color indexed="12"/>
      <name val="MS Sans Serif"/>
      <family val="2"/>
    </font>
    <font>
      <b/>
      <sz val="11"/>
      <color indexed="62"/>
      <name val="Arial"/>
      <family val="2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indexed="48"/>
      <name val="Calibri"/>
      <family val="2"/>
      <scheme val="minor"/>
    </font>
    <font>
      <b/>
      <sz val="10"/>
      <color indexed="12"/>
      <name val="Calibri"/>
      <family val="2"/>
      <scheme val="minor"/>
    </font>
    <font>
      <sz val="10"/>
      <color indexed="12"/>
      <name val="Calibri"/>
      <family val="2"/>
      <scheme val="minor"/>
    </font>
    <font>
      <b/>
      <sz val="10"/>
      <color indexed="62"/>
      <name val="Calibri"/>
      <family val="2"/>
      <scheme val="minor"/>
    </font>
    <font>
      <b/>
      <i/>
      <sz val="14"/>
      <name val="Calibri"/>
      <family val="2"/>
      <scheme val="minor"/>
    </font>
    <font>
      <b/>
      <i/>
      <sz val="14"/>
      <name val="MS Sans Serif"/>
      <family val="2"/>
    </font>
    <font>
      <b/>
      <i/>
      <sz val="14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92D050"/>
        <bgColor indexed="64"/>
      </patternFill>
    </fill>
  </fills>
  <borders count="188">
    <border>
      <left/>
      <right/>
      <top/>
      <bottom/>
      <diagonal/>
    </border>
    <border>
      <left/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/>
      <top style="thick">
        <color indexed="64"/>
      </top>
      <bottom style="thin">
        <color indexed="64"/>
      </bottom>
      <diagonal/>
    </border>
    <border>
      <left style="double">
        <color indexed="64"/>
      </left>
      <right/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ck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double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/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ck">
        <color indexed="64"/>
      </left>
      <right/>
      <top/>
      <bottom/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ashDot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ashDot">
        <color indexed="64"/>
      </bottom>
      <diagonal/>
    </border>
    <border>
      <left style="thin">
        <color indexed="64"/>
      </left>
      <right/>
      <top style="thin">
        <color indexed="64"/>
      </top>
      <bottom style="dashDot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ashDot">
        <color indexed="64"/>
      </bottom>
      <diagonal/>
    </border>
    <border>
      <left style="double">
        <color indexed="64"/>
      </left>
      <right/>
      <top style="thin">
        <color indexed="64"/>
      </top>
      <bottom style="dashDot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ashDot">
        <color indexed="64"/>
      </bottom>
      <diagonal/>
    </border>
    <border>
      <left/>
      <right/>
      <top style="thin">
        <color indexed="64"/>
      </top>
      <bottom style="dashDot">
        <color indexed="64"/>
      </bottom>
      <diagonal/>
    </border>
    <border>
      <left style="medium">
        <color indexed="64"/>
      </left>
      <right/>
      <top style="thin">
        <color indexed="64"/>
      </top>
      <bottom style="dashDot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dashDot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dashDot">
        <color indexed="64"/>
      </bottom>
      <diagonal/>
    </border>
    <border>
      <left style="double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/>
      <diagonal/>
    </border>
    <border>
      <left style="thick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ouble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64"/>
      </left>
      <right style="medium">
        <color indexed="64"/>
      </right>
      <top style="medium">
        <color indexed="64"/>
      </top>
      <bottom style="thick">
        <color indexed="64"/>
      </bottom>
      <diagonal/>
    </border>
    <border>
      <left/>
      <right style="thin">
        <color indexed="64"/>
      </right>
      <top style="medium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ck">
        <color indexed="64"/>
      </bottom>
      <diagonal/>
    </border>
    <border>
      <left style="thin">
        <color indexed="64"/>
      </left>
      <right/>
      <top style="medium">
        <color indexed="64"/>
      </top>
      <bottom style="thick">
        <color indexed="64"/>
      </bottom>
      <diagonal/>
    </border>
    <border diagonalUp="1">
      <left style="double">
        <color indexed="64"/>
      </left>
      <right style="thin">
        <color indexed="64"/>
      </right>
      <top style="medium">
        <color indexed="64"/>
      </top>
      <bottom style="thick">
        <color indexed="64"/>
      </bottom>
      <diagonal style="dotted">
        <color indexed="64"/>
      </diagonal>
    </border>
    <border>
      <left style="thin">
        <color indexed="64"/>
      </left>
      <right style="double">
        <color indexed="64"/>
      </right>
      <top style="medium">
        <color indexed="64"/>
      </top>
      <bottom style="thick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thick">
        <color indexed="64"/>
      </bottom>
      <diagonal/>
    </border>
    <border>
      <left/>
      <right/>
      <top style="medium">
        <color indexed="64"/>
      </top>
      <bottom style="thick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ck">
        <color indexed="64"/>
      </bottom>
      <diagonal/>
    </border>
    <border diagonalUp="1">
      <left style="medium">
        <color indexed="64"/>
      </left>
      <right style="medium">
        <color indexed="64"/>
      </right>
      <top style="medium">
        <color indexed="64"/>
      </top>
      <bottom style="thick">
        <color indexed="64"/>
      </bottom>
      <diagonal style="dotted">
        <color indexed="64"/>
      </diagonal>
    </border>
    <border>
      <left style="medium">
        <color indexed="64"/>
      </left>
      <right style="medium">
        <color indexed="64"/>
      </right>
      <top style="medium">
        <color indexed="64"/>
      </top>
      <bottom style="thick">
        <color indexed="64"/>
      </bottom>
      <diagonal/>
    </border>
    <border diagonalUp="1">
      <left style="medium">
        <color indexed="64"/>
      </left>
      <right/>
      <top style="medium">
        <color indexed="64"/>
      </top>
      <bottom style="thick">
        <color indexed="64"/>
      </bottom>
      <diagonal style="dotted">
        <color indexed="64"/>
      </diagonal>
    </border>
    <border diagonalUp="1">
      <left style="medium">
        <color indexed="64"/>
      </left>
      <right style="thick">
        <color indexed="64"/>
      </right>
      <top style="medium">
        <color indexed="64"/>
      </top>
      <bottom style="thick">
        <color indexed="64"/>
      </bottom>
      <diagonal style="dotted">
        <color indexed="64"/>
      </diagonal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ashDot">
        <color indexed="64"/>
      </bottom>
      <diagonal/>
    </border>
    <border>
      <left style="double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/>
      <right style="thick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/>
      <bottom style="thick">
        <color indexed="64"/>
      </bottom>
      <diagonal/>
    </border>
    <border>
      <left style="thin">
        <color indexed="64"/>
      </left>
      <right/>
      <top/>
      <bottom style="thick">
        <color indexed="64"/>
      </bottom>
      <diagonal/>
    </border>
    <border diagonalUp="1">
      <left style="double">
        <color indexed="64"/>
      </left>
      <right style="thin">
        <color indexed="64"/>
      </right>
      <top/>
      <bottom style="thick">
        <color indexed="64"/>
      </bottom>
      <diagonal style="dotted">
        <color indexed="64"/>
      </diagonal>
    </border>
    <border>
      <left style="double">
        <color indexed="64"/>
      </left>
      <right style="thin">
        <color indexed="64"/>
      </right>
      <top/>
      <bottom style="thick">
        <color indexed="64"/>
      </bottom>
      <diagonal/>
    </border>
    <border>
      <left style="double">
        <color indexed="64"/>
      </left>
      <right/>
      <top/>
      <bottom style="thick">
        <color indexed="64"/>
      </bottom>
      <diagonal/>
    </border>
    <border>
      <left style="thin">
        <color indexed="64"/>
      </left>
      <right style="medium">
        <color indexed="64"/>
      </right>
      <top/>
      <bottom style="thick">
        <color indexed="64"/>
      </bottom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double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dashDot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medium">
        <color indexed="64"/>
      </right>
      <top/>
      <bottom style="thick">
        <color indexed="64"/>
      </bottom>
      <diagonal/>
    </border>
    <border>
      <left style="thin">
        <color indexed="64"/>
      </left>
      <right style="thick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ck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ck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 diagonalUp="1">
      <left/>
      <right style="thin">
        <color indexed="64"/>
      </right>
      <top style="medium">
        <color indexed="64"/>
      </top>
      <bottom style="medium">
        <color indexed="64"/>
      </bottom>
      <diagonal style="dashDot">
        <color indexed="64"/>
      </diagonal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ck">
        <color indexed="64"/>
      </top>
      <bottom/>
      <diagonal/>
    </border>
    <border>
      <left style="thin">
        <color indexed="64"/>
      </left>
      <right/>
      <top style="thick">
        <color indexed="64"/>
      </top>
      <bottom/>
      <diagonal/>
    </border>
    <border>
      <left style="double">
        <color indexed="64"/>
      </left>
      <right style="thin">
        <color indexed="64"/>
      </right>
      <top style="thick">
        <color indexed="64"/>
      </top>
      <bottom/>
      <diagonal/>
    </border>
    <border>
      <left style="medium">
        <color indexed="64"/>
      </left>
      <right/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thin">
        <color indexed="64"/>
      </left>
      <right style="double">
        <color indexed="64"/>
      </right>
      <top style="medium">
        <color indexed="64"/>
      </top>
      <bottom/>
      <diagonal/>
    </border>
    <border>
      <left style="thin">
        <color indexed="64"/>
      </left>
      <right style="double">
        <color indexed="64"/>
      </right>
      <top style="thick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/>
      <diagonal/>
    </border>
    <border>
      <left style="thick">
        <color indexed="64"/>
      </left>
      <right style="medium">
        <color indexed="64"/>
      </right>
      <top/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thick">
        <color indexed="64"/>
      </bottom>
      <diagonal/>
    </border>
    <border>
      <left style="medium">
        <color indexed="64"/>
      </left>
      <right style="thin">
        <color indexed="64"/>
      </right>
      <top/>
      <bottom style="thick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 diagonalUp="1">
      <left style="thin">
        <color indexed="64"/>
      </left>
      <right style="thin">
        <color indexed="64"/>
      </right>
      <top/>
      <bottom style="medium">
        <color indexed="64"/>
      </bottom>
      <diagonal style="dashDot">
        <color indexed="64"/>
      </diagonal>
    </border>
    <border>
      <left style="double">
        <color indexed="64"/>
      </left>
      <right/>
      <top style="thick">
        <color indexed="64"/>
      </top>
      <bottom/>
      <diagonal/>
    </border>
    <border>
      <left style="thin">
        <color indexed="64"/>
      </left>
      <right style="medium">
        <color indexed="64"/>
      </right>
      <top style="thick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 diagonalUp="1">
      <left style="double">
        <color indexed="64"/>
      </left>
      <right style="thin">
        <color indexed="64"/>
      </right>
      <top/>
      <bottom style="medium">
        <color indexed="64"/>
      </bottom>
      <diagonal style="dotted">
        <color indexed="64"/>
      </diagonal>
    </border>
  </borders>
  <cellStyleXfs count="3">
    <xf numFmtId="0" fontId="0" fillId="0" borderId="0"/>
    <xf numFmtId="43" fontId="34" fillId="0" borderId="0" applyFont="0" applyFill="0" applyBorder="0" applyAlignment="0" applyProtection="0"/>
    <xf numFmtId="0" fontId="1" fillId="0" borderId="0"/>
  </cellStyleXfs>
  <cellXfs count="953">
    <xf numFmtId="0" fontId="0" fillId="0" borderId="0" xfId="0"/>
    <xf numFmtId="3" fontId="2" fillId="0" borderId="0" xfId="2" applyNumberFormat="1" applyFont="1" applyFill="1" applyBorder="1" applyAlignment="1" applyProtection="1"/>
    <xf numFmtId="3" fontId="3" fillId="0" borderId="0" xfId="2" applyNumberFormat="1" applyFont="1" applyBorder="1" applyAlignment="1">
      <alignment horizontal="left"/>
    </xf>
    <xf numFmtId="3" fontId="4" fillId="0" borderId="0" xfId="2" applyNumberFormat="1" applyFont="1" applyBorder="1" applyAlignment="1">
      <alignment horizontal="left"/>
    </xf>
    <xf numFmtId="3" fontId="7" fillId="0" borderId="0" xfId="2" applyNumberFormat="1" applyFont="1" applyFill="1" applyBorder="1" applyAlignment="1" applyProtection="1">
      <alignment horizontal="center" vertical="center"/>
    </xf>
    <xf numFmtId="3" fontId="8" fillId="0" borderId="0" xfId="2" applyNumberFormat="1" applyFont="1" applyBorder="1" applyAlignment="1">
      <alignment horizontal="center" vertical="center"/>
    </xf>
    <xf numFmtId="3" fontId="9" fillId="0" borderId="0" xfId="2" applyNumberFormat="1" applyFont="1" applyBorder="1" applyAlignment="1">
      <alignment horizontal="center" vertical="center"/>
    </xf>
    <xf numFmtId="3" fontId="10" fillId="0" borderId="1" xfId="2" applyNumberFormat="1" applyFont="1" applyBorder="1" applyAlignment="1">
      <alignment horizontal="center" vertical="center" wrapText="1"/>
    </xf>
    <xf numFmtId="3" fontId="10" fillId="0" borderId="2" xfId="2" applyNumberFormat="1" applyFont="1" applyBorder="1" applyAlignment="1">
      <alignment horizontal="center" vertical="center"/>
    </xf>
    <xf numFmtId="3" fontId="10" fillId="0" borderId="2" xfId="2" applyNumberFormat="1" applyFont="1" applyBorder="1" applyAlignment="1">
      <alignment horizontal="center" vertical="center" wrapText="1"/>
    </xf>
    <xf numFmtId="3" fontId="10" fillId="2" borderId="2" xfId="2" applyNumberFormat="1" applyFont="1" applyFill="1" applyBorder="1" applyAlignment="1">
      <alignment horizontal="center" vertical="center"/>
    </xf>
    <xf numFmtId="3" fontId="10" fillId="2" borderId="2" xfId="2" applyNumberFormat="1" applyFont="1" applyFill="1" applyBorder="1" applyAlignment="1">
      <alignment horizontal="center" vertical="center" wrapText="1"/>
    </xf>
    <xf numFmtId="3" fontId="7" fillId="2" borderId="2" xfId="2" applyNumberFormat="1" applyFont="1" applyFill="1" applyBorder="1" applyAlignment="1" applyProtection="1">
      <alignment horizontal="center" vertical="center"/>
    </xf>
    <xf numFmtId="3" fontId="7" fillId="0" borderId="2" xfId="2" applyNumberFormat="1" applyFont="1" applyFill="1" applyBorder="1" applyAlignment="1" applyProtection="1">
      <alignment horizontal="center" vertical="center" wrapText="1"/>
    </xf>
    <xf numFmtId="3" fontId="7" fillId="2" borderId="2" xfId="2" applyNumberFormat="1" applyFont="1" applyFill="1" applyBorder="1" applyAlignment="1" applyProtection="1">
      <alignment horizontal="center" vertical="center" wrapText="1"/>
    </xf>
    <xf numFmtId="3" fontId="7" fillId="3" borderId="2" xfId="2" applyNumberFormat="1" applyFont="1" applyFill="1" applyBorder="1" applyAlignment="1" applyProtection="1">
      <alignment horizontal="center" vertical="center" wrapText="1"/>
    </xf>
    <xf numFmtId="3" fontId="7" fillId="0" borderId="3" xfId="2" applyNumberFormat="1" applyFont="1" applyFill="1" applyBorder="1" applyAlignment="1" applyProtection="1">
      <alignment horizontal="center" vertical="center" wrapText="1"/>
    </xf>
    <xf numFmtId="3" fontId="7" fillId="4" borderId="4" xfId="2" applyNumberFormat="1" applyFont="1" applyFill="1" applyBorder="1" applyAlignment="1" applyProtection="1">
      <alignment horizontal="center" vertical="center" wrapText="1"/>
    </xf>
    <xf numFmtId="3" fontId="7" fillId="0" borderId="5" xfId="2" applyNumberFormat="1" applyFont="1" applyFill="1" applyBorder="1" applyAlignment="1" applyProtection="1">
      <alignment horizontal="center" vertical="center" wrapText="1"/>
    </xf>
    <xf numFmtId="3" fontId="11" fillId="4" borderId="4" xfId="2" applyNumberFormat="1" applyFont="1" applyFill="1" applyBorder="1" applyAlignment="1" applyProtection="1">
      <alignment horizontal="center" vertical="center" wrapText="1"/>
    </xf>
    <xf numFmtId="3" fontId="11" fillId="4" borderId="3" xfId="2" applyNumberFormat="1" applyFont="1" applyFill="1" applyBorder="1" applyAlignment="1" applyProtection="1">
      <alignment horizontal="center" vertical="center" wrapText="1"/>
    </xf>
    <xf numFmtId="3" fontId="11" fillId="3" borderId="6" xfId="2" applyNumberFormat="1" applyFont="1" applyFill="1" applyBorder="1" applyAlignment="1" applyProtection="1">
      <alignment horizontal="center" vertical="center" wrapText="1"/>
    </xf>
    <xf numFmtId="3" fontId="11" fillId="3" borderId="7" xfId="2" applyNumberFormat="1" applyFont="1" applyFill="1" applyBorder="1" applyAlignment="1" applyProtection="1">
      <alignment horizontal="center" vertical="center" wrapText="1"/>
    </xf>
    <xf numFmtId="3" fontId="11" fillId="3" borderId="8" xfId="2" applyNumberFormat="1" applyFont="1" applyFill="1" applyBorder="1" applyAlignment="1" applyProtection="1">
      <alignment horizontal="center" vertical="center" wrapText="1"/>
    </xf>
    <xf numFmtId="3" fontId="12" fillId="0" borderId="9" xfId="2" applyNumberFormat="1" applyFont="1" applyFill="1" applyBorder="1" applyAlignment="1" applyProtection="1">
      <alignment horizontal="center" vertical="center" wrapText="1"/>
    </xf>
    <xf numFmtId="3" fontId="13" fillId="0" borderId="9" xfId="2" applyNumberFormat="1" applyFont="1" applyFill="1" applyBorder="1" applyAlignment="1" applyProtection="1">
      <alignment horizontal="center" vertical="center" wrapText="1" shrinkToFit="1"/>
    </xf>
    <xf numFmtId="3" fontId="14" fillId="0" borderId="9" xfId="2" applyNumberFormat="1" applyFont="1" applyFill="1" applyBorder="1" applyAlignment="1" applyProtection="1">
      <alignment horizontal="center" vertical="center"/>
    </xf>
    <xf numFmtId="3" fontId="15" fillId="5" borderId="9" xfId="2" applyNumberFormat="1" applyFont="1" applyFill="1" applyBorder="1" applyAlignment="1" applyProtection="1">
      <alignment horizontal="center" vertical="center" wrapText="1"/>
    </xf>
    <xf numFmtId="3" fontId="16" fillId="0" borderId="10" xfId="2" applyNumberFormat="1" applyFont="1" applyFill="1" applyBorder="1" applyAlignment="1" applyProtection="1">
      <alignment horizontal="center" vertical="center" wrapText="1"/>
    </xf>
    <xf numFmtId="3" fontId="8" fillId="0" borderId="11" xfId="2" applyNumberFormat="1" applyFont="1" applyBorder="1" applyAlignment="1">
      <alignment horizontal="center" vertical="center"/>
    </xf>
    <xf numFmtId="3" fontId="8" fillId="0" borderId="12" xfId="2" applyNumberFormat="1" applyFont="1" applyBorder="1" applyAlignment="1">
      <alignment horizontal="center" vertical="center"/>
    </xf>
    <xf numFmtId="3" fontId="8" fillId="2" borderId="12" xfId="2" applyNumberFormat="1" applyFont="1" applyFill="1" applyBorder="1" applyAlignment="1">
      <alignment horizontal="center" vertical="center"/>
    </xf>
    <xf numFmtId="3" fontId="8" fillId="0" borderId="13" xfId="2" applyNumberFormat="1" applyFont="1" applyBorder="1" applyAlignment="1">
      <alignment horizontal="center" vertical="center"/>
    </xf>
    <xf numFmtId="3" fontId="8" fillId="0" borderId="14" xfId="2" applyNumberFormat="1" applyFont="1" applyBorder="1" applyAlignment="1">
      <alignment horizontal="center" vertical="center"/>
    </xf>
    <xf numFmtId="3" fontId="8" fillId="0" borderId="15" xfId="2" applyNumberFormat="1" applyFont="1" applyBorder="1" applyAlignment="1">
      <alignment horizontal="center" vertical="center"/>
    </xf>
    <xf numFmtId="3" fontId="8" fillId="0" borderId="16" xfId="2" applyNumberFormat="1" applyFont="1" applyBorder="1" applyAlignment="1">
      <alignment horizontal="center" vertical="center"/>
    </xf>
    <xf numFmtId="3" fontId="17" fillId="0" borderId="15" xfId="2" applyNumberFormat="1" applyFont="1" applyBorder="1" applyAlignment="1">
      <alignment horizontal="center" vertical="center"/>
    </xf>
    <xf numFmtId="3" fontId="17" fillId="0" borderId="14" xfId="2" applyNumberFormat="1" applyFont="1" applyBorder="1" applyAlignment="1">
      <alignment horizontal="center" vertical="center"/>
    </xf>
    <xf numFmtId="3" fontId="17" fillId="0" borderId="17" xfId="2" applyNumberFormat="1" applyFont="1" applyBorder="1" applyAlignment="1">
      <alignment horizontal="center" vertical="center"/>
    </xf>
    <xf numFmtId="3" fontId="17" fillId="0" borderId="18" xfId="2" applyNumberFormat="1" applyFont="1" applyBorder="1" applyAlignment="1">
      <alignment horizontal="center" vertical="center"/>
    </xf>
    <xf numFmtId="3" fontId="17" fillId="0" borderId="19" xfId="2" applyNumberFormat="1" applyFont="1" applyBorder="1" applyAlignment="1">
      <alignment horizontal="center" vertical="center"/>
    </xf>
    <xf numFmtId="3" fontId="9" fillId="0" borderId="20" xfId="2" applyNumberFormat="1" applyFont="1" applyBorder="1" applyAlignment="1">
      <alignment horizontal="center" vertical="center"/>
    </xf>
    <xf numFmtId="3" fontId="13" fillId="0" borderId="21" xfId="2" applyNumberFormat="1" applyFont="1" applyFill="1" applyBorder="1" applyAlignment="1" applyProtection="1">
      <alignment horizontal="center" vertical="center"/>
    </xf>
    <xf numFmtId="3" fontId="14" fillId="0" borderId="21" xfId="2" applyNumberFormat="1" applyFont="1" applyFill="1" applyBorder="1" applyAlignment="1" applyProtection="1">
      <alignment horizontal="center" vertical="center"/>
    </xf>
    <xf numFmtId="3" fontId="15" fillId="5" borderId="20" xfId="2" applyNumberFormat="1" applyFont="1" applyFill="1" applyBorder="1" applyAlignment="1" applyProtection="1">
      <alignment horizontal="center" vertical="center"/>
    </xf>
    <xf numFmtId="3" fontId="16" fillId="0" borderId="22" xfId="2" applyNumberFormat="1" applyFont="1" applyFill="1" applyBorder="1" applyAlignment="1" applyProtection="1">
      <alignment horizontal="center" vertical="center"/>
    </xf>
    <xf numFmtId="3" fontId="10" fillId="0" borderId="23" xfId="2" applyNumberFormat="1" applyFont="1" applyBorder="1"/>
    <xf numFmtId="3" fontId="7" fillId="0" borderId="24" xfId="2" applyNumberFormat="1" applyFont="1" applyBorder="1" applyAlignment="1">
      <alignment horizontal="right"/>
    </xf>
    <xf numFmtId="3" fontId="7" fillId="0" borderId="25" xfId="2" applyNumberFormat="1" applyFont="1" applyBorder="1" applyAlignment="1">
      <alignment horizontal="right"/>
    </xf>
    <xf numFmtId="3" fontId="7" fillId="2" borderId="25" xfId="2" applyNumberFormat="1" applyFont="1" applyFill="1" applyBorder="1" applyAlignment="1">
      <alignment horizontal="right"/>
    </xf>
    <xf numFmtId="3" fontId="7" fillId="0" borderId="26" xfId="2" applyNumberFormat="1" applyFont="1" applyBorder="1" applyAlignment="1">
      <alignment horizontal="right"/>
    </xf>
    <xf numFmtId="3" fontId="7" fillId="0" borderId="27" xfId="2" applyNumberFormat="1" applyFont="1" applyBorder="1" applyAlignment="1">
      <alignment horizontal="right"/>
    </xf>
    <xf numFmtId="3" fontId="7" fillId="0" borderId="28" xfId="2" applyNumberFormat="1" applyFont="1" applyBorder="1" applyAlignment="1">
      <alignment horizontal="right"/>
    </xf>
    <xf numFmtId="3" fontId="7" fillId="0" borderId="29" xfId="2" applyNumberFormat="1" applyFont="1" applyBorder="1" applyAlignment="1">
      <alignment horizontal="right"/>
    </xf>
    <xf numFmtId="3" fontId="11" fillId="4" borderId="30" xfId="2" applyNumberFormat="1" applyFont="1" applyFill="1" applyBorder="1" applyAlignment="1">
      <alignment horizontal="right"/>
    </xf>
    <xf numFmtId="3" fontId="11" fillId="4" borderId="27" xfId="2" applyNumberFormat="1" applyFont="1" applyFill="1" applyBorder="1" applyAlignment="1">
      <alignment horizontal="right"/>
    </xf>
    <xf numFmtId="3" fontId="11" fillId="3" borderId="31" xfId="2" applyNumberFormat="1" applyFont="1" applyFill="1" applyBorder="1" applyAlignment="1">
      <alignment horizontal="right"/>
    </xf>
    <xf numFmtId="3" fontId="11" fillId="3" borderId="32" xfId="2" applyNumberFormat="1" applyFont="1" applyFill="1" applyBorder="1" applyAlignment="1">
      <alignment horizontal="right"/>
    </xf>
    <xf numFmtId="3" fontId="12" fillId="0" borderId="33" xfId="2" applyNumberFormat="1" applyFont="1" applyFill="1" applyBorder="1" applyAlignment="1" applyProtection="1">
      <alignment horizontal="center"/>
    </xf>
    <xf numFmtId="3" fontId="13" fillId="0" borderId="34" xfId="2" applyNumberFormat="1" applyFont="1" applyFill="1" applyBorder="1" applyAlignment="1" applyProtection="1">
      <alignment horizontal="center"/>
    </xf>
    <xf numFmtId="3" fontId="14" fillId="0" borderId="35" xfId="2" applyNumberFormat="1" applyFont="1" applyFill="1" applyBorder="1" applyAlignment="1" applyProtection="1">
      <alignment horizontal="center"/>
    </xf>
    <xf numFmtId="3" fontId="15" fillId="5" borderId="36" xfId="2" applyNumberFormat="1" applyFont="1" applyFill="1" applyBorder="1" applyAlignment="1" applyProtection="1">
      <alignment horizontal="center"/>
    </xf>
    <xf numFmtId="3" fontId="16" fillId="0" borderId="37" xfId="2" applyNumberFormat="1" applyFont="1" applyFill="1" applyBorder="1" applyAlignment="1" applyProtection="1">
      <alignment horizontal="center"/>
    </xf>
    <xf numFmtId="3" fontId="10" fillId="0" borderId="38" xfId="2" applyNumberFormat="1" applyFont="1" applyFill="1" applyBorder="1"/>
    <xf numFmtId="3" fontId="7" fillId="0" borderId="39" xfId="2" applyNumberFormat="1" applyFont="1" applyBorder="1" applyAlignment="1">
      <alignment horizontal="right"/>
    </xf>
    <xf numFmtId="3" fontId="7" fillId="0" borderId="40" xfId="2" applyNumberFormat="1" applyFont="1" applyBorder="1" applyAlignment="1">
      <alignment horizontal="right"/>
    </xf>
    <xf numFmtId="3" fontId="7" fillId="2" borderId="40" xfId="2" applyNumberFormat="1" applyFont="1" applyFill="1" applyBorder="1" applyAlignment="1">
      <alignment horizontal="right"/>
    </xf>
    <xf numFmtId="3" fontId="7" fillId="0" borderId="41" xfId="2" applyNumberFormat="1" applyFont="1" applyBorder="1" applyAlignment="1">
      <alignment horizontal="right"/>
    </xf>
    <xf numFmtId="3" fontId="7" fillId="0" borderId="17" xfId="2" applyNumberFormat="1" applyFont="1" applyBorder="1" applyAlignment="1">
      <alignment horizontal="right"/>
    </xf>
    <xf numFmtId="3" fontId="7" fillId="0" borderId="42" xfId="2" applyNumberFormat="1" applyFont="1" applyBorder="1" applyAlignment="1">
      <alignment horizontal="right"/>
    </xf>
    <xf numFmtId="3" fontId="11" fillId="4" borderId="43" xfId="2" applyNumberFormat="1" applyFont="1" applyFill="1" applyBorder="1" applyAlignment="1">
      <alignment horizontal="right"/>
    </xf>
    <xf numFmtId="3" fontId="11" fillId="4" borderId="41" xfId="2" applyNumberFormat="1" applyFont="1" applyFill="1" applyBorder="1" applyAlignment="1">
      <alignment horizontal="right"/>
    </xf>
    <xf numFmtId="3" fontId="11" fillId="3" borderId="44" xfId="2" applyNumberFormat="1" applyFont="1" applyFill="1" applyBorder="1" applyAlignment="1">
      <alignment horizontal="right"/>
    </xf>
    <xf numFmtId="3" fontId="11" fillId="3" borderId="45" xfId="2" applyNumberFormat="1" applyFont="1" applyFill="1" applyBorder="1" applyAlignment="1">
      <alignment horizontal="right"/>
    </xf>
    <xf numFmtId="3" fontId="11" fillId="3" borderId="46" xfId="2" applyNumberFormat="1" applyFont="1" applyFill="1" applyBorder="1" applyAlignment="1">
      <alignment horizontal="right"/>
    </xf>
    <xf numFmtId="3" fontId="12" fillId="0" borderId="47" xfId="2" applyNumberFormat="1" applyFont="1" applyFill="1" applyBorder="1" applyAlignment="1" applyProtection="1">
      <alignment horizontal="center"/>
    </xf>
    <xf numFmtId="3" fontId="13" fillId="0" borderId="48" xfId="2" applyNumberFormat="1" applyFont="1" applyFill="1" applyBorder="1" applyAlignment="1" applyProtection="1">
      <alignment horizontal="center"/>
    </xf>
    <xf numFmtId="3" fontId="14" fillId="0" borderId="47" xfId="2" applyNumberFormat="1" applyFont="1" applyFill="1" applyBorder="1" applyAlignment="1" applyProtection="1">
      <alignment horizontal="center"/>
    </xf>
    <xf numFmtId="3" fontId="15" fillId="5" borderId="45" xfId="2" applyNumberFormat="1" applyFont="1" applyFill="1" applyBorder="1" applyAlignment="1" applyProtection="1">
      <alignment horizontal="center"/>
    </xf>
    <xf numFmtId="3" fontId="16" fillId="0" borderId="49" xfId="2" applyNumberFormat="1" applyFont="1" applyFill="1" applyBorder="1" applyAlignment="1" applyProtection="1">
      <alignment horizontal="center"/>
    </xf>
    <xf numFmtId="3" fontId="7" fillId="0" borderId="44" xfId="2" applyNumberFormat="1" applyFont="1" applyBorder="1" applyAlignment="1">
      <alignment horizontal="right"/>
    </xf>
    <xf numFmtId="3" fontId="7" fillId="0" borderId="50" xfId="2" applyNumberFormat="1" applyFont="1" applyBorder="1" applyAlignment="1">
      <alignment horizontal="right"/>
    </xf>
    <xf numFmtId="3" fontId="12" fillId="0" borderId="0" xfId="2" applyNumberFormat="1" applyFont="1" applyFill="1" applyBorder="1" applyAlignment="1" applyProtection="1">
      <alignment horizontal="center"/>
    </xf>
    <xf numFmtId="3" fontId="10" fillId="0" borderId="51" xfId="2" applyNumberFormat="1" applyFont="1" applyBorder="1"/>
    <xf numFmtId="3" fontId="10" fillId="0" borderId="52" xfId="2" applyNumberFormat="1" applyFont="1" applyFill="1" applyBorder="1"/>
    <xf numFmtId="3" fontId="7" fillId="0" borderId="53" xfId="2" applyNumberFormat="1" applyFont="1" applyBorder="1" applyAlignment="1">
      <alignment horizontal="right"/>
    </xf>
    <xf numFmtId="3" fontId="7" fillId="0" borderId="54" xfId="2" applyNumberFormat="1" applyFont="1" applyBorder="1" applyAlignment="1">
      <alignment horizontal="right"/>
    </xf>
    <xf numFmtId="3" fontId="7" fillId="2" borderId="54" xfId="2" applyNumberFormat="1" applyFont="1" applyFill="1" applyBorder="1" applyAlignment="1">
      <alignment horizontal="right"/>
    </xf>
    <xf numFmtId="3" fontId="7" fillId="0" borderId="55" xfId="2" applyNumberFormat="1" applyFont="1" applyBorder="1" applyAlignment="1">
      <alignment horizontal="right"/>
    </xf>
    <xf numFmtId="3" fontId="7" fillId="0" borderId="56" xfId="2" applyNumberFormat="1" applyFont="1" applyBorder="1" applyAlignment="1">
      <alignment horizontal="right"/>
    </xf>
    <xf numFmtId="3" fontId="11" fillId="4" borderId="57" xfId="2" applyNumberFormat="1" applyFont="1" applyFill="1" applyBorder="1" applyAlignment="1">
      <alignment horizontal="right"/>
    </xf>
    <xf numFmtId="3" fontId="11" fillId="4" borderId="55" xfId="2" applyNumberFormat="1" applyFont="1" applyFill="1" applyBorder="1" applyAlignment="1">
      <alignment horizontal="right"/>
    </xf>
    <xf numFmtId="3" fontId="11" fillId="3" borderId="58" xfId="2" applyNumberFormat="1" applyFont="1" applyFill="1" applyBorder="1" applyAlignment="1">
      <alignment horizontal="right"/>
    </xf>
    <xf numFmtId="3" fontId="11" fillId="3" borderId="59" xfId="2" applyNumberFormat="1" applyFont="1" applyFill="1" applyBorder="1" applyAlignment="1">
      <alignment horizontal="right"/>
    </xf>
    <xf numFmtId="3" fontId="13" fillId="0" borderId="60" xfId="2" applyNumberFormat="1" applyFont="1" applyFill="1" applyBorder="1" applyAlignment="1" applyProtection="1">
      <alignment horizontal="center"/>
    </xf>
    <xf numFmtId="3" fontId="14" fillId="0" borderId="61" xfId="2" applyNumberFormat="1" applyFont="1" applyFill="1" applyBorder="1" applyAlignment="1" applyProtection="1">
      <alignment horizontal="center"/>
    </xf>
    <xf numFmtId="3" fontId="15" fillId="5" borderId="59" xfId="2" applyNumberFormat="1" applyFont="1" applyFill="1" applyBorder="1" applyAlignment="1" applyProtection="1">
      <alignment horizontal="center"/>
    </xf>
    <xf numFmtId="3" fontId="16" fillId="0" borderId="62" xfId="2" applyNumberFormat="1" applyFont="1" applyFill="1" applyBorder="1" applyAlignment="1" applyProtection="1">
      <alignment horizontal="center"/>
    </xf>
    <xf numFmtId="3" fontId="7" fillId="0" borderId="39" xfId="2" applyNumberFormat="1" applyFont="1" applyFill="1" applyBorder="1" applyAlignment="1">
      <alignment horizontal="right"/>
    </xf>
    <xf numFmtId="3" fontId="7" fillId="0" borderId="40" xfId="2" applyNumberFormat="1" applyFont="1" applyFill="1" applyBorder="1" applyAlignment="1">
      <alignment horizontal="right"/>
    </xf>
    <xf numFmtId="3" fontId="7" fillId="0" borderId="41" xfId="2" applyNumberFormat="1" applyFont="1" applyFill="1" applyBorder="1" applyAlignment="1" applyProtection="1">
      <alignment horizontal="right"/>
    </xf>
    <xf numFmtId="3" fontId="7" fillId="0" borderId="42" xfId="2" applyNumberFormat="1" applyFont="1" applyFill="1" applyBorder="1" applyAlignment="1" applyProtection="1">
      <alignment horizontal="right"/>
    </xf>
    <xf numFmtId="3" fontId="11" fillId="4" borderId="43" xfId="2" applyNumberFormat="1" applyFont="1" applyFill="1" applyBorder="1" applyAlignment="1" applyProtection="1">
      <alignment horizontal="right"/>
    </xf>
    <xf numFmtId="3" fontId="11" fillId="4" borderId="41" xfId="2" applyNumberFormat="1" applyFont="1" applyFill="1" applyBorder="1" applyAlignment="1" applyProtection="1">
      <alignment horizontal="right"/>
    </xf>
    <xf numFmtId="3" fontId="11" fillId="3" borderId="44" xfId="2" applyNumberFormat="1" applyFont="1" applyFill="1" applyBorder="1" applyAlignment="1" applyProtection="1">
      <alignment horizontal="right"/>
    </xf>
    <xf numFmtId="3" fontId="11" fillId="3" borderId="45" xfId="2" applyNumberFormat="1" applyFont="1" applyFill="1" applyBorder="1" applyAlignment="1" applyProtection="1">
      <alignment horizontal="right"/>
    </xf>
    <xf numFmtId="3" fontId="7" fillId="0" borderId="63" xfId="2" applyNumberFormat="1" applyFont="1" applyBorder="1" applyAlignment="1">
      <alignment horizontal="right"/>
    </xf>
    <xf numFmtId="3" fontId="7" fillId="0" borderId="64" xfId="2" applyNumberFormat="1" applyFont="1" applyFill="1" applyBorder="1" applyAlignment="1">
      <alignment horizontal="right"/>
    </xf>
    <xf numFmtId="3" fontId="7" fillId="0" borderId="65" xfId="2" applyNumberFormat="1" applyFont="1" applyFill="1" applyBorder="1" applyAlignment="1">
      <alignment horizontal="right"/>
    </xf>
    <xf numFmtId="3" fontId="7" fillId="2" borderId="65" xfId="2" applyNumberFormat="1" applyFont="1" applyFill="1" applyBorder="1" applyAlignment="1">
      <alignment horizontal="right"/>
    </xf>
    <xf numFmtId="3" fontId="7" fillId="0" borderId="65" xfId="2" applyNumberFormat="1" applyFont="1" applyBorder="1" applyAlignment="1">
      <alignment horizontal="right"/>
    </xf>
    <xf numFmtId="3" fontId="7" fillId="0" borderId="66" xfId="2" applyNumberFormat="1" applyFont="1" applyFill="1" applyBorder="1" applyAlignment="1" applyProtection="1">
      <alignment horizontal="right"/>
    </xf>
    <xf numFmtId="3" fontId="7" fillId="0" borderId="67" xfId="2" applyNumberFormat="1" applyFont="1" applyBorder="1" applyAlignment="1">
      <alignment horizontal="right"/>
    </xf>
    <xf numFmtId="3" fontId="7" fillId="0" borderId="68" xfId="2" applyNumberFormat="1" applyFont="1" applyFill="1" applyBorder="1" applyAlignment="1" applyProtection="1">
      <alignment horizontal="right"/>
    </xf>
    <xf numFmtId="3" fontId="11" fillId="4" borderId="69" xfId="2" applyNumberFormat="1" applyFont="1" applyFill="1" applyBorder="1" applyAlignment="1" applyProtection="1">
      <alignment horizontal="right"/>
    </xf>
    <xf numFmtId="3" fontId="11" fillId="4" borderId="66" xfId="2" applyNumberFormat="1" applyFont="1" applyFill="1" applyBorder="1" applyAlignment="1" applyProtection="1">
      <alignment horizontal="right"/>
    </xf>
    <xf numFmtId="3" fontId="11" fillId="3" borderId="67" xfId="2" applyNumberFormat="1" applyFont="1" applyFill="1" applyBorder="1" applyAlignment="1" applyProtection="1">
      <alignment horizontal="right"/>
    </xf>
    <xf numFmtId="3" fontId="11" fillId="3" borderId="70" xfId="2" applyNumberFormat="1" applyFont="1" applyFill="1" applyBorder="1" applyAlignment="1" applyProtection="1">
      <alignment horizontal="right"/>
    </xf>
    <xf numFmtId="3" fontId="13" fillId="0" borderId="20" xfId="2" applyNumberFormat="1" applyFont="1" applyFill="1" applyBorder="1" applyAlignment="1" applyProtection="1">
      <alignment horizontal="center"/>
    </xf>
    <xf numFmtId="3" fontId="14" fillId="0" borderId="71" xfId="2" applyNumberFormat="1" applyFont="1" applyFill="1" applyBorder="1" applyAlignment="1" applyProtection="1">
      <alignment horizontal="center"/>
    </xf>
    <xf numFmtId="3" fontId="15" fillId="5" borderId="18" xfId="2" applyNumberFormat="1" applyFont="1" applyFill="1" applyBorder="1" applyAlignment="1" applyProtection="1">
      <alignment horizontal="center"/>
    </xf>
    <xf numFmtId="3" fontId="16" fillId="0" borderId="72" xfId="2" applyNumberFormat="1" applyFont="1" applyFill="1" applyBorder="1" applyAlignment="1" applyProtection="1">
      <alignment horizontal="center"/>
    </xf>
    <xf numFmtId="3" fontId="18" fillId="0" borderId="73" xfId="2" applyNumberFormat="1" applyFont="1" applyBorder="1"/>
    <xf numFmtId="3" fontId="19" fillId="0" borderId="74" xfId="2" applyNumberFormat="1" applyFont="1" applyBorder="1"/>
    <xf numFmtId="3" fontId="19" fillId="0" borderId="75" xfId="2" applyNumberFormat="1" applyFont="1" applyBorder="1"/>
    <xf numFmtId="3" fontId="19" fillId="2" borderId="75" xfId="2" applyNumberFormat="1" applyFont="1" applyFill="1" applyBorder="1"/>
    <xf numFmtId="3" fontId="19" fillId="0" borderId="76" xfId="2" applyNumberFormat="1" applyFont="1" applyBorder="1"/>
    <xf numFmtId="3" fontId="19" fillId="0" borderId="77" xfId="2" applyNumberFormat="1" applyFont="1" applyBorder="1"/>
    <xf numFmtId="3" fontId="19" fillId="0" borderId="78" xfId="2" applyNumberFormat="1" applyFont="1" applyBorder="1"/>
    <xf numFmtId="3" fontId="20" fillId="0" borderId="77" xfId="2" applyNumberFormat="1" applyFont="1" applyBorder="1"/>
    <xf numFmtId="3" fontId="20" fillId="0" borderId="76" xfId="2" applyNumberFormat="1" applyFont="1" applyBorder="1"/>
    <xf numFmtId="3" fontId="20" fillId="0" borderId="79" xfId="2" applyNumberFormat="1" applyFont="1" applyBorder="1"/>
    <xf numFmtId="3" fontId="20" fillId="0" borderId="80" xfId="2" applyNumberFormat="1" applyFont="1" applyBorder="1"/>
    <xf numFmtId="3" fontId="20" fillId="0" borderId="81" xfId="2" applyNumberFormat="1" applyFont="1" applyBorder="1"/>
    <xf numFmtId="3" fontId="12" fillId="0" borderId="82" xfId="2" applyNumberFormat="1" applyFont="1" applyFill="1" applyBorder="1" applyAlignment="1" applyProtection="1">
      <alignment horizontal="center"/>
    </xf>
    <xf numFmtId="3" fontId="13" fillId="0" borderId="83" xfId="2" applyNumberFormat="1" applyFont="1" applyFill="1" applyBorder="1" applyAlignment="1" applyProtection="1">
      <alignment horizontal="center"/>
    </xf>
    <xf numFmtId="3" fontId="14" fillId="0" borderId="83" xfId="2" applyNumberFormat="1" applyFont="1" applyFill="1" applyBorder="1" applyAlignment="1" applyProtection="1">
      <alignment horizontal="center"/>
    </xf>
    <xf numFmtId="3" fontId="15" fillId="5" borderId="82" xfId="2" applyNumberFormat="1" applyFont="1" applyFill="1" applyBorder="1" applyAlignment="1" applyProtection="1">
      <alignment horizontal="center"/>
    </xf>
    <xf numFmtId="3" fontId="16" fillId="0" borderId="84" xfId="2" applyNumberFormat="1" applyFont="1" applyFill="1" applyBorder="1" applyAlignment="1" applyProtection="1">
      <alignment horizontal="center"/>
    </xf>
    <xf numFmtId="3" fontId="21" fillId="0" borderId="85" xfId="2" applyNumberFormat="1" applyFont="1" applyBorder="1" applyAlignment="1">
      <alignment vertical="center" wrapText="1"/>
    </xf>
    <xf numFmtId="164" fontId="21" fillId="0" borderId="86" xfId="2" applyNumberFormat="1" applyFont="1" applyBorder="1" applyAlignment="1">
      <alignment horizontal="center" vertical="center" wrapText="1"/>
    </xf>
    <xf numFmtId="164" fontId="21" fillId="0" borderId="87" xfId="2" applyNumberFormat="1" applyFont="1" applyBorder="1" applyAlignment="1">
      <alignment horizontal="center" vertical="center" wrapText="1"/>
    </xf>
    <xf numFmtId="164" fontId="21" fillId="2" borderId="87" xfId="2" applyNumberFormat="1" applyFont="1" applyFill="1" applyBorder="1" applyAlignment="1">
      <alignment horizontal="center" vertical="center" wrapText="1"/>
    </xf>
    <xf numFmtId="164" fontId="22" fillId="0" borderId="88" xfId="2" applyNumberFormat="1" applyFont="1" applyFill="1" applyBorder="1" applyAlignment="1" applyProtection="1">
      <alignment horizontal="center" vertical="center" wrapText="1"/>
    </xf>
    <xf numFmtId="164" fontId="22" fillId="0" borderId="89" xfId="2" applyNumberFormat="1" applyFont="1" applyFill="1" applyBorder="1" applyAlignment="1" applyProtection="1">
      <alignment horizontal="center" vertical="center" wrapText="1"/>
    </xf>
    <xf numFmtId="164" fontId="22" fillId="0" borderId="90" xfId="2" applyNumberFormat="1" applyFont="1" applyFill="1" applyBorder="1" applyAlignment="1" applyProtection="1">
      <alignment horizontal="center" vertical="center" wrapText="1"/>
    </xf>
    <xf numFmtId="164" fontId="22" fillId="0" borderId="91" xfId="2" applyNumberFormat="1" applyFont="1" applyFill="1" applyBorder="1" applyAlignment="1" applyProtection="1">
      <alignment horizontal="center" vertical="center" wrapText="1"/>
    </xf>
    <xf numFmtId="164" fontId="22" fillId="0" borderId="92" xfId="2" applyNumberFormat="1" applyFont="1" applyFill="1" applyBorder="1" applyAlignment="1" applyProtection="1">
      <alignment horizontal="center" vertical="center" wrapText="1"/>
    </xf>
    <xf numFmtId="164" fontId="22" fillId="0" borderId="93" xfId="2" applyNumberFormat="1" applyFont="1" applyFill="1" applyBorder="1" applyAlignment="1" applyProtection="1">
      <alignment horizontal="center" vertical="center" wrapText="1"/>
    </xf>
    <xf numFmtId="164" fontId="22" fillId="0" borderId="94" xfId="2" applyNumberFormat="1" applyFont="1" applyFill="1" applyBorder="1" applyAlignment="1" applyProtection="1">
      <alignment horizontal="center" vertical="center" wrapText="1"/>
    </xf>
    <xf numFmtId="164" fontId="22" fillId="0" borderId="95" xfId="2" applyNumberFormat="1" applyFont="1" applyFill="1" applyBorder="1" applyAlignment="1" applyProtection="1">
      <alignment horizontal="center" vertical="center" wrapText="1"/>
    </xf>
    <xf numFmtId="3" fontId="2" fillId="0" borderId="96" xfId="2" applyNumberFormat="1" applyFont="1" applyFill="1" applyBorder="1" applyAlignment="1" applyProtection="1"/>
    <xf numFmtId="3" fontId="2" fillId="0" borderId="97" xfId="2" applyNumberFormat="1" applyFont="1" applyFill="1" applyBorder="1" applyAlignment="1" applyProtection="1"/>
    <xf numFmtId="3" fontId="3" fillId="0" borderId="0" xfId="2" applyNumberFormat="1" applyFont="1" applyBorder="1" applyAlignment="1">
      <alignment horizontal="left" vertical="center" wrapText="1"/>
    </xf>
    <xf numFmtId="164" fontId="21" fillId="0" borderId="0" xfId="2" applyNumberFormat="1" applyFont="1" applyBorder="1" applyAlignment="1">
      <alignment horizontal="center" vertical="center" wrapText="1"/>
    </xf>
    <xf numFmtId="164" fontId="22" fillId="0" borderId="0" xfId="2" applyNumberFormat="1" applyFont="1" applyFill="1" applyBorder="1" applyAlignment="1" applyProtection="1">
      <alignment horizontal="center" vertical="center" wrapText="1"/>
    </xf>
    <xf numFmtId="3" fontId="10" fillId="2" borderId="1" xfId="2" applyNumberFormat="1" applyFont="1" applyFill="1" applyBorder="1" applyAlignment="1">
      <alignment horizontal="center" vertical="center" wrapText="1"/>
    </xf>
    <xf numFmtId="3" fontId="7" fillId="2" borderId="3" xfId="2" applyNumberFormat="1" applyFont="1" applyFill="1" applyBorder="1" applyAlignment="1" applyProtection="1">
      <alignment horizontal="center" vertical="center" wrapText="1"/>
    </xf>
    <xf numFmtId="3" fontId="7" fillId="4" borderId="6" xfId="2" applyNumberFormat="1" applyFont="1" applyFill="1" applyBorder="1" applyAlignment="1" applyProtection="1">
      <alignment horizontal="center" vertical="center" wrapText="1"/>
    </xf>
    <xf numFmtId="3" fontId="11" fillId="3" borderId="4" xfId="2" applyNumberFormat="1" applyFont="1" applyFill="1" applyBorder="1" applyAlignment="1" applyProtection="1">
      <alignment horizontal="center" vertical="center" wrapText="1"/>
    </xf>
    <xf numFmtId="3" fontId="11" fillId="3" borderId="2" xfId="2" applyNumberFormat="1" applyFont="1" applyFill="1" applyBorder="1" applyAlignment="1" applyProtection="1">
      <alignment horizontal="center" vertical="center" wrapText="1"/>
    </xf>
    <xf numFmtId="3" fontId="13" fillId="2" borderId="9" xfId="2" applyNumberFormat="1" applyFont="1" applyFill="1" applyBorder="1" applyAlignment="1" applyProtection="1">
      <alignment horizontal="center" vertical="center" wrapText="1" shrinkToFit="1"/>
    </xf>
    <xf numFmtId="3" fontId="14" fillId="2" borderId="9" xfId="2" applyNumberFormat="1" applyFont="1" applyFill="1" applyBorder="1" applyAlignment="1" applyProtection="1">
      <alignment horizontal="center" vertical="center"/>
    </xf>
    <xf numFmtId="3" fontId="15" fillId="2" borderId="9" xfId="2" applyNumberFormat="1" applyFont="1" applyFill="1" applyBorder="1" applyAlignment="1" applyProtection="1">
      <alignment horizontal="center" vertical="center" wrapText="1"/>
    </xf>
    <xf numFmtId="3" fontId="16" fillId="2" borderId="10" xfId="2" applyNumberFormat="1" applyFont="1" applyFill="1" applyBorder="1" applyAlignment="1" applyProtection="1">
      <alignment horizontal="center" vertical="center" wrapText="1"/>
    </xf>
    <xf numFmtId="3" fontId="8" fillId="2" borderId="11" xfId="2" applyNumberFormat="1" applyFont="1" applyFill="1" applyBorder="1" applyAlignment="1">
      <alignment horizontal="center" vertical="center"/>
    </xf>
    <xf numFmtId="3" fontId="8" fillId="2" borderId="14" xfId="2" applyNumberFormat="1" applyFont="1" applyFill="1" applyBorder="1" applyAlignment="1">
      <alignment horizontal="center" vertical="center"/>
    </xf>
    <xf numFmtId="3" fontId="8" fillId="0" borderId="17" xfId="2" applyNumberFormat="1" applyFont="1" applyBorder="1" applyAlignment="1">
      <alignment horizontal="center" vertical="center"/>
    </xf>
    <xf numFmtId="3" fontId="17" fillId="0" borderId="98" xfId="2" applyNumberFormat="1" applyFont="1" applyBorder="1" applyAlignment="1">
      <alignment horizontal="center" vertical="center"/>
    </xf>
    <xf numFmtId="3" fontId="13" fillId="2" borderId="21" xfId="2" applyNumberFormat="1" applyFont="1" applyFill="1" applyBorder="1" applyAlignment="1" applyProtection="1">
      <alignment horizontal="center" vertical="center"/>
    </xf>
    <xf numFmtId="3" fontId="14" fillId="2" borderId="21" xfId="2" applyNumberFormat="1" applyFont="1" applyFill="1" applyBorder="1" applyAlignment="1" applyProtection="1">
      <alignment horizontal="center" vertical="center"/>
    </xf>
    <xf numFmtId="3" fontId="15" fillId="2" borderId="20" xfId="2" applyNumberFormat="1" applyFont="1" applyFill="1" applyBorder="1" applyAlignment="1" applyProtection="1">
      <alignment horizontal="center" vertical="center"/>
    </xf>
    <xf numFmtId="3" fontId="16" fillId="2" borderId="22" xfId="2" applyNumberFormat="1" applyFont="1" applyFill="1" applyBorder="1" applyAlignment="1" applyProtection="1">
      <alignment horizontal="center" vertical="center"/>
    </xf>
    <xf numFmtId="3" fontId="15" fillId="2" borderId="36" xfId="2" applyNumberFormat="1" applyFont="1" applyFill="1" applyBorder="1" applyAlignment="1" applyProtection="1">
      <alignment horizontal="center"/>
    </xf>
    <xf numFmtId="4" fontId="16" fillId="2" borderId="37" xfId="2" applyNumberFormat="1" applyFont="1" applyFill="1" applyBorder="1" applyAlignment="1" applyProtection="1">
      <alignment horizontal="center"/>
    </xf>
    <xf numFmtId="4" fontId="7" fillId="2" borderId="39" xfId="2" applyNumberFormat="1" applyFont="1" applyFill="1" applyBorder="1" applyAlignment="1">
      <alignment horizontal="right"/>
    </xf>
    <xf numFmtId="4" fontId="7" fillId="2" borderId="40" xfId="2" applyNumberFormat="1" applyFont="1" applyFill="1" applyBorder="1" applyAlignment="1">
      <alignment horizontal="right"/>
    </xf>
    <xf numFmtId="4" fontId="7" fillId="0" borderId="40" xfId="2" applyNumberFormat="1" applyFont="1" applyBorder="1" applyAlignment="1">
      <alignment horizontal="right"/>
    </xf>
    <xf numFmtId="4" fontId="7" fillId="2" borderId="41" xfId="2" applyNumberFormat="1" applyFont="1" applyFill="1" applyBorder="1" applyAlignment="1">
      <alignment horizontal="right"/>
    </xf>
    <xf numFmtId="4" fontId="11" fillId="3" borderId="99" xfId="2" applyNumberFormat="1" applyFont="1" applyFill="1" applyBorder="1" applyAlignment="1">
      <alignment horizontal="right"/>
    </xf>
    <xf numFmtId="4" fontId="11" fillId="3" borderId="46" xfId="2" applyNumberFormat="1" applyFont="1" applyFill="1" applyBorder="1" applyAlignment="1">
      <alignment horizontal="right"/>
    </xf>
    <xf numFmtId="4" fontId="12" fillId="0" borderId="47" xfId="2" applyNumberFormat="1" applyFont="1" applyFill="1" applyBorder="1" applyAlignment="1" applyProtection="1">
      <alignment horizontal="center"/>
    </xf>
    <xf numFmtId="4" fontId="13" fillId="2" borderId="48" xfId="2" applyNumberFormat="1" applyFont="1" applyFill="1" applyBorder="1" applyAlignment="1" applyProtection="1">
      <alignment horizontal="center"/>
    </xf>
    <xf numFmtId="4" fontId="14" fillId="2" borderId="47" xfId="2" applyNumberFormat="1" applyFont="1" applyFill="1" applyBorder="1" applyAlignment="1" applyProtection="1">
      <alignment horizontal="center"/>
    </xf>
    <xf numFmtId="3" fontId="15" fillId="2" borderId="45" xfId="2" applyNumberFormat="1" applyFont="1" applyFill="1" applyBorder="1" applyAlignment="1" applyProtection="1">
      <alignment horizontal="center"/>
    </xf>
    <xf numFmtId="4" fontId="16" fillId="2" borderId="49" xfId="2" applyNumberFormat="1" applyFont="1" applyFill="1" applyBorder="1" applyAlignment="1" applyProtection="1">
      <alignment horizontal="center"/>
    </xf>
    <xf numFmtId="4" fontId="12" fillId="0" borderId="0" xfId="2" applyNumberFormat="1" applyFont="1" applyFill="1" applyBorder="1" applyAlignment="1" applyProtection="1">
      <alignment horizontal="center"/>
    </xf>
    <xf numFmtId="4" fontId="7" fillId="0" borderId="44" xfId="2" applyNumberFormat="1" applyFont="1" applyBorder="1" applyAlignment="1">
      <alignment horizontal="right"/>
    </xf>
    <xf numFmtId="4" fontId="7" fillId="2" borderId="54" xfId="2" applyNumberFormat="1" applyFont="1" applyFill="1" applyBorder="1" applyAlignment="1">
      <alignment horizontal="right"/>
    </xf>
    <xf numFmtId="4" fontId="7" fillId="2" borderId="55" xfId="2" applyNumberFormat="1" applyFont="1" applyFill="1" applyBorder="1" applyAlignment="1">
      <alignment horizontal="right"/>
    </xf>
    <xf numFmtId="4" fontId="11" fillId="3" borderId="100" xfId="2" applyNumberFormat="1" applyFont="1" applyFill="1" applyBorder="1" applyAlignment="1">
      <alignment horizontal="right"/>
    </xf>
    <xf numFmtId="4" fontId="13" fillId="2" borderId="60" xfId="2" applyNumberFormat="1" applyFont="1" applyFill="1" applyBorder="1" applyAlignment="1" applyProtection="1">
      <alignment horizontal="center"/>
    </xf>
    <xf numFmtId="4" fontId="14" fillId="2" borderId="61" xfId="2" applyNumberFormat="1" applyFont="1" applyFill="1" applyBorder="1" applyAlignment="1" applyProtection="1">
      <alignment horizontal="center"/>
    </xf>
    <xf numFmtId="3" fontId="15" fillId="2" borderId="59" xfId="2" applyNumberFormat="1" applyFont="1" applyFill="1" applyBorder="1" applyAlignment="1" applyProtection="1">
      <alignment horizontal="center"/>
    </xf>
    <xf numFmtId="4" fontId="16" fillId="2" borderId="62" xfId="2" applyNumberFormat="1" applyFont="1" applyFill="1" applyBorder="1" applyAlignment="1" applyProtection="1">
      <alignment horizontal="center"/>
    </xf>
    <xf numFmtId="4" fontId="7" fillId="2" borderId="41" xfId="2" applyNumberFormat="1" applyFont="1" applyFill="1" applyBorder="1" applyAlignment="1" applyProtection="1">
      <alignment horizontal="right"/>
    </xf>
    <xf numFmtId="4" fontId="7" fillId="2" borderId="64" xfId="2" applyNumberFormat="1" applyFont="1" applyFill="1" applyBorder="1" applyAlignment="1">
      <alignment horizontal="right"/>
    </xf>
    <xf numFmtId="4" fontId="7" fillId="2" borderId="65" xfId="2" applyNumberFormat="1" applyFont="1" applyFill="1" applyBorder="1" applyAlignment="1">
      <alignment horizontal="right"/>
    </xf>
    <xf numFmtId="4" fontId="7" fillId="0" borderId="65" xfId="2" applyNumberFormat="1" applyFont="1" applyBorder="1" applyAlignment="1">
      <alignment horizontal="right"/>
    </xf>
    <xf numFmtId="4" fontId="7" fillId="0" borderId="65" xfId="2" applyNumberFormat="1" applyFont="1" applyFill="1" applyBorder="1" applyAlignment="1">
      <alignment horizontal="right"/>
    </xf>
    <xf numFmtId="4" fontId="7" fillId="2" borderId="66" xfId="2" applyNumberFormat="1" applyFont="1" applyFill="1" applyBorder="1" applyAlignment="1" applyProtection="1">
      <alignment horizontal="right"/>
    </xf>
    <xf numFmtId="4" fontId="7" fillId="0" borderId="101" xfId="2" applyNumberFormat="1" applyFont="1" applyBorder="1" applyAlignment="1">
      <alignment horizontal="right"/>
    </xf>
    <xf numFmtId="4" fontId="11" fillId="3" borderId="102" xfId="2" applyNumberFormat="1" applyFont="1" applyFill="1" applyBorder="1" applyAlignment="1">
      <alignment horizontal="right"/>
    </xf>
    <xf numFmtId="4" fontId="13" fillId="2" borderId="20" xfId="2" applyNumberFormat="1" applyFont="1" applyFill="1" applyBorder="1" applyAlignment="1" applyProtection="1">
      <alignment horizontal="center"/>
    </xf>
    <xf numFmtId="4" fontId="14" fillId="2" borderId="71" xfId="2" applyNumberFormat="1" applyFont="1" applyFill="1" applyBorder="1" applyAlignment="1" applyProtection="1">
      <alignment horizontal="center"/>
    </xf>
    <xf numFmtId="3" fontId="15" fillId="2" borderId="18" xfId="2" applyNumberFormat="1" applyFont="1" applyFill="1" applyBorder="1" applyAlignment="1" applyProtection="1">
      <alignment horizontal="center"/>
    </xf>
    <xf numFmtId="4" fontId="16" fillId="2" borderId="72" xfId="2" applyNumberFormat="1" applyFont="1" applyFill="1" applyBorder="1" applyAlignment="1" applyProtection="1">
      <alignment horizontal="center"/>
    </xf>
    <xf numFmtId="4" fontId="19" fillId="2" borderId="74" xfId="2" applyNumberFormat="1" applyFont="1" applyFill="1" applyBorder="1"/>
    <xf numFmtId="4" fontId="19" fillId="0" borderId="75" xfId="2" applyNumberFormat="1" applyFont="1" applyBorder="1"/>
    <xf numFmtId="4" fontId="19" fillId="2" borderId="75" xfId="2" applyNumberFormat="1" applyFont="1" applyFill="1" applyBorder="1"/>
    <xf numFmtId="4" fontId="19" fillId="2" borderId="76" xfId="2" applyNumberFormat="1" applyFont="1" applyFill="1" applyBorder="1"/>
    <xf numFmtId="4" fontId="19" fillId="0" borderId="101" xfId="2" applyNumberFormat="1" applyFont="1" applyBorder="1"/>
    <xf numFmtId="4" fontId="19" fillId="0" borderId="76" xfId="2" applyNumberFormat="1" applyFont="1" applyBorder="1"/>
    <xf numFmtId="4" fontId="20" fillId="0" borderId="77" xfId="2" applyNumberFormat="1" applyFont="1" applyBorder="1"/>
    <xf numFmtId="4" fontId="20" fillId="0" borderId="76" xfId="2" applyNumberFormat="1" applyFont="1" applyBorder="1"/>
    <xf numFmtId="4" fontId="20" fillId="0" borderId="75" xfId="2" applyNumberFormat="1" applyFont="1" applyBorder="1"/>
    <xf numFmtId="4" fontId="20" fillId="0" borderId="81" xfId="2" applyNumberFormat="1" applyFont="1" applyBorder="1"/>
    <xf numFmtId="4" fontId="12" fillId="0" borderId="82" xfId="2" applyNumberFormat="1" applyFont="1" applyFill="1" applyBorder="1" applyAlignment="1" applyProtection="1">
      <alignment horizontal="center"/>
    </xf>
    <xf numFmtId="4" fontId="13" fillId="2" borderId="83" xfId="2" applyNumberFormat="1" applyFont="1" applyFill="1" applyBorder="1" applyAlignment="1" applyProtection="1">
      <alignment horizontal="center"/>
    </xf>
    <xf numFmtId="4" fontId="14" fillId="2" borderId="83" xfId="2" applyNumberFormat="1" applyFont="1" applyFill="1" applyBorder="1" applyAlignment="1" applyProtection="1">
      <alignment horizontal="center"/>
    </xf>
    <xf numFmtId="3" fontId="15" fillId="2" borderId="82" xfId="2" applyNumberFormat="1" applyFont="1" applyFill="1" applyBorder="1" applyAlignment="1" applyProtection="1">
      <alignment horizontal="center"/>
    </xf>
    <xf numFmtId="4" fontId="16" fillId="2" borderId="84" xfId="2" applyNumberFormat="1" applyFont="1" applyFill="1" applyBorder="1" applyAlignment="1" applyProtection="1">
      <alignment horizontal="center"/>
    </xf>
    <xf numFmtId="164" fontId="21" fillId="2" borderId="86" xfId="2" applyNumberFormat="1" applyFont="1" applyFill="1" applyBorder="1" applyAlignment="1">
      <alignment horizontal="center" vertical="center" wrapText="1"/>
    </xf>
    <xf numFmtId="164" fontId="22" fillId="2" borderId="88" xfId="2" applyNumberFormat="1" applyFont="1" applyFill="1" applyBorder="1" applyAlignment="1" applyProtection="1">
      <alignment horizontal="center" vertical="center" wrapText="1"/>
    </xf>
    <xf numFmtId="164" fontId="22" fillId="0" borderId="103" xfId="2" applyNumberFormat="1" applyFont="1" applyFill="1" applyBorder="1" applyAlignment="1" applyProtection="1">
      <alignment horizontal="center" vertical="center" wrapText="1"/>
    </xf>
    <xf numFmtId="164" fontId="22" fillId="0" borderId="87" xfId="2" applyNumberFormat="1" applyFont="1" applyFill="1" applyBorder="1" applyAlignment="1" applyProtection="1">
      <alignment horizontal="center" vertical="center" wrapText="1"/>
    </xf>
    <xf numFmtId="164" fontId="22" fillId="2" borderId="95" xfId="2" applyNumberFormat="1" applyFont="1" applyFill="1" applyBorder="1" applyAlignment="1" applyProtection="1">
      <alignment horizontal="center" vertical="center" wrapText="1"/>
    </xf>
    <xf numFmtId="164" fontId="22" fillId="2" borderId="92" xfId="2" applyNumberFormat="1" applyFont="1" applyFill="1" applyBorder="1" applyAlignment="1" applyProtection="1">
      <alignment horizontal="center" vertical="center" wrapText="1"/>
    </xf>
    <xf numFmtId="3" fontId="2" fillId="2" borderId="96" xfId="2" applyNumberFormat="1" applyFont="1" applyFill="1" applyBorder="1" applyAlignment="1" applyProtection="1"/>
    <xf numFmtId="3" fontId="2" fillId="2" borderId="97" xfId="2" applyNumberFormat="1" applyFont="1" applyFill="1" applyBorder="1" applyAlignment="1" applyProtection="1"/>
    <xf numFmtId="3" fontId="2" fillId="4" borderId="104" xfId="2" applyNumberFormat="1" applyFont="1" applyFill="1" applyBorder="1" applyAlignment="1" applyProtection="1"/>
    <xf numFmtId="3" fontId="3" fillId="4" borderId="105" xfId="2" applyNumberFormat="1" applyFont="1" applyFill="1" applyBorder="1" applyAlignment="1">
      <alignment horizontal="left" vertical="center" wrapText="1"/>
    </xf>
    <xf numFmtId="3" fontId="2" fillId="4" borderId="105" xfId="2" applyNumberFormat="1" applyFont="1" applyFill="1" applyBorder="1" applyAlignment="1" applyProtection="1"/>
    <xf numFmtId="3" fontId="2" fillId="4" borderId="106" xfId="2" applyNumberFormat="1" applyFont="1" applyFill="1" applyBorder="1" applyAlignment="1" applyProtection="1"/>
    <xf numFmtId="3" fontId="2" fillId="4" borderId="51" xfId="2" applyNumberFormat="1" applyFont="1" applyFill="1" applyBorder="1" applyAlignment="1" applyProtection="1"/>
    <xf numFmtId="3" fontId="2" fillId="4" borderId="107" xfId="2" applyNumberFormat="1" applyFont="1" applyFill="1" applyBorder="1" applyAlignment="1" applyProtection="1"/>
    <xf numFmtId="3" fontId="10" fillId="0" borderId="2" xfId="2" applyNumberFormat="1" applyFont="1" applyFill="1" applyBorder="1" applyAlignment="1">
      <alignment horizontal="center" vertical="center"/>
    </xf>
    <xf numFmtId="3" fontId="10" fillId="0" borderId="2" xfId="2" applyNumberFormat="1" applyFont="1" applyFill="1" applyBorder="1" applyAlignment="1">
      <alignment horizontal="center" vertical="center" wrapText="1"/>
    </xf>
    <xf numFmtId="3" fontId="7" fillId="0" borderId="2" xfId="2" applyNumberFormat="1" applyFont="1" applyFill="1" applyBorder="1" applyAlignment="1" applyProtection="1">
      <alignment horizontal="center" vertical="center"/>
    </xf>
    <xf numFmtId="3" fontId="8" fillId="0" borderId="12" xfId="2" applyNumberFormat="1" applyFont="1" applyFill="1" applyBorder="1" applyAlignment="1">
      <alignment horizontal="center" vertical="center"/>
    </xf>
    <xf numFmtId="3" fontId="7" fillId="0" borderId="25" xfId="2" applyNumberFormat="1" applyFont="1" applyFill="1" applyBorder="1" applyAlignment="1">
      <alignment horizontal="right"/>
    </xf>
    <xf numFmtId="3" fontId="7" fillId="0" borderId="108" xfId="2" applyNumberFormat="1" applyFont="1" applyBorder="1" applyAlignment="1">
      <alignment horizontal="right"/>
    </xf>
    <xf numFmtId="3" fontId="11" fillId="4" borderId="31" xfId="2" applyNumberFormat="1" applyFont="1" applyFill="1" applyBorder="1" applyAlignment="1">
      <alignment horizontal="right"/>
    </xf>
    <xf numFmtId="3" fontId="11" fillId="4" borderId="25" xfId="2" applyNumberFormat="1" applyFont="1" applyFill="1" applyBorder="1" applyAlignment="1">
      <alignment horizontal="right"/>
    </xf>
    <xf numFmtId="3" fontId="11" fillId="4" borderId="29" xfId="2" applyNumberFormat="1" applyFont="1" applyFill="1" applyBorder="1" applyAlignment="1">
      <alignment horizontal="right"/>
    </xf>
    <xf numFmtId="3" fontId="11" fillId="3" borderId="109" xfId="2" applyNumberFormat="1" applyFont="1" applyFill="1" applyBorder="1" applyAlignment="1">
      <alignment horizontal="right"/>
    </xf>
    <xf numFmtId="3" fontId="11" fillId="3" borderId="25" xfId="2" applyNumberFormat="1" applyFont="1" applyFill="1" applyBorder="1" applyAlignment="1">
      <alignment horizontal="right"/>
    </xf>
    <xf numFmtId="3" fontId="13" fillId="0" borderId="35" xfId="2" applyNumberFormat="1" applyFont="1" applyFill="1" applyBorder="1" applyAlignment="1" applyProtection="1">
      <alignment horizontal="center"/>
    </xf>
    <xf numFmtId="3" fontId="14" fillId="0" borderId="110" xfId="2" applyNumberFormat="1" applyFont="1" applyFill="1" applyBorder="1" applyAlignment="1" applyProtection="1">
      <alignment horizontal="center"/>
    </xf>
    <xf numFmtId="3" fontId="11" fillId="4" borderId="44" xfId="2" applyNumberFormat="1" applyFont="1" applyFill="1" applyBorder="1" applyAlignment="1">
      <alignment horizontal="right"/>
    </xf>
    <xf numFmtId="3" fontId="11" fillId="4" borderId="40" xfId="2" applyNumberFormat="1" applyFont="1" applyFill="1" applyBorder="1" applyAlignment="1">
      <alignment horizontal="right"/>
    </xf>
    <xf numFmtId="3" fontId="11" fillId="4" borderId="42" xfId="2" applyNumberFormat="1" applyFont="1" applyFill="1" applyBorder="1" applyAlignment="1">
      <alignment horizontal="right"/>
    </xf>
    <xf numFmtId="3" fontId="11" fillId="3" borderId="99" xfId="2" applyNumberFormat="1" applyFont="1" applyFill="1" applyBorder="1" applyAlignment="1">
      <alignment horizontal="right"/>
    </xf>
    <xf numFmtId="3" fontId="11" fillId="3" borderId="40" xfId="2" applyNumberFormat="1" applyFont="1" applyFill="1" applyBorder="1" applyAlignment="1">
      <alignment horizontal="right"/>
    </xf>
    <xf numFmtId="3" fontId="12" fillId="0" borderId="45" xfId="2" applyNumberFormat="1" applyFont="1" applyFill="1" applyBorder="1" applyAlignment="1" applyProtection="1">
      <alignment horizontal="center"/>
    </xf>
    <xf numFmtId="3" fontId="13" fillId="0" borderId="47" xfId="2" applyNumberFormat="1" applyFont="1" applyFill="1" applyBorder="1" applyAlignment="1" applyProtection="1">
      <alignment horizontal="center"/>
    </xf>
    <xf numFmtId="3" fontId="14" fillId="0" borderId="111" xfId="2" applyNumberFormat="1" applyFont="1" applyFill="1" applyBorder="1" applyAlignment="1" applyProtection="1">
      <alignment horizontal="center"/>
    </xf>
    <xf numFmtId="3" fontId="7" fillId="0" borderId="112" xfId="2" applyNumberFormat="1" applyFont="1" applyBorder="1" applyAlignment="1">
      <alignment horizontal="right"/>
    </xf>
    <xf numFmtId="3" fontId="7" fillId="0" borderId="98" xfId="2" applyNumberFormat="1" applyFont="1" applyBorder="1" applyAlignment="1">
      <alignment horizontal="right"/>
    </xf>
    <xf numFmtId="3" fontId="7" fillId="0" borderId="98" xfId="2" applyNumberFormat="1" applyFont="1" applyFill="1" applyBorder="1" applyAlignment="1">
      <alignment horizontal="right"/>
    </xf>
    <xf numFmtId="3" fontId="7" fillId="0" borderId="14" xfId="2" applyNumberFormat="1" applyFont="1" applyBorder="1" applyAlignment="1">
      <alignment horizontal="right"/>
    </xf>
    <xf numFmtId="3" fontId="11" fillId="4" borderId="17" xfId="2" applyNumberFormat="1" applyFont="1" applyFill="1" applyBorder="1" applyAlignment="1">
      <alignment horizontal="right"/>
    </xf>
    <xf numFmtId="3" fontId="11" fillId="4" borderId="98" xfId="2" applyNumberFormat="1" applyFont="1" applyFill="1" applyBorder="1" applyAlignment="1">
      <alignment horizontal="right"/>
    </xf>
    <xf numFmtId="3" fontId="11" fillId="4" borderId="16" xfId="2" applyNumberFormat="1" applyFont="1" applyFill="1" applyBorder="1" applyAlignment="1">
      <alignment horizontal="right"/>
    </xf>
    <xf numFmtId="3" fontId="11" fillId="3" borderId="113" xfId="2" applyNumberFormat="1" applyFont="1" applyFill="1" applyBorder="1" applyAlignment="1">
      <alignment horizontal="right"/>
    </xf>
    <xf numFmtId="3" fontId="11" fillId="3" borderId="98" xfId="2" applyNumberFormat="1" applyFont="1" applyFill="1" applyBorder="1" applyAlignment="1">
      <alignment horizontal="right"/>
    </xf>
    <xf numFmtId="3" fontId="13" fillId="0" borderId="71" xfId="2" applyNumberFormat="1" applyFont="1" applyFill="1" applyBorder="1" applyAlignment="1" applyProtection="1">
      <alignment horizontal="center"/>
    </xf>
    <xf numFmtId="3" fontId="14" fillId="0" borderId="114" xfId="2" applyNumberFormat="1" applyFont="1" applyFill="1" applyBorder="1" applyAlignment="1" applyProtection="1">
      <alignment horizontal="center"/>
    </xf>
    <xf numFmtId="3" fontId="19" fillId="0" borderId="115" xfId="2" applyNumberFormat="1" applyFont="1" applyBorder="1"/>
    <xf numFmtId="3" fontId="19" fillId="0" borderId="116" xfId="2" applyNumberFormat="1" applyFont="1" applyBorder="1"/>
    <xf numFmtId="3" fontId="19" fillId="0" borderId="116" xfId="2" applyNumberFormat="1" applyFont="1" applyFill="1" applyBorder="1"/>
    <xf numFmtId="3" fontId="19" fillId="0" borderId="117" xfId="2" applyNumberFormat="1" applyFont="1" applyBorder="1"/>
    <xf numFmtId="3" fontId="19" fillId="0" borderId="79" xfId="2" applyNumberFormat="1" applyFont="1" applyBorder="1"/>
    <xf numFmtId="3" fontId="20" fillId="0" borderId="79" xfId="2" applyNumberFormat="1" applyFont="1" applyFill="1" applyBorder="1"/>
    <xf numFmtId="3" fontId="20" fillId="0" borderId="116" xfId="2" applyNumberFormat="1" applyFont="1" applyFill="1" applyBorder="1"/>
    <xf numFmtId="3" fontId="20" fillId="0" borderId="118" xfId="2" applyNumberFormat="1" applyFont="1" applyFill="1" applyBorder="1"/>
    <xf numFmtId="3" fontId="20" fillId="0" borderId="119" xfId="2" applyNumberFormat="1" applyFont="1" applyBorder="1"/>
    <xf numFmtId="3" fontId="20" fillId="0" borderId="116" xfId="2" applyNumberFormat="1" applyFont="1" applyBorder="1"/>
    <xf numFmtId="3" fontId="20" fillId="0" borderId="120" xfId="2" applyNumberFormat="1" applyFont="1" applyBorder="1"/>
    <xf numFmtId="3" fontId="12" fillId="0" borderId="121" xfId="2" applyNumberFormat="1" applyFont="1" applyFill="1" applyBorder="1" applyAlignment="1" applyProtection="1">
      <alignment horizontal="center"/>
    </xf>
    <xf numFmtId="164" fontId="21" fillId="0" borderId="122" xfId="2" applyNumberFormat="1" applyFont="1" applyBorder="1" applyAlignment="1">
      <alignment horizontal="center" vertical="center" wrapText="1"/>
    </xf>
    <xf numFmtId="164" fontId="21" fillId="0" borderId="123" xfId="2" applyNumberFormat="1" applyFont="1" applyBorder="1" applyAlignment="1">
      <alignment horizontal="center" vertical="center" wrapText="1"/>
    </xf>
    <xf numFmtId="164" fontId="21" fillId="0" borderId="123" xfId="2" applyNumberFormat="1" applyFont="1" applyFill="1" applyBorder="1" applyAlignment="1">
      <alignment horizontal="center" vertical="center" wrapText="1"/>
    </xf>
    <xf numFmtId="164" fontId="22" fillId="0" borderId="124" xfId="2" applyNumberFormat="1" applyFont="1" applyFill="1" applyBorder="1" applyAlignment="1" applyProtection="1">
      <alignment horizontal="center" vertical="center" wrapText="1"/>
    </xf>
    <xf numFmtId="164" fontId="22" fillId="0" borderId="125" xfId="2" applyNumberFormat="1" applyFont="1" applyFill="1" applyBorder="1" applyAlignment="1" applyProtection="1">
      <alignment horizontal="center" vertical="center" wrapText="1"/>
    </xf>
    <xf numFmtId="164" fontId="22" fillId="0" borderId="126" xfId="2" applyNumberFormat="1" applyFont="1" applyFill="1" applyBorder="1" applyAlignment="1" applyProtection="1">
      <alignment horizontal="center" vertical="center" wrapText="1"/>
    </xf>
    <xf numFmtId="164" fontId="22" fillId="0" borderId="127" xfId="2" applyNumberFormat="1" applyFont="1" applyFill="1" applyBorder="1" applyAlignment="1" applyProtection="1">
      <alignment horizontal="center" vertical="center" wrapText="1"/>
    </xf>
    <xf numFmtId="164" fontId="22" fillId="0" borderId="123" xfId="2" applyNumberFormat="1" applyFont="1" applyFill="1" applyBorder="1" applyAlignment="1" applyProtection="1">
      <alignment horizontal="center" vertical="center" wrapText="1"/>
    </xf>
    <xf numFmtId="164" fontId="22" fillId="0" borderId="128" xfId="2" applyNumberFormat="1" applyFont="1" applyFill="1" applyBorder="1" applyAlignment="1" applyProtection="1">
      <alignment horizontal="center" vertical="center" wrapText="1"/>
    </xf>
    <xf numFmtId="3" fontId="2" fillId="4" borderId="129" xfId="2" applyNumberFormat="1" applyFont="1" applyFill="1" applyBorder="1" applyAlignment="1" applyProtection="1"/>
    <xf numFmtId="3" fontId="2" fillId="4" borderId="130" xfId="2" applyNumberFormat="1" applyFont="1" applyFill="1" applyBorder="1" applyAlignment="1" applyProtection="1"/>
    <xf numFmtId="3" fontId="2" fillId="4" borderId="131" xfId="2" applyNumberFormat="1" applyFont="1" applyFill="1" applyBorder="1" applyAlignment="1" applyProtection="1"/>
    <xf numFmtId="3" fontId="2" fillId="6" borderId="104" xfId="2" applyNumberFormat="1" applyFont="1" applyFill="1" applyBorder="1" applyAlignment="1" applyProtection="1"/>
    <xf numFmtId="3" fontId="3" fillId="6" borderId="105" xfId="2" applyNumberFormat="1" applyFont="1" applyFill="1" applyBorder="1" applyAlignment="1">
      <alignment horizontal="left" vertical="center" wrapText="1"/>
    </xf>
    <xf numFmtId="3" fontId="2" fillId="6" borderId="105" xfId="2" applyNumberFormat="1" applyFont="1" applyFill="1" applyBorder="1" applyAlignment="1" applyProtection="1"/>
    <xf numFmtId="3" fontId="2" fillId="6" borderId="106" xfId="2" applyNumberFormat="1" applyFont="1" applyFill="1" applyBorder="1" applyAlignment="1" applyProtection="1"/>
    <xf numFmtId="3" fontId="2" fillId="6" borderId="51" xfId="2" applyNumberFormat="1" applyFont="1" applyFill="1" applyBorder="1" applyAlignment="1" applyProtection="1"/>
    <xf numFmtId="3" fontId="2" fillId="6" borderId="107" xfId="2" applyNumberFormat="1" applyFont="1" applyFill="1" applyBorder="1" applyAlignment="1" applyProtection="1"/>
    <xf numFmtId="3" fontId="17" fillId="0" borderId="15" xfId="2" applyNumberFormat="1" applyFont="1" applyFill="1" applyBorder="1" applyAlignment="1">
      <alignment horizontal="center" vertical="center"/>
    </xf>
    <xf numFmtId="3" fontId="17" fillId="0" borderId="14" xfId="2" applyNumberFormat="1" applyFont="1" applyFill="1" applyBorder="1" applyAlignment="1">
      <alignment horizontal="center" vertical="center"/>
    </xf>
    <xf numFmtId="3" fontId="17" fillId="0" borderId="65" xfId="2" applyNumberFormat="1" applyFont="1" applyFill="1" applyBorder="1" applyAlignment="1">
      <alignment horizontal="center" vertical="center"/>
    </xf>
    <xf numFmtId="3" fontId="17" fillId="0" borderId="19" xfId="2" applyNumberFormat="1" applyFont="1" applyFill="1" applyBorder="1" applyAlignment="1">
      <alignment horizontal="center" vertical="center"/>
    </xf>
    <xf numFmtId="3" fontId="7" fillId="0" borderId="31" xfId="2" applyNumberFormat="1" applyFont="1" applyBorder="1" applyAlignment="1">
      <alignment horizontal="right"/>
    </xf>
    <xf numFmtId="3" fontId="7" fillId="0" borderId="66" xfId="2" applyNumberFormat="1" applyFont="1" applyBorder="1" applyAlignment="1">
      <alignment horizontal="right"/>
    </xf>
    <xf numFmtId="3" fontId="11" fillId="4" borderId="67" xfId="2" applyNumberFormat="1" applyFont="1" applyFill="1" applyBorder="1" applyAlignment="1">
      <alignment horizontal="right"/>
    </xf>
    <xf numFmtId="3" fontId="11" fillId="4" borderId="65" xfId="2" applyNumberFormat="1" applyFont="1" applyFill="1" applyBorder="1" applyAlignment="1">
      <alignment horizontal="right"/>
    </xf>
    <xf numFmtId="3" fontId="11" fillId="4" borderId="68" xfId="2" applyNumberFormat="1" applyFont="1" applyFill="1" applyBorder="1" applyAlignment="1">
      <alignment horizontal="right"/>
    </xf>
    <xf numFmtId="3" fontId="11" fillId="3" borderId="132" xfId="2" applyNumberFormat="1" applyFont="1" applyFill="1" applyBorder="1" applyAlignment="1">
      <alignment horizontal="right"/>
    </xf>
    <xf numFmtId="3" fontId="11" fillId="3" borderId="65" xfId="2" applyNumberFormat="1" applyFont="1" applyFill="1" applyBorder="1" applyAlignment="1">
      <alignment horizontal="right"/>
    </xf>
    <xf numFmtId="3" fontId="19" fillId="0" borderId="118" xfId="2" applyNumberFormat="1" applyFont="1" applyBorder="1"/>
    <xf numFmtId="3" fontId="19" fillId="0" borderId="101" xfId="2" applyNumberFormat="1" applyFont="1" applyBorder="1"/>
    <xf numFmtId="3" fontId="20" fillId="0" borderId="77" xfId="2" applyNumberFormat="1" applyFont="1" applyFill="1" applyBorder="1"/>
    <xf numFmtId="3" fontId="20" fillId="0" borderId="76" xfId="2" applyNumberFormat="1" applyFont="1" applyFill="1" applyBorder="1"/>
    <xf numFmtId="3" fontId="20" fillId="0" borderId="81" xfId="2" applyNumberFormat="1" applyFont="1" applyFill="1" applyBorder="1"/>
    <xf numFmtId="164" fontId="21" fillId="0" borderId="87" xfId="2" applyNumberFormat="1" applyFont="1" applyFill="1" applyBorder="1" applyAlignment="1">
      <alignment horizontal="center" vertical="center" wrapText="1"/>
    </xf>
    <xf numFmtId="3" fontId="2" fillId="6" borderId="129" xfId="2" applyNumberFormat="1" applyFont="1" applyFill="1" applyBorder="1" applyAlignment="1" applyProtection="1"/>
    <xf numFmtId="3" fontId="2" fillId="6" borderId="130" xfId="2" applyNumberFormat="1" applyFont="1" applyFill="1" applyBorder="1" applyAlignment="1" applyProtection="1"/>
    <xf numFmtId="3" fontId="2" fillId="6" borderId="131" xfId="2" applyNumberFormat="1" applyFont="1" applyFill="1" applyBorder="1" applyAlignment="1" applyProtection="1"/>
    <xf numFmtId="3" fontId="7" fillId="0" borderId="67" xfId="2" applyNumberFormat="1" applyFont="1" applyFill="1" applyBorder="1" applyAlignment="1">
      <alignment horizontal="right"/>
    </xf>
    <xf numFmtId="3" fontId="8" fillId="0" borderId="65" xfId="2" applyNumberFormat="1" applyFont="1" applyBorder="1" applyAlignment="1">
      <alignment horizontal="center" vertical="center"/>
    </xf>
    <xf numFmtId="4" fontId="7" fillId="0" borderId="133" xfId="2" applyNumberFormat="1" applyFont="1" applyBorder="1" applyAlignment="1">
      <alignment horizontal="right"/>
    </xf>
    <xf numFmtId="4" fontId="11" fillId="3" borderId="40" xfId="2" applyNumberFormat="1" applyFont="1" applyFill="1" applyBorder="1" applyAlignment="1">
      <alignment horizontal="right"/>
    </xf>
    <xf numFmtId="4" fontId="11" fillId="3" borderId="54" xfId="2" applyNumberFormat="1" applyFont="1" applyFill="1" applyBorder="1" applyAlignment="1">
      <alignment horizontal="right"/>
    </xf>
    <xf numFmtId="4" fontId="11" fillId="3" borderId="40" xfId="2" applyNumberFormat="1" applyFont="1" applyFill="1" applyBorder="1" applyAlignment="1" applyProtection="1">
      <alignment horizontal="right"/>
    </xf>
    <xf numFmtId="4" fontId="11" fillId="4" borderId="68" xfId="2" applyNumberFormat="1" applyFont="1" applyFill="1" applyBorder="1" applyAlignment="1">
      <alignment horizontal="right"/>
    </xf>
    <xf numFmtId="4" fontId="11" fillId="3" borderId="132" xfId="2" applyNumberFormat="1" applyFont="1" applyFill="1" applyBorder="1" applyAlignment="1">
      <alignment horizontal="right"/>
    </xf>
    <xf numFmtId="4" fontId="11" fillId="3" borderId="65" xfId="2" applyNumberFormat="1" applyFont="1" applyFill="1" applyBorder="1" applyAlignment="1" applyProtection="1">
      <alignment horizontal="right"/>
    </xf>
    <xf numFmtId="4" fontId="11" fillId="4" borderId="40" xfId="2" applyNumberFormat="1" applyFont="1" applyFill="1" applyBorder="1" applyAlignment="1">
      <alignment horizontal="right"/>
    </xf>
    <xf numFmtId="4" fontId="11" fillId="4" borderId="42" xfId="2" applyNumberFormat="1" applyFont="1" applyFill="1" applyBorder="1" applyAlignment="1">
      <alignment horizontal="right"/>
    </xf>
    <xf numFmtId="4" fontId="7" fillId="0" borderId="12" xfId="2" applyNumberFormat="1" applyFont="1" applyBorder="1" applyAlignment="1">
      <alignment horizontal="right"/>
    </xf>
    <xf numFmtId="4" fontId="7" fillId="2" borderId="53" xfId="2" applyNumberFormat="1" applyFont="1" applyFill="1" applyBorder="1" applyAlignment="1">
      <alignment horizontal="right"/>
    </xf>
    <xf numFmtId="4" fontId="11" fillId="4" borderId="65" xfId="2" applyNumberFormat="1" applyFont="1" applyFill="1" applyBorder="1" applyAlignment="1">
      <alignment horizontal="right"/>
    </xf>
    <xf numFmtId="3" fontId="19" fillId="0" borderId="75" xfId="2" applyNumberFormat="1" applyFont="1" applyFill="1" applyBorder="1"/>
    <xf numFmtId="3" fontId="30" fillId="4" borderId="30" xfId="2" applyNumberFormat="1" applyFont="1" applyFill="1" applyBorder="1" applyAlignment="1">
      <alignment horizontal="right"/>
    </xf>
    <xf numFmtId="3" fontId="30" fillId="4" borderId="43" xfId="2" applyNumberFormat="1" applyFont="1" applyFill="1" applyBorder="1" applyAlignment="1">
      <alignment horizontal="right"/>
    </xf>
    <xf numFmtId="3" fontId="30" fillId="4" borderId="57" xfId="2" applyNumberFormat="1" applyFont="1" applyFill="1" applyBorder="1" applyAlignment="1">
      <alignment horizontal="right"/>
    </xf>
    <xf numFmtId="3" fontId="30" fillId="4" borderId="43" xfId="2" applyNumberFormat="1" applyFont="1" applyFill="1" applyBorder="1" applyAlignment="1" applyProtection="1">
      <alignment horizontal="right"/>
    </xf>
    <xf numFmtId="3" fontId="7" fillId="0" borderId="134" xfId="2" applyNumberFormat="1" applyFont="1" applyBorder="1" applyAlignment="1">
      <alignment horizontal="right"/>
    </xf>
    <xf numFmtId="3" fontId="30" fillId="4" borderId="69" xfId="2" applyNumberFormat="1" applyFont="1" applyFill="1" applyBorder="1" applyAlignment="1" applyProtection="1">
      <alignment horizontal="right"/>
    </xf>
    <xf numFmtId="3" fontId="17" fillId="0" borderId="67" xfId="2" applyNumberFormat="1" applyFont="1" applyBorder="1" applyAlignment="1">
      <alignment horizontal="center" vertical="center"/>
    </xf>
    <xf numFmtId="4" fontId="11" fillId="4" borderId="65" xfId="2" applyNumberFormat="1" applyFont="1" applyFill="1" applyBorder="1" applyAlignment="1" applyProtection="1">
      <alignment horizontal="right"/>
    </xf>
    <xf numFmtId="3" fontId="8" fillId="0" borderId="68" xfId="2" applyNumberFormat="1" applyFont="1" applyBorder="1" applyAlignment="1">
      <alignment horizontal="center" vertical="center"/>
    </xf>
    <xf numFmtId="4" fontId="7" fillId="0" borderId="135" xfId="2" applyNumberFormat="1" applyFont="1" applyBorder="1" applyAlignment="1">
      <alignment horizontal="right"/>
    </xf>
    <xf numFmtId="4" fontId="7" fillId="0" borderId="41" xfId="2" applyNumberFormat="1" applyFont="1" applyBorder="1" applyAlignment="1">
      <alignment horizontal="right"/>
    </xf>
    <xf numFmtId="4" fontId="11" fillId="4" borderId="44" xfId="2" applyNumberFormat="1" applyFont="1" applyFill="1" applyBorder="1" applyAlignment="1">
      <alignment horizontal="right"/>
    </xf>
    <xf numFmtId="4" fontId="7" fillId="0" borderId="66" xfId="2" applyNumberFormat="1" applyFont="1" applyBorder="1" applyAlignment="1">
      <alignment horizontal="right"/>
    </xf>
    <xf numFmtId="4" fontId="11" fillId="4" borderId="67" xfId="2" applyNumberFormat="1" applyFont="1" applyFill="1" applyBorder="1" applyAlignment="1" applyProtection="1">
      <alignment horizontal="right"/>
    </xf>
    <xf numFmtId="3" fontId="11" fillId="3" borderId="40" xfId="2" applyNumberFormat="1" applyFont="1" applyFill="1" applyBorder="1" applyAlignment="1" applyProtection="1">
      <alignment horizontal="right"/>
    </xf>
    <xf numFmtId="3" fontId="20" fillId="0" borderId="136" xfId="2" applyNumberFormat="1" applyFont="1" applyBorder="1"/>
    <xf numFmtId="4" fontId="7" fillId="0" borderId="133" xfId="2" applyNumberFormat="1" applyFont="1" applyFill="1" applyBorder="1" applyAlignment="1">
      <alignment horizontal="right"/>
    </xf>
    <xf numFmtId="0" fontId="12" fillId="7" borderId="0" xfId="0" applyFont="1" applyFill="1" applyAlignment="1">
      <alignment vertical="top" wrapText="1"/>
    </xf>
    <xf numFmtId="0" fontId="31" fillId="7" borderId="0" xfId="0" applyFont="1" applyFill="1" applyAlignment="1">
      <alignment vertical="top" wrapText="1"/>
    </xf>
    <xf numFmtId="0" fontId="31" fillId="7" borderId="0" xfId="0" applyFont="1" applyFill="1" applyAlignment="1">
      <alignment horizontal="center" vertical="top" wrapText="1"/>
    </xf>
    <xf numFmtId="0" fontId="11" fillId="7" borderId="0" xfId="0" applyFont="1" applyFill="1"/>
    <xf numFmtId="0" fontId="11" fillId="0" borderId="0" xfId="0" applyFont="1"/>
    <xf numFmtId="0" fontId="7" fillId="7" borderId="0" xfId="0" applyFont="1" applyFill="1" applyAlignment="1">
      <alignment horizontal="center" vertical="center"/>
    </xf>
    <xf numFmtId="0" fontId="7" fillId="0" borderId="0" xfId="0" applyFont="1" applyAlignment="1">
      <alignment horizontal="center" vertical="center"/>
    </xf>
    <xf numFmtId="3" fontId="7" fillId="2" borderId="40" xfId="2" applyNumberFormat="1" applyFont="1" applyFill="1" applyBorder="1" applyAlignment="1">
      <alignment horizontal="right"/>
    </xf>
    <xf numFmtId="3" fontId="7" fillId="0" borderId="41" xfId="2" applyNumberFormat="1" applyFont="1" applyFill="1" applyBorder="1" applyAlignment="1">
      <alignment horizontal="right"/>
    </xf>
    <xf numFmtId="3" fontId="7" fillId="0" borderId="109" xfId="2" applyNumberFormat="1" applyFont="1" applyBorder="1" applyAlignment="1">
      <alignment horizontal="right"/>
    </xf>
    <xf numFmtId="3" fontId="7" fillId="0" borderId="99" xfId="2" applyNumberFormat="1" applyFont="1" applyBorder="1" applyAlignment="1">
      <alignment horizontal="right"/>
    </xf>
    <xf numFmtId="3" fontId="7" fillId="0" borderId="137" xfId="2" applyNumberFormat="1" applyFont="1" applyBorder="1" applyAlignment="1">
      <alignment horizontal="right"/>
    </xf>
    <xf numFmtId="3" fontId="7" fillId="0" borderId="99" xfId="2" applyNumberFormat="1" applyFont="1" applyFill="1" applyBorder="1" applyAlignment="1">
      <alignment horizontal="right"/>
    </xf>
    <xf numFmtId="3" fontId="11" fillId="3" borderId="40" xfId="2" applyNumberFormat="1" applyFont="1" applyFill="1" applyBorder="1" applyAlignment="1">
      <alignment horizontal="right"/>
    </xf>
    <xf numFmtId="3" fontId="4" fillId="0" borderId="0" xfId="2" applyNumberFormat="1" applyFont="1" applyBorder="1" applyAlignment="1">
      <alignment horizontal="center"/>
    </xf>
    <xf numFmtId="3" fontId="2" fillId="0" borderId="0" xfId="2" applyNumberFormat="1" applyFont="1" applyFill="1" applyBorder="1" applyAlignment="1" applyProtection="1">
      <alignment horizontal="center"/>
    </xf>
    <xf numFmtId="3" fontId="2" fillId="4" borderId="105" xfId="2" applyNumberFormat="1" applyFont="1" applyFill="1" applyBorder="1" applyAlignment="1" applyProtection="1">
      <alignment horizontal="center"/>
    </xf>
    <xf numFmtId="3" fontId="2" fillId="4" borderId="130" xfId="2" applyNumberFormat="1" applyFont="1" applyFill="1" applyBorder="1" applyAlignment="1" applyProtection="1">
      <alignment horizontal="center"/>
    </xf>
    <xf numFmtId="3" fontId="2" fillId="6" borderId="105" xfId="2" applyNumberFormat="1" applyFont="1" applyFill="1" applyBorder="1" applyAlignment="1" applyProtection="1">
      <alignment horizontal="center"/>
    </xf>
    <xf numFmtId="3" fontId="2" fillId="6" borderId="130" xfId="2" applyNumberFormat="1" applyFont="1" applyFill="1" applyBorder="1" applyAlignment="1" applyProtection="1">
      <alignment horizontal="center"/>
    </xf>
    <xf numFmtId="3" fontId="7" fillId="0" borderId="133" xfId="2" applyNumberFormat="1" applyFont="1" applyFill="1" applyBorder="1" applyAlignment="1">
      <alignment horizontal="right"/>
    </xf>
    <xf numFmtId="3" fontId="7" fillId="2" borderId="133" xfId="2" applyNumberFormat="1" applyFont="1" applyFill="1" applyBorder="1" applyAlignment="1">
      <alignment horizontal="right"/>
    </xf>
    <xf numFmtId="3" fontId="7" fillId="0" borderId="133" xfId="2" applyNumberFormat="1" applyFont="1" applyBorder="1" applyAlignment="1">
      <alignment horizontal="right"/>
    </xf>
    <xf numFmtId="3" fontId="7" fillId="0" borderId="135" xfId="2" applyNumberFormat="1" applyFont="1" applyFill="1" applyBorder="1" applyAlignment="1" applyProtection="1">
      <alignment horizontal="right"/>
    </xf>
    <xf numFmtId="3" fontId="7" fillId="0" borderId="138" xfId="2" applyNumberFormat="1" applyFont="1" applyFill="1" applyBorder="1" applyAlignment="1" applyProtection="1">
      <alignment horizontal="right"/>
    </xf>
    <xf numFmtId="3" fontId="11" fillId="4" borderId="139" xfId="2" applyNumberFormat="1" applyFont="1" applyFill="1" applyBorder="1" applyAlignment="1" applyProtection="1">
      <alignment horizontal="right"/>
    </xf>
    <xf numFmtId="3" fontId="11" fillId="4" borderId="135" xfId="2" applyNumberFormat="1" applyFont="1" applyFill="1" applyBorder="1" applyAlignment="1" applyProtection="1">
      <alignment horizontal="right"/>
    </xf>
    <xf numFmtId="3" fontId="11" fillId="3" borderId="134" xfId="2" applyNumberFormat="1" applyFont="1" applyFill="1" applyBorder="1" applyAlignment="1" applyProtection="1">
      <alignment horizontal="right"/>
    </xf>
    <xf numFmtId="3" fontId="11" fillId="3" borderId="36" xfId="2" applyNumberFormat="1" applyFont="1" applyFill="1" applyBorder="1" applyAlignment="1" applyProtection="1">
      <alignment horizontal="right"/>
    </xf>
    <xf numFmtId="3" fontId="7" fillId="0" borderId="40" xfId="2" applyNumberFormat="1" applyFont="1" applyFill="1" applyBorder="1" applyAlignment="1" applyProtection="1">
      <alignment horizontal="right"/>
    </xf>
    <xf numFmtId="3" fontId="11" fillId="4" borderId="40" xfId="2" applyNumberFormat="1" applyFont="1" applyFill="1" applyBorder="1" applyAlignment="1" applyProtection="1">
      <alignment horizontal="right"/>
    </xf>
    <xf numFmtId="3" fontId="36" fillId="8" borderId="39" xfId="2" applyNumberFormat="1" applyFont="1" applyFill="1" applyBorder="1" applyAlignment="1">
      <alignment horizontal="center"/>
    </xf>
    <xf numFmtId="3" fontId="12" fillId="0" borderId="140" xfId="2" applyNumberFormat="1" applyFont="1" applyFill="1" applyBorder="1" applyAlignment="1" applyProtection="1">
      <alignment horizontal="center"/>
    </xf>
    <xf numFmtId="3" fontId="12" fillId="0" borderId="141" xfId="2" applyNumberFormat="1" applyFont="1" applyFill="1" applyBorder="1" applyAlignment="1" applyProtection="1">
      <alignment horizontal="center"/>
    </xf>
    <xf numFmtId="3" fontId="12" fillId="0" borderId="142" xfId="2" applyNumberFormat="1" applyFont="1" applyFill="1" applyBorder="1" applyAlignment="1" applyProtection="1">
      <alignment horizontal="center"/>
    </xf>
    <xf numFmtId="3" fontId="7" fillId="0" borderId="132" xfId="2" applyNumberFormat="1" applyFont="1" applyFill="1" applyBorder="1" applyAlignment="1">
      <alignment horizontal="right"/>
    </xf>
    <xf numFmtId="4" fontId="13" fillId="2" borderId="143" xfId="2" applyNumberFormat="1" applyFont="1" applyFill="1" applyBorder="1" applyAlignment="1" applyProtection="1">
      <alignment horizontal="center"/>
    </xf>
    <xf numFmtId="4" fontId="14" fillId="2" borderId="142" xfId="2" applyNumberFormat="1" applyFont="1" applyFill="1" applyBorder="1" applyAlignment="1" applyProtection="1">
      <alignment horizontal="center"/>
    </xf>
    <xf numFmtId="4" fontId="12" fillId="0" borderId="142" xfId="2" applyNumberFormat="1" applyFont="1" applyFill="1" applyBorder="1" applyAlignment="1" applyProtection="1">
      <alignment horizontal="center"/>
    </xf>
    <xf numFmtId="3" fontId="13" fillId="0" borderId="32" xfId="2" applyNumberFormat="1" applyFont="1" applyFill="1" applyBorder="1" applyAlignment="1" applyProtection="1">
      <alignment horizontal="center"/>
    </xf>
    <xf numFmtId="3" fontId="36" fillId="0" borderId="99" xfId="2" applyNumberFormat="1" applyFont="1" applyBorder="1" applyAlignment="1">
      <alignment horizontal="center"/>
    </xf>
    <xf numFmtId="3" fontId="13" fillId="0" borderId="45" xfId="2" applyNumberFormat="1" applyFont="1" applyFill="1" applyBorder="1" applyAlignment="1" applyProtection="1">
      <alignment horizontal="center"/>
    </xf>
    <xf numFmtId="3" fontId="13" fillId="0" borderId="59" xfId="2" applyNumberFormat="1" applyFont="1" applyFill="1" applyBorder="1" applyAlignment="1" applyProtection="1">
      <alignment horizontal="center"/>
    </xf>
    <xf numFmtId="3" fontId="9" fillId="0" borderId="21" xfId="2" applyNumberFormat="1" applyFont="1" applyBorder="1" applyAlignment="1">
      <alignment horizontal="center" vertical="center"/>
    </xf>
    <xf numFmtId="3" fontId="12" fillId="0" borderId="35" xfId="2" applyNumberFormat="1" applyFont="1" applyFill="1" applyBorder="1" applyAlignment="1" applyProtection="1">
      <alignment horizontal="center"/>
    </xf>
    <xf numFmtId="0" fontId="37" fillId="0" borderId="0" xfId="0" applyFont="1"/>
    <xf numFmtId="0" fontId="37" fillId="7" borderId="0" xfId="0" applyFont="1" applyFill="1" applyAlignment="1">
      <alignment vertical="top" wrapText="1"/>
    </xf>
    <xf numFmtId="0" fontId="37" fillId="0" borderId="0" xfId="0" applyFont="1" applyAlignment="1">
      <alignment vertical="top" wrapText="1"/>
    </xf>
    <xf numFmtId="0" fontId="37" fillId="7" borderId="0" xfId="0" applyFont="1" applyFill="1"/>
    <xf numFmtId="2" fontId="11" fillId="0" borderId="40" xfId="0" applyNumberFormat="1" applyFont="1" applyBorder="1" applyAlignment="1">
      <alignment vertical="center" wrapText="1"/>
    </xf>
    <xf numFmtId="0" fontId="37" fillId="9" borderId="0" xfId="0" applyFont="1" applyFill="1"/>
    <xf numFmtId="2" fontId="11" fillId="8" borderId="40" xfId="0" applyNumberFormat="1" applyFont="1" applyFill="1" applyBorder="1" applyAlignment="1">
      <alignment vertical="center" wrapText="1"/>
    </xf>
    <xf numFmtId="0" fontId="37" fillId="8" borderId="0" xfId="0" applyFont="1" applyFill="1"/>
    <xf numFmtId="0" fontId="37" fillId="0" borderId="0" xfId="0" applyFont="1" applyAlignment="1">
      <alignment horizontal="center"/>
    </xf>
    <xf numFmtId="4" fontId="37" fillId="0" borderId="0" xfId="0" applyNumberFormat="1" applyFont="1" applyAlignment="1">
      <alignment horizontal="center"/>
    </xf>
    <xf numFmtId="4" fontId="37" fillId="0" borderId="0" xfId="0" applyNumberFormat="1" applyFont="1"/>
    <xf numFmtId="10" fontId="37" fillId="0" borderId="0" xfId="0" applyNumberFormat="1" applyFont="1"/>
    <xf numFmtId="0" fontId="37" fillId="0" borderId="0" xfId="0" applyFont="1" applyFill="1"/>
    <xf numFmtId="0" fontId="38" fillId="0" borderId="144" xfId="0" quotePrefix="1" applyFont="1" applyBorder="1"/>
    <xf numFmtId="4" fontId="38" fillId="0" borderId="2" xfId="0" applyNumberFormat="1" applyFont="1" applyBorder="1" applyAlignment="1">
      <alignment horizontal="center"/>
    </xf>
    <xf numFmtId="4" fontId="38" fillId="0" borderId="143" xfId="0" applyNumberFormat="1" applyFont="1" applyBorder="1"/>
    <xf numFmtId="0" fontId="38" fillId="0" borderId="52" xfId="0" quotePrefix="1" applyFont="1" applyBorder="1"/>
    <xf numFmtId="3" fontId="11" fillId="8" borderId="111" xfId="0" applyNumberFormat="1" applyFont="1" applyFill="1" applyBorder="1"/>
    <xf numFmtId="4" fontId="38" fillId="0" borderId="40" xfId="0" applyNumberFormat="1" applyFont="1" applyBorder="1" applyAlignment="1">
      <alignment horizontal="center"/>
    </xf>
    <xf numFmtId="165" fontId="38" fillId="0" borderId="40" xfId="0" applyNumberFormat="1" applyFont="1" applyBorder="1" applyAlignment="1">
      <alignment horizontal="center"/>
    </xf>
    <xf numFmtId="3" fontId="11" fillId="0" borderId="111" xfId="0" applyNumberFormat="1" applyFont="1" applyFill="1" applyBorder="1"/>
    <xf numFmtId="3" fontId="11" fillId="6" borderId="111" xfId="0" applyNumberFormat="1" applyFont="1" applyFill="1" applyBorder="1"/>
    <xf numFmtId="0" fontId="38" fillId="8" borderId="52" xfId="0" quotePrefix="1" applyFont="1" applyFill="1" applyBorder="1"/>
    <xf numFmtId="0" fontId="38" fillId="0" borderId="145" xfId="0" quotePrefix="1" applyFont="1" applyBorder="1"/>
    <xf numFmtId="0" fontId="38" fillId="0" borderId="146" xfId="0" applyFont="1" applyBorder="1"/>
    <xf numFmtId="0" fontId="38" fillId="7" borderId="0" xfId="0" applyFont="1" applyFill="1"/>
    <xf numFmtId="0" fontId="38" fillId="7" borderId="0" xfId="0" applyFont="1" applyFill="1" applyAlignment="1">
      <alignment horizontal="center"/>
    </xf>
    <xf numFmtId="4" fontId="38" fillId="7" borderId="0" xfId="0" applyNumberFormat="1" applyFont="1" applyFill="1" applyAlignment="1">
      <alignment horizontal="center"/>
    </xf>
    <xf numFmtId="4" fontId="38" fillId="7" borderId="0" xfId="0" applyNumberFormat="1" applyFont="1" applyFill="1"/>
    <xf numFmtId="10" fontId="38" fillId="7" borderId="0" xfId="0" applyNumberFormat="1" applyFont="1" applyFill="1"/>
    <xf numFmtId="0" fontId="38" fillId="0" borderId="0" xfId="0" applyFont="1"/>
    <xf numFmtId="3" fontId="11" fillId="3" borderId="99" xfId="2" applyNumberFormat="1" applyFont="1" applyFill="1" applyBorder="1" applyAlignment="1">
      <alignment horizontal="right"/>
    </xf>
    <xf numFmtId="3" fontId="7" fillId="0" borderId="14" xfId="2" applyNumberFormat="1" applyFont="1" applyFill="1" applyBorder="1" applyAlignment="1" applyProtection="1">
      <alignment horizontal="right"/>
    </xf>
    <xf numFmtId="3" fontId="2" fillId="3" borderId="40" xfId="2" applyNumberFormat="1" applyFont="1" applyFill="1" applyBorder="1" applyAlignment="1">
      <alignment horizontal="right"/>
    </xf>
    <xf numFmtId="3" fontId="11" fillId="3" borderId="44" xfId="2" applyNumberFormat="1" applyFont="1" applyFill="1" applyBorder="1" applyAlignment="1">
      <alignment horizontal="right"/>
    </xf>
    <xf numFmtId="3" fontId="7" fillId="0" borderId="139" xfId="2" applyNumberFormat="1" applyFont="1" applyBorder="1" applyAlignment="1">
      <alignment horizontal="right"/>
    </xf>
    <xf numFmtId="3" fontId="7" fillId="0" borderId="43" xfId="2" applyNumberFormat="1" applyFont="1" applyBorder="1" applyAlignment="1">
      <alignment horizontal="right"/>
    </xf>
    <xf numFmtId="2" fontId="11" fillId="0" borderId="98" xfId="0" applyNumberFormat="1" applyFont="1" applyBorder="1" applyAlignment="1">
      <alignment vertical="center" wrapText="1"/>
    </xf>
    <xf numFmtId="4" fontId="7" fillId="0" borderId="116" xfId="0" applyNumberFormat="1" applyFont="1" applyBorder="1" applyAlignment="1">
      <alignment horizontal="center"/>
    </xf>
    <xf numFmtId="4" fontId="7" fillId="0" borderId="116" xfId="0" applyNumberFormat="1" applyFont="1" applyBorder="1"/>
    <xf numFmtId="10" fontId="35" fillId="0" borderId="116" xfId="0" applyNumberFormat="1" applyFont="1" applyBorder="1"/>
    <xf numFmtId="43" fontId="7" fillId="0" borderId="116" xfId="1" applyFont="1" applyBorder="1"/>
    <xf numFmtId="4" fontId="7" fillId="0" borderId="147" xfId="0" applyNumberFormat="1" applyFont="1" applyBorder="1"/>
    <xf numFmtId="3" fontId="7" fillId="0" borderId="148" xfId="0" applyNumberFormat="1" applyFont="1" applyFill="1" applyBorder="1"/>
    <xf numFmtId="3" fontId="11" fillId="10" borderId="149" xfId="0" applyNumberFormat="1" applyFont="1" applyFill="1" applyBorder="1"/>
    <xf numFmtId="4" fontId="38" fillId="10" borderId="2" xfId="0" applyNumberFormat="1" applyFont="1" applyFill="1" applyBorder="1" applyAlignment="1">
      <alignment horizontal="center"/>
    </xf>
    <xf numFmtId="4" fontId="38" fillId="10" borderId="143" xfId="0" applyNumberFormat="1" applyFont="1" applyFill="1" applyBorder="1"/>
    <xf numFmtId="3" fontId="11" fillId="10" borderId="111" xfId="0" applyNumberFormat="1" applyFont="1" applyFill="1" applyBorder="1"/>
    <xf numFmtId="4" fontId="38" fillId="10" borderId="40" xfId="0" applyNumberFormat="1" applyFont="1" applyFill="1" applyBorder="1" applyAlignment="1">
      <alignment horizontal="center"/>
    </xf>
    <xf numFmtId="3" fontId="11" fillId="10" borderId="150" xfId="0" applyNumberFormat="1" applyFont="1" applyFill="1" applyBorder="1"/>
    <xf numFmtId="4" fontId="38" fillId="10" borderId="98" xfId="0" applyNumberFormat="1" applyFont="1" applyFill="1" applyBorder="1" applyAlignment="1">
      <alignment horizontal="center"/>
    </xf>
    <xf numFmtId="4" fontId="38" fillId="10" borderId="151" xfId="0" applyNumberFormat="1" applyFont="1" applyFill="1" applyBorder="1" applyAlignment="1">
      <alignment horizontal="center"/>
    </xf>
    <xf numFmtId="4" fontId="38" fillId="10" borderId="152" xfId="0" applyNumberFormat="1" applyFont="1" applyFill="1" applyBorder="1"/>
    <xf numFmtId="10" fontId="38" fillId="10" borderId="12" xfId="0" applyNumberFormat="1" applyFont="1" applyFill="1" applyBorder="1"/>
    <xf numFmtId="10" fontId="38" fillId="0" borderId="40" xfId="0" applyNumberFormat="1" applyFont="1" applyBorder="1"/>
    <xf numFmtId="10" fontId="38" fillId="10" borderId="40" xfId="0" applyNumberFormat="1" applyFont="1" applyFill="1" applyBorder="1"/>
    <xf numFmtId="4" fontId="38" fillId="10" borderId="12" xfId="0" applyNumberFormat="1" applyFont="1" applyFill="1" applyBorder="1" applyAlignment="1">
      <alignment horizontal="center"/>
    </xf>
    <xf numFmtId="0" fontId="38" fillId="10" borderId="98" xfId="0" applyFont="1" applyFill="1" applyBorder="1"/>
    <xf numFmtId="3" fontId="7" fillId="0" borderId="154" xfId="0" applyNumberFormat="1" applyFont="1" applyFill="1" applyBorder="1"/>
    <xf numFmtId="3" fontId="7" fillId="0" borderId="82" xfId="0" applyNumberFormat="1" applyFont="1" applyBorder="1"/>
    <xf numFmtId="0" fontId="38" fillId="0" borderId="155" xfId="0" applyFont="1" applyBorder="1"/>
    <xf numFmtId="2" fontId="7" fillId="0" borderId="120" xfId="0" applyNumberFormat="1" applyFont="1" applyBorder="1" applyAlignment="1">
      <alignment vertical="center" wrapText="1"/>
    </xf>
    <xf numFmtId="4" fontId="13" fillId="2" borderId="21" xfId="2" applyNumberFormat="1" applyFont="1" applyFill="1" applyBorder="1" applyAlignment="1" applyProtection="1">
      <alignment horizontal="center"/>
    </xf>
    <xf numFmtId="4" fontId="14" fillId="2" borderId="156" xfId="2" applyNumberFormat="1" applyFont="1" applyFill="1" applyBorder="1" applyAlignment="1" applyProtection="1">
      <alignment horizontal="center"/>
    </xf>
    <xf numFmtId="4" fontId="19" fillId="2" borderId="115" xfId="2" applyNumberFormat="1" applyFont="1" applyFill="1" applyBorder="1"/>
    <xf numFmtId="4" fontId="19" fillId="0" borderId="116" xfId="2" applyNumberFormat="1" applyFont="1" applyBorder="1"/>
    <xf numFmtId="4" fontId="19" fillId="2" borderId="116" xfId="2" applyNumberFormat="1" applyFont="1" applyFill="1" applyBorder="1"/>
    <xf numFmtId="4" fontId="19" fillId="2" borderId="117" xfId="2" applyNumberFormat="1" applyFont="1" applyFill="1" applyBorder="1"/>
    <xf numFmtId="4" fontId="19" fillId="0" borderId="79" xfId="2" applyNumberFormat="1" applyFont="1" applyBorder="1"/>
    <xf numFmtId="4" fontId="19" fillId="0" borderId="117" xfId="2" applyNumberFormat="1" applyFont="1" applyBorder="1"/>
    <xf numFmtId="4" fontId="20" fillId="0" borderId="117" xfId="2" applyNumberFormat="1" applyFont="1" applyBorder="1"/>
    <xf numFmtId="4" fontId="20" fillId="0" borderId="116" xfId="2" applyNumberFormat="1" applyFont="1" applyBorder="1"/>
    <xf numFmtId="4" fontId="20" fillId="0" borderId="120" xfId="2" applyNumberFormat="1" applyFont="1" applyBorder="1"/>
    <xf numFmtId="4" fontId="13" fillId="2" borderId="154" xfId="2" applyNumberFormat="1" applyFont="1" applyFill="1" applyBorder="1" applyAlignment="1" applyProtection="1">
      <alignment horizontal="center"/>
    </xf>
    <xf numFmtId="4" fontId="14" fillId="2" borderId="154" xfId="2" applyNumberFormat="1" applyFont="1" applyFill="1" applyBorder="1" applyAlignment="1" applyProtection="1">
      <alignment horizontal="center"/>
    </xf>
    <xf numFmtId="4" fontId="16" fillId="2" borderId="82" xfId="2" applyNumberFormat="1" applyFont="1" applyFill="1" applyBorder="1" applyAlignment="1" applyProtection="1">
      <alignment horizontal="center"/>
    </xf>
    <xf numFmtId="0" fontId="38" fillId="0" borderId="41" xfId="0" applyFont="1" applyBorder="1"/>
    <xf numFmtId="0" fontId="38" fillId="10" borderId="41" xfId="0" applyFont="1" applyFill="1" applyBorder="1"/>
    <xf numFmtId="0" fontId="38" fillId="10" borderId="135" xfId="0" applyFont="1" applyFill="1" applyBorder="1"/>
    <xf numFmtId="0" fontId="38" fillId="10" borderId="157" xfId="0" applyFont="1" applyFill="1" applyBorder="1" applyAlignment="1">
      <alignment horizontal="center"/>
    </xf>
    <xf numFmtId="0" fontId="38" fillId="0" borderId="40" xfId="0" applyFont="1" applyBorder="1" applyAlignment="1">
      <alignment horizontal="center"/>
    </xf>
    <xf numFmtId="0" fontId="38" fillId="10" borderId="40" xfId="0" applyFont="1" applyFill="1" applyBorder="1" applyAlignment="1">
      <alignment horizontal="center"/>
    </xf>
    <xf numFmtId="3" fontId="17" fillId="0" borderId="154" xfId="2" applyNumberFormat="1" applyFont="1" applyBorder="1" applyAlignment="1">
      <alignment horizontal="center" vertical="center"/>
    </xf>
    <xf numFmtId="3" fontId="17" fillId="0" borderId="117" xfId="2" applyNumberFormat="1" applyFont="1" applyBorder="1" applyAlignment="1">
      <alignment horizontal="center" vertical="center"/>
    </xf>
    <xf numFmtId="3" fontId="17" fillId="0" borderId="79" xfId="2" applyNumberFormat="1" applyFont="1" applyBorder="1" applyAlignment="1">
      <alignment horizontal="center" vertical="center"/>
    </xf>
    <xf numFmtId="3" fontId="17" fillId="0" borderId="148" xfId="2" applyNumberFormat="1" applyFont="1" applyBorder="1" applyAlignment="1">
      <alignment horizontal="center" vertical="center"/>
    </xf>
    <xf numFmtId="3" fontId="17" fillId="0" borderId="120" xfId="2" applyNumberFormat="1" applyFont="1" applyBorder="1" applyAlignment="1">
      <alignment horizontal="center" vertical="center"/>
    </xf>
    <xf numFmtId="3" fontId="9" fillId="0" borderId="154" xfId="2" applyNumberFormat="1" applyFont="1" applyBorder="1" applyAlignment="1">
      <alignment horizontal="center" vertical="center"/>
    </xf>
    <xf numFmtId="3" fontId="13" fillId="0" borderId="154" xfId="2" applyNumberFormat="1" applyFont="1" applyFill="1" applyBorder="1" applyAlignment="1" applyProtection="1">
      <alignment horizontal="center" vertical="center"/>
    </xf>
    <xf numFmtId="3" fontId="14" fillId="0" borderId="154" xfId="2" applyNumberFormat="1" applyFont="1" applyFill="1" applyBorder="1" applyAlignment="1" applyProtection="1">
      <alignment horizontal="center" vertical="center"/>
    </xf>
    <xf numFmtId="3" fontId="15" fillId="5" borderId="154" xfId="2" applyNumberFormat="1" applyFont="1" applyFill="1" applyBorder="1" applyAlignment="1" applyProtection="1">
      <alignment horizontal="center" vertical="center"/>
    </xf>
    <xf numFmtId="3" fontId="16" fillId="0" borderId="82" xfId="2" applyNumberFormat="1" applyFont="1" applyFill="1" applyBorder="1" applyAlignment="1" applyProtection="1">
      <alignment horizontal="center" vertical="center"/>
    </xf>
    <xf numFmtId="3" fontId="8" fillId="0" borderId="115" xfId="2" applyNumberFormat="1" applyFont="1" applyBorder="1" applyAlignment="1">
      <alignment horizontal="center" vertical="center"/>
    </xf>
    <xf numFmtId="3" fontId="8" fillId="0" borderId="116" xfId="2" applyNumberFormat="1" applyFont="1" applyBorder="1" applyAlignment="1">
      <alignment horizontal="center" vertical="center"/>
    </xf>
    <xf numFmtId="3" fontId="8" fillId="2" borderId="116" xfId="2" applyNumberFormat="1" applyFont="1" applyFill="1" applyBorder="1" applyAlignment="1">
      <alignment horizontal="center" vertical="center"/>
    </xf>
    <xf numFmtId="3" fontId="8" fillId="0" borderId="117" xfId="2" applyNumberFormat="1" applyFont="1" applyBorder="1" applyAlignment="1">
      <alignment horizontal="center" vertical="center"/>
    </xf>
    <xf numFmtId="3" fontId="8" fillId="0" borderId="136" xfId="2" applyNumberFormat="1" applyFont="1" applyBorder="1" applyAlignment="1">
      <alignment horizontal="center" vertical="center"/>
    </xf>
    <xf numFmtId="3" fontId="8" fillId="0" borderId="118" xfId="2" applyNumberFormat="1" applyFont="1" applyBorder="1" applyAlignment="1">
      <alignment horizontal="center" vertical="center"/>
    </xf>
    <xf numFmtId="3" fontId="17" fillId="0" borderId="136" xfId="2" applyNumberFormat="1" applyFont="1" applyBorder="1" applyAlignment="1">
      <alignment horizontal="center" vertical="center"/>
    </xf>
    <xf numFmtId="3" fontId="0" fillId="0" borderId="40" xfId="0" applyNumberFormat="1" applyBorder="1"/>
    <xf numFmtId="3" fontId="0" fillId="0" borderId="133" xfId="0" applyNumberFormat="1" applyBorder="1"/>
    <xf numFmtId="3" fontId="0" fillId="0" borderId="98" xfId="0" applyNumberFormat="1" applyBorder="1"/>
    <xf numFmtId="3" fontId="0" fillId="0" borderId="158" xfId="0" applyNumberFormat="1" applyBorder="1"/>
    <xf numFmtId="3" fontId="0" fillId="0" borderId="99" xfId="0" applyNumberFormat="1" applyBorder="1"/>
    <xf numFmtId="3" fontId="0" fillId="0" borderId="113" xfId="0" applyNumberFormat="1" applyBorder="1"/>
    <xf numFmtId="3" fontId="11" fillId="8" borderId="47" xfId="0" applyNumberFormat="1" applyFont="1" applyFill="1" applyBorder="1"/>
    <xf numFmtId="3" fontId="10" fillId="0" borderId="82" xfId="2" applyNumberFormat="1" applyFont="1" applyBorder="1" applyAlignment="1">
      <alignment horizontal="center" vertical="center" wrapText="1"/>
    </xf>
    <xf numFmtId="3" fontId="10" fillId="0" borderId="82" xfId="2" applyNumberFormat="1" applyFont="1" applyBorder="1" applyAlignment="1">
      <alignment horizontal="center" vertical="center"/>
    </xf>
    <xf numFmtId="3" fontId="7" fillId="0" borderId="82" xfId="2" applyNumberFormat="1" applyFont="1" applyFill="1" applyBorder="1" applyAlignment="1" applyProtection="1">
      <alignment horizontal="center" vertical="center" wrapText="1"/>
    </xf>
    <xf numFmtId="3" fontId="7" fillId="3" borderId="82" xfId="2" applyNumberFormat="1" applyFont="1" applyFill="1" applyBorder="1" applyAlignment="1" applyProtection="1">
      <alignment horizontal="center" vertical="center" wrapText="1"/>
    </xf>
    <xf numFmtId="3" fontId="7" fillId="4" borderId="82" xfId="2" applyNumberFormat="1" applyFont="1" applyFill="1" applyBorder="1" applyAlignment="1" applyProtection="1">
      <alignment horizontal="center" vertical="center" wrapText="1"/>
    </xf>
    <xf numFmtId="3" fontId="11" fillId="4" borderId="82" xfId="2" applyNumberFormat="1" applyFont="1" applyFill="1" applyBorder="1" applyAlignment="1" applyProtection="1">
      <alignment horizontal="center" vertical="center" wrapText="1"/>
    </xf>
    <xf numFmtId="3" fontId="11" fillId="3" borderId="82" xfId="2" applyNumberFormat="1" applyFont="1" applyFill="1" applyBorder="1" applyAlignment="1" applyProtection="1">
      <alignment horizontal="center" vertical="center" wrapText="1"/>
    </xf>
    <xf numFmtId="3" fontId="12" fillId="0" borderId="82" xfId="2" applyNumberFormat="1" applyFont="1" applyFill="1" applyBorder="1" applyAlignment="1" applyProtection="1">
      <alignment horizontal="center" vertical="center" wrapText="1"/>
    </xf>
    <xf numFmtId="3" fontId="13" fillId="0" borderId="82" xfId="2" applyNumberFormat="1" applyFont="1" applyFill="1" applyBorder="1" applyAlignment="1" applyProtection="1">
      <alignment horizontal="center" vertical="center" wrapText="1" shrinkToFit="1"/>
    </xf>
    <xf numFmtId="3" fontId="14" fillId="0" borderId="82" xfId="2" applyNumberFormat="1" applyFont="1" applyFill="1" applyBorder="1" applyAlignment="1" applyProtection="1">
      <alignment horizontal="center" vertical="center"/>
    </xf>
    <xf numFmtId="3" fontId="15" fillId="5" borderId="82" xfId="2" applyNumberFormat="1" applyFont="1" applyFill="1" applyBorder="1" applyAlignment="1" applyProtection="1">
      <alignment horizontal="center" vertical="center" wrapText="1"/>
    </xf>
    <xf numFmtId="3" fontId="10" fillId="0" borderId="159" xfId="2" applyNumberFormat="1" applyFont="1" applyBorder="1" applyAlignment="1">
      <alignment horizontal="center" vertical="center" wrapText="1"/>
    </xf>
    <xf numFmtId="3" fontId="10" fillId="2" borderId="26" xfId="2" applyNumberFormat="1" applyFont="1" applyFill="1" applyBorder="1" applyAlignment="1">
      <alignment horizontal="center" vertical="center"/>
    </xf>
    <xf numFmtId="3" fontId="10" fillId="2" borderId="26" xfId="2" applyNumberFormat="1" applyFont="1" applyFill="1" applyBorder="1" applyAlignment="1">
      <alignment horizontal="center" vertical="center" wrapText="1"/>
    </xf>
    <xf numFmtId="3" fontId="7" fillId="2" borderId="160" xfId="2" applyNumberFormat="1" applyFont="1" applyFill="1" applyBorder="1" applyAlignment="1" applyProtection="1">
      <alignment horizontal="center" vertical="center"/>
    </xf>
    <xf numFmtId="3" fontId="7" fillId="2" borderId="159" xfId="2" applyNumberFormat="1" applyFont="1" applyFill="1" applyBorder="1" applyAlignment="1" applyProtection="1">
      <alignment horizontal="center" vertical="center" wrapText="1"/>
    </xf>
    <xf numFmtId="3" fontId="7" fillId="2" borderId="160" xfId="2" applyNumberFormat="1" applyFont="1" applyFill="1" applyBorder="1" applyAlignment="1" applyProtection="1">
      <alignment horizontal="center" vertical="center" wrapText="1"/>
    </xf>
    <xf numFmtId="3" fontId="7" fillId="0" borderId="33" xfId="2" applyNumberFormat="1" applyFont="1" applyFill="1" applyBorder="1" applyAlignment="1" applyProtection="1">
      <alignment horizontal="center" vertical="center" wrapText="1"/>
    </xf>
    <xf numFmtId="3" fontId="7" fillId="0" borderId="161" xfId="2" applyNumberFormat="1" applyFont="1" applyFill="1" applyBorder="1" applyAlignment="1" applyProtection="1">
      <alignment horizontal="center" vertical="center" wrapText="1"/>
    </xf>
    <xf numFmtId="3" fontId="11" fillId="4" borderId="28" xfId="2" applyNumberFormat="1" applyFont="1" applyFill="1" applyBorder="1" applyAlignment="1" applyProtection="1">
      <alignment horizontal="center" vertical="center" wrapText="1"/>
    </xf>
    <xf numFmtId="3" fontId="11" fillId="4" borderId="160" xfId="2" applyNumberFormat="1" applyFont="1" applyFill="1" applyBorder="1" applyAlignment="1" applyProtection="1">
      <alignment horizontal="center" vertical="center" wrapText="1"/>
    </xf>
    <xf numFmtId="3" fontId="11" fillId="4" borderId="33" xfId="2" applyNumberFormat="1" applyFont="1" applyFill="1" applyBorder="1" applyAlignment="1" applyProtection="1">
      <alignment horizontal="center" vertical="center" wrapText="1"/>
    </xf>
    <xf numFmtId="3" fontId="16" fillId="0" borderId="140" xfId="2" applyNumberFormat="1" applyFont="1" applyFill="1" applyBorder="1" applyAlignment="1" applyProtection="1">
      <alignment horizontal="center" vertical="center" wrapText="1"/>
    </xf>
    <xf numFmtId="0" fontId="0" fillId="0" borderId="0" xfId="0" applyBorder="1"/>
    <xf numFmtId="3" fontId="0" fillId="0" borderId="163" xfId="0" applyNumberFormat="1" applyBorder="1"/>
    <xf numFmtId="3" fontId="0" fillId="0" borderId="46" xfId="0" applyNumberFormat="1" applyBorder="1"/>
    <xf numFmtId="3" fontId="0" fillId="0" borderId="19" xfId="0" applyNumberFormat="1" applyBorder="1"/>
    <xf numFmtId="3" fontId="39" fillId="0" borderId="115" xfId="0" applyNumberFormat="1" applyFont="1" applyBorder="1"/>
    <xf numFmtId="3" fontId="39" fillId="0" borderId="82" xfId="0" applyNumberFormat="1" applyFont="1" applyBorder="1"/>
    <xf numFmtId="3" fontId="11" fillId="8" borderId="35" xfId="0" applyNumberFormat="1" applyFont="1" applyFill="1" applyBorder="1"/>
    <xf numFmtId="3" fontId="11" fillId="8" borderId="71" xfId="0" applyNumberFormat="1" applyFont="1" applyFill="1" applyBorder="1"/>
    <xf numFmtId="166" fontId="38" fillId="10" borderId="40" xfId="0" applyNumberFormat="1" applyFont="1" applyFill="1" applyBorder="1" applyAlignment="1">
      <alignment horizontal="center"/>
    </xf>
    <xf numFmtId="166" fontId="38" fillId="0" borderId="40" xfId="0" applyNumberFormat="1" applyFont="1" applyBorder="1" applyAlignment="1">
      <alignment horizontal="center"/>
    </xf>
    <xf numFmtId="166" fontId="38" fillId="10" borderId="98" xfId="0" applyNumberFormat="1" applyFont="1" applyFill="1" applyBorder="1" applyAlignment="1">
      <alignment horizontal="center"/>
    </xf>
    <xf numFmtId="3" fontId="7" fillId="0" borderId="158" xfId="2" applyNumberFormat="1" applyFont="1" applyFill="1" applyBorder="1" applyAlignment="1">
      <alignment horizontal="right"/>
    </xf>
    <xf numFmtId="3" fontId="10" fillId="0" borderId="35" xfId="2" applyNumberFormat="1" applyFont="1" applyBorder="1"/>
    <xf numFmtId="3" fontId="10" fillId="0" borderId="47" xfId="2" applyNumberFormat="1" applyFont="1" applyFill="1" applyBorder="1"/>
    <xf numFmtId="3" fontId="10" fillId="0" borderId="142" xfId="2" applyNumberFormat="1" applyFont="1" applyBorder="1"/>
    <xf numFmtId="3" fontId="10" fillId="0" borderId="141" xfId="2" applyNumberFormat="1" applyFont="1" applyBorder="1"/>
    <xf numFmtId="3" fontId="10" fillId="0" borderId="164" xfId="2" applyNumberFormat="1" applyFont="1" applyBorder="1"/>
    <xf numFmtId="3" fontId="11" fillId="3" borderId="99" xfId="2" applyNumberFormat="1" applyFont="1" applyFill="1" applyBorder="1" applyAlignment="1" applyProtection="1">
      <alignment horizontal="right"/>
    </xf>
    <xf numFmtId="3" fontId="11" fillId="4" borderId="42" xfId="2" applyNumberFormat="1" applyFont="1" applyFill="1" applyBorder="1" applyAlignment="1" applyProtection="1">
      <alignment horizontal="right"/>
    </xf>
    <xf numFmtId="3" fontId="10" fillId="2" borderId="165" xfId="2" applyNumberFormat="1" applyFont="1" applyFill="1" applyBorder="1" applyAlignment="1">
      <alignment horizontal="center" vertical="center" wrapText="1"/>
    </xf>
    <xf numFmtId="3" fontId="10" fillId="0" borderId="151" xfId="2" applyNumberFormat="1" applyFont="1" applyBorder="1" applyAlignment="1">
      <alignment horizontal="center" vertical="center"/>
    </xf>
    <xf numFmtId="3" fontId="10" fillId="2" borderId="151" xfId="2" applyNumberFormat="1" applyFont="1" applyFill="1" applyBorder="1" applyAlignment="1">
      <alignment horizontal="center" vertical="center" wrapText="1"/>
    </xf>
    <xf numFmtId="3" fontId="10" fillId="0" borderId="151" xfId="2" applyNumberFormat="1" applyFont="1" applyBorder="1" applyAlignment="1">
      <alignment horizontal="center" vertical="center" wrapText="1"/>
    </xf>
    <xf numFmtId="3" fontId="10" fillId="2" borderId="151" xfId="2" applyNumberFormat="1" applyFont="1" applyFill="1" applyBorder="1" applyAlignment="1">
      <alignment horizontal="center" vertical="center"/>
    </xf>
    <xf numFmtId="3" fontId="7" fillId="2" borderId="151" xfId="2" applyNumberFormat="1" applyFont="1" applyFill="1" applyBorder="1" applyAlignment="1" applyProtection="1">
      <alignment horizontal="center" vertical="center"/>
    </xf>
    <xf numFmtId="3" fontId="7" fillId="0" borderId="151" xfId="2" applyNumberFormat="1" applyFont="1" applyFill="1" applyBorder="1" applyAlignment="1" applyProtection="1">
      <alignment horizontal="center" vertical="center" wrapText="1"/>
    </xf>
    <xf numFmtId="3" fontId="7" fillId="3" borderId="151" xfId="2" applyNumberFormat="1" applyFont="1" applyFill="1" applyBorder="1" applyAlignment="1" applyProtection="1">
      <alignment horizontal="center" vertical="center" wrapText="1"/>
    </xf>
    <xf numFmtId="3" fontId="7" fillId="0" borderId="166" xfId="2" applyNumberFormat="1" applyFont="1" applyFill="1" applyBorder="1" applyAlignment="1" applyProtection="1">
      <alignment horizontal="center" vertical="center" wrapText="1"/>
    </xf>
    <xf numFmtId="3" fontId="7" fillId="2" borderId="166" xfId="2" applyNumberFormat="1" applyFont="1" applyFill="1" applyBorder="1" applyAlignment="1" applyProtection="1">
      <alignment horizontal="center" vertical="center" wrapText="1"/>
    </xf>
    <xf numFmtId="3" fontId="7" fillId="4" borderId="167" xfId="2" applyNumberFormat="1" applyFont="1" applyFill="1" applyBorder="1" applyAlignment="1" applyProtection="1">
      <alignment horizontal="center" vertical="center" wrapText="1"/>
    </xf>
    <xf numFmtId="3" fontId="11" fillId="4" borderId="166" xfId="2" applyNumberFormat="1" applyFont="1" applyFill="1" applyBorder="1" applyAlignment="1" applyProtection="1">
      <alignment horizontal="center" vertical="center" wrapText="1"/>
    </xf>
    <xf numFmtId="3" fontId="12" fillId="0" borderId="168" xfId="2" applyNumberFormat="1" applyFont="1" applyFill="1" applyBorder="1" applyAlignment="1" applyProtection="1">
      <alignment horizontal="center" vertical="center" wrapText="1"/>
    </xf>
    <xf numFmtId="3" fontId="13" fillId="2" borderId="168" xfId="2" applyNumberFormat="1" applyFont="1" applyFill="1" applyBorder="1" applyAlignment="1" applyProtection="1">
      <alignment horizontal="center" vertical="center" wrapText="1" shrinkToFit="1"/>
    </xf>
    <xf numFmtId="3" fontId="14" fillId="2" borderId="168" xfId="2" applyNumberFormat="1" applyFont="1" applyFill="1" applyBorder="1" applyAlignment="1" applyProtection="1">
      <alignment horizontal="center" vertical="center"/>
    </xf>
    <xf numFmtId="3" fontId="15" fillId="2" borderId="168" xfId="2" applyNumberFormat="1" applyFont="1" applyFill="1" applyBorder="1" applyAlignment="1" applyProtection="1">
      <alignment horizontal="center" vertical="center" wrapText="1"/>
    </xf>
    <xf numFmtId="3" fontId="16" fillId="2" borderId="169" xfId="2" applyNumberFormat="1" applyFont="1" applyFill="1" applyBorder="1" applyAlignment="1" applyProtection="1">
      <alignment horizontal="center" vertical="center" wrapText="1"/>
    </xf>
    <xf numFmtId="3" fontId="8" fillId="2" borderId="115" xfId="2" applyNumberFormat="1" applyFont="1" applyFill="1" applyBorder="1" applyAlignment="1">
      <alignment horizontal="center" vertical="center"/>
    </xf>
    <xf numFmtId="3" fontId="8" fillId="2" borderId="117" xfId="2" applyNumberFormat="1" applyFont="1" applyFill="1" applyBorder="1" applyAlignment="1">
      <alignment horizontal="center" vertical="center"/>
    </xf>
    <xf numFmtId="3" fontId="8" fillId="0" borderId="79" xfId="2" applyNumberFormat="1" applyFont="1" applyBorder="1" applyAlignment="1">
      <alignment horizontal="center" vertical="center"/>
    </xf>
    <xf numFmtId="3" fontId="17" fillId="0" borderId="116" xfId="2" applyNumberFormat="1" applyFont="1" applyBorder="1" applyAlignment="1">
      <alignment horizontal="center" vertical="center"/>
    </xf>
    <xf numFmtId="3" fontId="13" fillId="2" borderId="154" xfId="2" applyNumberFormat="1" applyFont="1" applyFill="1" applyBorder="1" applyAlignment="1" applyProtection="1">
      <alignment horizontal="center" vertical="center"/>
    </xf>
    <xf numFmtId="3" fontId="14" fillId="2" borderId="154" xfId="2" applyNumberFormat="1" applyFont="1" applyFill="1" applyBorder="1" applyAlignment="1" applyProtection="1">
      <alignment horizontal="center" vertical="center"/>
    </xf>
    <xf numFmtId="3" fontId="15" fillId="2" borderId="154" xfId="2" applyNumberFormat="1" applyFont="1" applyFill="1" applyBorder="1" applyAlignment="1" applyProtection="1">
      <alignment horizontal="center" vertical="center"/>
    </xf>
    <xf numFmtId="3" fontId="16" fillId="2" borderId="82" xfId="2" applyNumberFormat="1" applyFont="1" applyFill="1" applyBorder="1" applyAlignment="1" applyProtection="1">
      <alignment horizontal="center" vertical="center"/>
    </xf>
    <xf numFmtId="3" fontId="18" fillId="0" borderId="154" xfId="2" applyNumberFormat="1" applyFont="1" applyBorder="1"/>
    <xf numFmtId="4" fontId="19" fillId="0" borderId="116" xfId="2" applyNumberFormat="1" applyFont="1" applyFill="1" applyBorder="1"/>
    <xf numFmtId="4" fontId="2" fillId="4" borderId="40" xfId="2" applyNumberFormat="1" applyFont="1" applyFill="1" applyBorder="1" applyAlignment="1">
      <alignment horizontal="right"/>
    </xf>
    <xf numFmtId="4" fontId="2" fillId="3" borderId="158" xfId="2" applyNumberFormat="1" applyFont="1" applyFill="1" applyBorder="1" applyAlignment="1">
      <alignment horizontal="right"/>
    </xf>
    <xf numFmtId="4" fontId="2" fillId="4" borderId="26" xfId="2" applyNumberFormat="1" applyFont="1" applyFill="1" applyBorder="1" applyAlignment="1">
      <alignment horizontal="right"/>
    </xf>
    <xf numFmtId="4" fontId="2" fillId="4" borderId="42" xfId="2" applyNumberFormat="1" applyFont="1" applyFill="1" applyBorder="1" applyAlignment="1">
      <alignment horizontal="right"/>
    </xf>
    <xf numFmtId="4" fontId="2" fillId="4" borderId="44" xfId="2" applyNumberFormat="1" applyFont="1" applyFill="1" applyBorder="1" applyAlignment="1">
      <alignment horizontal="right"/>
    </xf>
    <xf numFmtId="4" fontId="2" fillId="4" borderId="170" xfId="2" applyNumberFormat="1" applyFont="1" applyFill="1" applyBorder="1" applyAlignment="1">
      <alignment horizontal="right"/>
    </xf>
    <xf numFmtId="4" fontId="2" fillId="3" borderId="44" xfId="2" applyNumberFormat="1" applyFont="1" applyFill="1" applyBorder="1" applyAlignment="1">
      <alignment horizontal="right"/>
    </xf>
    <xf numFmtId="4" fontId="2" fillId="4" borderId="133" xfId="2" applyNumberFormat="1" applyFont="1" applyFill="1" applyBorder="1" applyAlignment="1">
      <alignment horizontal="right"/>
    </xf>
    <xf numFmtId="3" fontId="2" fillId="4" borderId="43" xfId="2" applyNumberFormat="1" applyFont="1" applyFill="1" applyBorder="1" applyAlignment="1">
      <alignment horizontal="right"/>
    </xf>
    <xf numFmtId="3" fontId="2" fillId="4" borderId="41" xfId="2" applyNumberFormat="1" applyFont="1" applyFill="1" applyBorder="1" applyAlignment="1">
      <alignment horizontal="right"/>
    </xf>
    <xf numFmtId="3" fontId="2" fillId="3" borderId="44" xfId="2" applyNumberFormat="1" applyFont="1" applyFill="1" applyBorder="1" applyAlignment="1">
      <alignment horizontal="right"/>
    </xf>
    <xf numFmtId="3" fontId="2" fillId="3" borderId="45" xfId="2" applyNumberFormat="1" applyFont="1" applyFill="1" applyBorder="1" applyAlignment="1">
      <alignment horizontal="right"/>
    </xf>
    <xf numFmtId="3" fontId="2" fillId="4" borderId="40" xfId="2" applyNumberFormat="1" applyFont="1" applyFill="1" applyBorder="1" applyAlignment="1">
      <alignment horizontal="right"/>
    </xf>
    <xf numFmtId="3" fontId="2" fillId="4" borderId="42" xfId="2" applyNumberFormat="1" applyFont="1" applyFill="1" applyBorder="1" applyAlignment="1">
      <alignment horizontal="right"/>
    </xf>
    <xf numFmtId="3" fontId="2" fillId="3" borderId="99" xfId="2" applyNumberFormat="1" applyFont="1" applyFill="1" applyBorder="1" applyAlignment="1">
      <alignment horizontal="right"/>
    </xf>
    <xf numFmtId="3" fontId="37" fillId="0" borderId="0" xfId="0" applyNumberFormat="1" applyFont="1" applyAlignment="1">
      <alignment horizontal="center"/>
    </xf>
    <xf numFmtId="3" fontId="19" fillId="0" borderId="74" xfId="2" applyNumberFormat="1" applyFont="1" applyFill="1" applyBorder="1"/>
    <xf numFmtId="3" fontId="19" fillId="0" borderId="76" xfId="2" applyNumberFormat="1" applyFont="1" applyFill="1" applyBorder="1"/>
    <xf numFmtId="3" fontId="19" fillId="0" borderId="77" xfId="2" applyNumberFormat="1" applyFont="1" applyFill="1" applyBorder="1"/>
    <xf numFmtId="3" fontId="19" fillId="0" borderId="78" xfId="2" applyNumberFormat="1" applyFont="1" applyFill="1" applyBorder="1"/>
    <xf numFmtId="2" fontId="0" fillId="0" borderId="133" xfId="0" applyNumberFormat="1" applyBorder="1"/>
    <xf numFmtId="3" fontId="11" fillId="3" borderId="105" xfId="2" applyNumberFormat="1" applyFont="1" applyFill="1" applyBorder="1" applyAlignment="1" applyProtection="1">
      <alignment horizontal="center" vertical="center" wrapText="1"/>
    </xf>
    <xf numFmtId="4" fontId="20" fillId="0" borderId="148" xfId="2" applyNumberFormat="1" applyFont="1" applyBorder="1"/>
    <xf numFmtId="3" fontId="11" fillId="4" borderId="171" xfId="2" applyNumberFormat="1" applyFont="1" applyFill="1" applyBorder="1" applyAlignment="1" applyProtection="1">
      <alignment horizontal="center" vertical="center" wrapText="1"/>
    </xf>
    <xf numFmtId="3" fontId="17" fillId="0" borderId="118" xfId="2" applyNumberFormat="1" applyFont="1" applyBorder="1" applyAlignment="1">
      <alignment horizontal="center" vertical="center"/>
    </xf>
    <xf numFmtId="4" fontId="2" fillId="4" borderId="138" xfId="2" applyNumberFormat="1" applyFont="1" applyFill="1" applyBorder="1" applyAlignment="1">
      <alignment horizontal="right"/>
    </xf>
    <xf numFmtId="4" fontId="20" fillId="0" borderId="118" xfId="2" applyNumberFormat="1" applyFont="1" applyBorder="1"/>
    <xf numFmtId="3" fontId="11" fillId="4" borderId="167" xfId="2" applyNumberFormat="1" applyFont="1" applyFill="1" applyBorder="1" applyAlignment="1" applyProtection="1">
      <alignment horizontal="center" vertical="center" wrapText="1"/>
    </xf>
    <xf numFmtId="4" fontId="2" fillId="4" borderId="108" xfId="2" applyNumberFormat="1" applyFont="1" applyFill="1" applyBorder="1" applyAlignment="1">
      <alignment horizontal="right"/>
    </xf>
    <xf numFmtId="4" fontId="2" fillId="4" borderId="134" xfId="2" applyNumberFormat="1" applyFont="1" applyFill="1" applyBorder="1" applyAlignment="1">
      <alignment horizontal="right"/>
    </xf>
    <xf numFmtId="4" fontId="20" fillId="0" borderId="79" xfId="2" applyNumberFormat="1" applyFont="1" applyBorder="1"/>
    <xf numFmtId="4" fontId="2" fillId="3" borderId="159" xfId="2" applyNumberFormat="1" applyFont="1" applyFill="1" applyBorder="1" applyAlignment="1">
      <alignment horizontal="right"/>
    </xf>
    <xf numFmtId="3" fontId="11" fillId="11" borderId="8" xfId="2" applyNumberFormat="1" applyFont="1" applyFill="1" applyBorder="1" applyAlignment="1" applyProtection="1">
      <alignment horizontal="center" vertical="center" wrapText="1"/>
    </xf>
    <xf numFmtId="3" fontId="17" fillId="11" borderId="19" xfId="2" applyNumberFormat="1" applyFont="1" applyFill="1" applyBorder="1" applyAlignment="1">
      <alignment horizontal="center" vertical="center"/>
    </xf>
    <xf numFmtId="3" fontId="11" fillId="11" borderId="172" xfId="2" applyNumberFormat="1" applyFont="1" applyFill="1" applyBorder="1" applyAlignment="1">
      <alignment horizontal="right"/>
    </xf>
    <xf numFmtId="3" fontId="11" fillId="11" borderId="46" xfId="2" applyNumberFormat="1" applyFont="1" applyFill="1" applyBorder="1" applyAlignment="1">
      <alignment horizontal="right"/>
    </xf>
    <xf numFmtId="3" fontId="11" fillId="11" borderId="19" xfId="2" applyNumberFormat="1" applyFont="1" applyFill="1" applyBorder="1" applyAlignment="1">
      <alignment horizontal="right"/>
    </xf>
    <xf numFmtId="3" fontId="11" fillId="11" borderId="102" xfId="2" applyNumberFormat="1" applyFont="1" applyFill="1" applyBorder="1" applyAlignment="1">
      <alignment horizontal="right"/>
    </xf>
    <xf numFmtId="3" fontId="2" fillId="11" borderId="46" xfId="2" applyNumberFormat="1" applyFont="1" applyFill="1" applyBorder="1" applyAlignment="1">
      <alignment horizontal="right"/>
    </xf>
    <xf numFmtId="3" fontId="11" fillId="11" borderId="100" xfId="2" applyNumberFormat="1" applyFont="1" applyFill="1" applyBorder="1" applyAlignment="1">
      <alignment horizontal="right"/>
    </xf>
    <xf numFmtId="3" fontId="2" fillId="3" borderId="44" xfId="2" applyNumberFormat="1" applyFont="1" applyFill="1" applyBorder="1" applyAlignment="1">
      <alignment horizontal="right"/>
    </xf>
    <xf numFmtId="3" fontId="11" fillId="11" borderId="41" xfId="2" applyNumberFormat="1" applyFont="1" applyFill="1" applyBorder="1" applyAlignment="1">
      <alignment horizontal="right"/>
    </xf>
    <xf numFmtId="3" fontId="2" fillId="11" borderId="41" xfId="2" applyNumberFormat="1" applyFont="1" applyFill="1" applyBorder="1" applyAlignment="1">
      <alignment horizontal="right"/>
    </xf>
    <xf numFmtId="3" fontId="20" fillId="11" borderId="81" xfId="2" applyNumberFormat="1" applyFont="1" applyFill="1" applyBorder="1"/>
    <xf numFmtId="3" fontId="7" fillId="2" borderId="151" xfId="2" applyNumberFormat="1" applyFont="1" applyFill="1" applyBorder="1" applyAlignment="1" applyProtection="1">
      <alignment horizontal="center" vertical="center" wrapText="1"/>
    </xf>
    <xf numFmtId="3" fontId="8" fillId="2" borderId="116" xfId="2" applyNumberFormat="1" applyFont="1" applyFill="1" applyBorder="1" applyAlignment="1">
      <alignment horizontal="center" vertical="center"/>
    </xf>
    <xf numFmtId="4" fontId="7" fillId="2" borderId="133" xfId="2" applyNumberFormat="1" applyFont="1" applyFill="1" applyBorder="1" applyAlignment="1">
      <alignment horizontal="right"/>
    </xf>
    <xf numFmtId="4" fontId="19" fillId="2" borderId="116" xfId="2" applyNumberFormat="1" applyFont="1" applyFill="1" applyBorder="1"/>
    <xf numFmtId="3" fontId="7" fillId="2" borderId="173" xfId="2" applyNumberFormat="1" applyFont="1" applyFill="1" applyBorder="1" applyAlignment="1">
      <alignment horizontal="right"/>
    </xf>
    <xf numFmtId="4" fontId="0" fillId="2" borderId="0" xfId="0" applyNumberFormat="1" applyFill="1"/>
    <xf numFmtId="4" fontId="0" fillId="2" borderId="40" xfId="0" applyNumberFormat="1" applyFill="1" applyBorder="1"/>
    <xf numFmtId="4" fontId="7" fillId="2" borderId="135" xfId="2" applyNumberFormat="1" applyFont="1" applyFill="1" applyBorder="1" applyAlignment="1">
      <alignment horizontal="right"/>
    </xf>
    <xf numFmtId="3" fontId="7" fillId="0" borderId="112" xfId="2" applyNumberFormat="1" applyFont="1" applyFill="1" applyBorder="1" applyAlignment="1">
      <alignment horizontal="right"/>
    </xf>
    <xf numFmtId="3" fontId="7" fillId="2" borderId="98" xfId="2" applyNumberFormat="1" applyFont="1" applyFill="1" applyBorder="1" applyAlignment="1">
      <alignment horizontal="right"/>
    </xf>
    <xf numFmtId="3" fontId="7" fillId="0" borderId="16" xfId="2" applyNumberFormat="1" applyFont="1" applyFill="1" applyBorder="1" applyAlignment="1" applyProtection="1">
      <alignment horizontal="right"/>
    </xf>
    <xf numFmtId="3" fontId="11" fillId="4" borderId="15" xfId="2" applyNumberFormat="1" applyFont="1" applyFill="1" applyBorder="1" applyAlignment="1" applyProtection="1">
      <alignment horizontal="right"/>
    </xf>
    <xf numFmtId="3" fontId="11" fillId="4" borderId="14" xfId="2" applyNumberFormat="1" applyFont="1" applyFill="1" applyBorder="1" applyAlignment="1" applyProtection="1">
      <alignment horizontal="right"/>
    </xf>
    <xf numFmtId="3" fontId="11" fillId="3" borderId="17" xfId="2" applyNumberFormat="1" applyFont="1" applyFill="1" applyBorder="1" applyAlignment="1" applyProtection="1">
      <alignment horizontal="right"/>
    </xf>
    <xf numFmtId="3" fontId="11" fillId="3" borderId="18" xfId="2" applyNumberFormat="1" applyFont="1" applyFill="1" applyBorder="1" applyAlignment="1" applyProtection="1">
      <alignment horizontal="right"/>
    </xf>
    <xf numFmtId="3" fontId="13" fillId="0" borderId="21" xfId="2" applyNumberFormat="1" applyFont="1" applyFill="1" applyBorder="1" applyAlignment="1" applyProtection="1">
      <alignment horizontal="center"/>
    </xf>
    <xf numFmtId="3" fontId="14" fillId="0" borderId="156" xfId="2" applyNumberFormat="1" applyFont="1" applyFill="1" applyBorder="1" applyAlignment="1" applyProtection="1">
      <alignment horizontal="center"/>
    </xf>
    <xf numFmtId="3" fontId="19" fillId="2" borderId="116" xfId="2" applyNumberFormat="1" applyFont="1" applyFill="1" applyBorder="1"/>
    <xf numFmtId="3" fontId="19" fillId="0" borderId="136" xfId="2" applyNumberFormat="1" applyFont="1" applyBorder="1"/>
    <xf numFmtId="3" fontId="20" fillId="0" borderId="117" xfId="2" applyNumberFormat="1" applyFont="1" applyBorder="1"/>
    <xf numFmtId="3" fontId="20" fillId="0" borderId="148" xfId="2" applyNumberFormat="1" applyFont="1" applyBorder="1"/>
    <xf numFmtId="3" fontId="13" fillId="0" borderId="154" xfId="2" applyNumberFormat="1" applyFont="1" applyFill="1" applyBorder="1" applyAlignment="1" applyProtection="1">
      <alignment horizontal="center"/>
    </xf>
    <xf numFmtId="3" fontId="14" fillId="0" borderId="154" xfId="2" applyNumberFormat="1" applyFont="1" applyFill="1" applyBorder="1" applyAlignment="1" applyProtection="1">
      <alignment horizontal="center"/>
    </xf>
    <xf numFmtId="3" fontId="16" fillId="0" borderId="82" xfId="2" applyNumberFormat="1" applyFont="1" applyFill="1" applyBorder="1" applyAlignment="1" applyProtection="1">
      <alignment horizontal="center"/>
    </xf>
    <xf numFmtId="4" fontId="7" fillId="0" borderId="108" xfId="2" applyNumberFormat="1" applyFont="1" applyBorder="1" applyAlignment="1">
      <alignment horizontal="right"/>
    </xf>
    <xf numFmtId="3" fontId="11" fillId="3" borderId="166" xfId="2" applyNumberFormat="1" applyFont="1" applyFill="1" applyBorder="1" applyAlignment="1" applyProtection="1">
      <alignment horizontal="center" vertical="center" wrapText="1"/>
    </xf>
    <xf numFmtId="4" fontId="11" fillId="3" borderId="0" xfId="2" applyNumberFormat="1" applyFont="1" applyFill="1" applyBorder="1" applyAlignment="1">
      <alignment horizontal="right"/>
    </xf>
    <xf numFmtId="4" fontId="11" fillId="3" borderId="41" xfId="2" applyNumberFormat="1" applyFont="1" applyFill="1" applyBorder="1" applyAlignment="1" applyProtection="1">
      <alignment horizontal="right"/>
    </xf>
    <xf numFmtId="4" fontId="11" fillId="3" borderId="36" xfId="2" applyNumberFormat="1" applyFont="1" applyFill="1" applyBorder="1" applyAlignment="1" applyProtection="1">
      <alignment horizontal="right"/>
    </xf>
    <xf numFmtId="4" fontId="11" fillId="3" borderId="18" xfId="2" applyNumberFormat="1" applyFont="1" applyFill="1" applyBorder="1" applyAlignment="1" applyProtection="1">
      <alignment horizontal="right"/>
    </xf>
    <xf numFmtId="3" fontId="2" fillId="11" borderId="140" xfId="2" applyNumberFormat="1" applyFont="1" applyFill="1" applyBorder="1" applyAlignment="1" applyProtection="1">
      <alignment horizontal="center" vertical="center" wrapText="1"/>
    </xf>
    <xf numFmtId="3" fontId="17" fillId="11" borderId="82" xfId="2" applyNumberFormat="1" applyFont="1" applyFill="1" applyBorder="1" applyAlignment="1">
      <alignment horizontal="center" vertical="center"/>
    </xf>
    <xf numFmtId="4" fontId="11" fillId="11" borderId="142" xfId="2" applyNumberFormat="1" applyFont="1" applyFill="1" applyBorder="1" applyAlignment="1">
      <alignment horizontal="right"/>
    </xf>
    <xf numFmtId="4" fontId="11" fillId="11" borderId="47" xfId="2" applyNumberFormat="1" applyFont="1" applyFill="1" applyBorder="1" applyAlignment="1">
      <alignment horizontal="right"/>
    </xf>
    <xf numFmtId="4" fontId="11" fillId="11" borderId="71" xfId="2" applyNumberFormat="1" applyFont="1" applyFill="1" applyBorder="1" applyAlignment="1">
      <alignment horizontal="right"/>
    </xf>
    <xf numFmtId="4" fontId="7" fillId="2" borderId="40" xfId="2" applyNumberFormat="1" applyFont="1" applyFill="1" applyBorder="1" applyAlignment="1">
      <alignment horizontal="right"/>
    </xf>
    <xf numFmtId="4" fontId="7" fillId="0" borderId="40" xfId="2" applyNumberFormat="1" applyFont="1" applyFill="1" applyBorder="1" applyAlignment="1">
      <alignment horizontal="right"/>
    </xf>
    <xf numFmtId="2" fontId="0" fillId="0" borderId="40" xfId="0" applyNumberFormat="1" applyBorder="1"/>
    <xf numFmtId="164" fontId="21" fillId="2" borderId="87" xfId="2" applyNumberFormat="1" applyFont="1" applyFill="1" applyBorder="1" applyAlignment="1">
      <alignment horizontal="center" vertical="center" wrapText="1"/>
    </xf>
    <xf numFmtId="4" fontId="31" fillId="0" borderId="0" xfId="0" applyNumberFormat="1" applyFont="1" applyAlignment="1">
      <alignment horizontal="center" vertical="top" wrapText="1"/>
    </xf>
    <xf numFmtId="4" fontId="12" fillId="3" borderId="0" xfId="0" applyNumberFormat="1" applyFont="1" applyFill="1" applyAlignment="1">
      <alignment horizontal="center" vertical="top" wrapText="1"/>
    </xf>
    <xf numFmtId="4" fontId="31" fillId="3" borderId="0" xfId="0" applyNumberFormat="1" applyFont="1" applyFill="1" applyAlignment="1">
      <alignment horizontal="center" vertical="top" wrapText="1"/>
    </xf>
    <xf numFmtId="4" fontId="0" fillId="0" borderId="0" xfId="0" applyNumberFormat="1" applyAlignment="1">
      <alignment horizontal="center" vertical="top" wrapText="1"/>
    </xf>
    <xf numFmtId="10" fontId="0" fillId="0" borderId="0" xfId="0" applyNumberFormat="1" applyAlignment="1">
      <alignment horizontal="center" vertical="top" wrapText="1"/>
    </xf>
    <xf numFmtId="0" fontId="32" fillId="6" borderId="0" xfId="0" applyFont="1" applyFill="1" applyAlignment="1">
      <alignment vertical="center" wrapText="1"/>
    </xf>
    <xf numFmtId="166" fontId="38" fillId="10" borderId="133" xfId="0" applyNumberFormat="1" applyFont="1" applyFill="1" applyBorder="1" applyAlignment="1">
      <alignment horizontal="center"/>
    </xf>
    <xf numFmtId="4" fontId="38" fillId="10" borderId="133" xfId="0" applyNumberFormat="1" applyFont="1" applyFill="1" applyBorder="1" applyAlignment="1">
      <alignment horizontal="center"/>
    </xf>
    <xf numFmtId="10" fontId="38" fillId="10" borderId="133" xfId="0" applyNumberFormat="1" applyFont="1" applyFill="1" applyBorder="1"/>
    <xf numFmtId="4" fontId="2" fillId="3" borderId="33" xfId="0" applyNumberFormat="1" applyFont="1" applyFill="1" applyBorder="1" applyAlignment="1">
      <alignment horizontal="center"/>
    </xf>
    <xf numFmtId="4" fontId="7" fillId="3" borderId="80" xfId="0" applyNumberFormat="1" applyFont="1" applyFill="1" applyBorder="1" applyAlignment="1">
      <alignment horizontal="center" vertical="center" wrapText="1"/>
    </xf>
    <xf numFmtId="4" fontId="7" fillId="3" borderId="82" xfId="0" applyNumberFormat="1" applyFont="1" applyFill="1" applyBorder="1" applyAlignment="1">
      <alignment horizontal="center" vertical="center" wrapText="1"/>
    </xf>
    <xf numFmtId="4" fontId="7" fillId="3" borderId="82" xfId="0" applyNumberFormat="1" applyFont="1" applyFill="1" applyBorder="1" applyAlignment="1">
      <alignment horizontal="center" vertical="center"/>
    </xf>
    <xf numFmtId="4" fontId="7" fillId="5" borderId="82" xfId="0" applyNumberFormat="1" applyFont="1" applyFill="1" applyBorder="1" applyAlignment="1">
      <alignment horizontal="center" vertical="center" wrapText="1"/>
    </xf>
    <xf numFmtId="10" fontId="0" fillId="0" borderId="133" xfId="0" applyNumberFormat="1" applyBorder="1"/>
    <xf numFmtId="10" fontId="7" fillId="5" borderId="82" xfId="0" applyNumberFormat="1" applyFont="1" applyFill="1" applyBorder="1" applyAlignment="1">
      <alignment horizontal="center" vertical="center"/>
    </xf>
    <xf numFmtId="10" fontId="7" fillId="5" borderId="82" xfId="0" applyNumberFormat="1" applyFont="1" applyFill="1" applyBorder="1" applyAlignment="1">
      <alignment horizontal="center" vertical="center" wrapText="1"/>
    </xf>
    <xf numFmtId="3" fontId="11" fillId="11" borderId="135" xfId="2" applyNumberFormat="1" applyFont="1" applyFill="1" applyBorder="1" applyAlignment="1">
      <alignment horizontal="right"/>
    </xf>
    <xf numFmtId="167" fontId="38" fillId="0" borderId="40" xfId="0" applyNumberFormat="1" applyFont="1" applyBorder="1" applyAlignment="1">
      <alignment horizontal="center"/>
    </xf>
    <xf numFmtId="4" fontId="0" fillId="0" borderId="158" xfId="0" applyNumberFormat="1" applyBorder="1"/>
    <xf numFmtId="4" fontId="38" fillId="0" borderId="99" xfId="0" applyNumberFormat="1" applyFont="1" applyBorder="1"/>
    <xf numFmtId="4" fontId="38" fillId="0" borderId="172" xfId="0" applyNumberFormat="1" applyFont="1" applyBorder="1" applyAlignment="1">
      <alignment horizontal="center"/>
    </xf>
    <xf numFmtId="4" fontId="38" fillId="0" borderId="46" xfId="0" applyNumberFormat="1" applyFont="1" applyBorder="1" applyAlignment="1">
      <alignment horizontal="center"/>
    </xf>
    <xf numFmtId="3" fontId="2" fillId="11" borderId="8" xfId="2" applyNumberFormat="1" applyFont="1" applyFill="1" applyBorder="1" applyAlignment="1" applyProtection="1">
      <alignment horizontal="center" vertical="center" wrapText="1"/>
    </xf>
    <xf numFmtId="4" fontId="7" fillId="0" borderId="13" xfId="2" applyNumberFormat="1" applyFont="1" applyBorder="1" applyAlignment="1">
      <alignment horizontal="right"/>
    </xf>
    <xf numFmtId="4" fontId="7" fillId="2" borderId="12" xfId="2" applyNumberFormat="1" applyFont="1" applyFill="1" applyBorder="1" applyAlignment="1">
      <alignment horizontal="right"/>
    </xf>
    <xf numFmtId="4" fontId="7" fillId="0" borderId="12" xfId="2" applyNumberFormat="1" applyFont="1" applyFill="1" applyBorder="1" applyAlignment="1">
      <alignment horizontal="right"/>
    </xf>
    <xf numFmtId="2" fontId="0" fillId="0" borderId="12" xfId="0" applyNumberFormat="1" applyBorder="1"/>
    <xf numFmtId="4" fontId="7" fillId="2" borderId="13" xfId="2" applyNumberFormat="1" applyFont="1" applyFill="1" applyBorder="1" applyAlignment="1">
      <alignment horizontal="right"/>
    </xf>
    <xf numFmtId="4" fontId="0" fillId="2" borderId="18" xfId="0" applyNumberFormat="1" applyFill="1" applyBorder="1"/>
    <xf numFmtId="4" fontId="7" fillId="0" borderId="17" xfId="2" applyNumberFormat="1" applyFont="1" applyBorder="1" applyAlignment="1">
      <alignment horizontal="right"/>
    </xf>
    <xf numFmtId="4" fontId="2" fillId="4" borderId="98" xfId="2" applyNumberFormat="1" applyFont="1" applyFill="1" applyBorder="1" applyAlignment="1">
      <alignment horizontal="right"/>
    </xf>
    <xf numFmtId="4" fontId="2" fillId="4" borderId="16" xfId="2" applyNumberFormat="1" applyFont="1" applyFill="1" applyBorder="1" applyAlignment="1">
      <alignment horizontal="right"/>
    </xf>
    <xf numFmtId="3" fontId="7" fillId="2" borderId="157" xfId="2" applyNumberFormat="1" applyFont="1" applyFill="1" applyBorder="1" applyAlignment="1">
      <alignment horizontal="right"/>
    </xf>
    <xf numFmtId="3" fontId="7" fillId="2" borderId="39" xfId="2" applyNumberFormat="1" applyFont="1" applyFill="1" applyBorder="1" applyAlignment="1">
      <alignment horizontal="right"/>
    </xf>
    <xf numFmtId="4" fontId="0" fillId="2" borderId="45" xfId="0" applyNumberFormat="1" applyFill="1" applyBorder="1"/>
    <xf numFmtId="2" fontId="42" fillId="0" borderId="12" xfId="0" applyNumberFormat="1" applyFont="1" applyBorder="1"/>
    <xf numFmtId="2" fontId="42" fillId="0" borderId="40" xfId="0" applyNumberFormat="1" applyFont="1" applyBorder="1"/>
    <xf numFmtId="3" fontId="7" fillId="0" borderId="12" xfId="2" applyNumberFormat="1" applyFont="1" applyBorder="1" applyAlignment="1">
      <alignment horizontal="right"/>
    </xf>
    <xf numFmtId="3" fontId="7" fillId="0" borderId="173" xfId="2" applyNumberFormat="1" applyFont="1" applyBorder="1" applyAlignment="1">
      <alignment horizontal="right"/>
    </xf>
    <xf numFmtId="3" fontId="7" fillId="0" borderId="135" xfId="2" applyNumberFormat="1" applyFont="1" applyBorder="1" applyAlignment="1">
      <alignment horizontal="right"/>
    </xf>
    <xf numFmtId="3" fontId="7" fillId="0" borderId="158" xfId="2" applyNumberFormat="1" applyFont="1" applyBorder="1" applyAlignment="1">
      <alignment horizontal="right"/>
    </xf>
    <xf numFmtId="3" fontId="7" fillId="0" borderId="138" xfId="2" applyNumberFormat="1" applyFont="1" applyBorder="1" applyAlignment="1">
      <alignment horizontal="right"/>
    </xf>
    <xf numFmtId="3" fontId="11" fillId="4" borderId="135" xfId="2" applyNumberFormat="1" applyFont="1" applyFill="1" applyBorder="1" applyAlignment="1">
      <alignment horizontal="right"/>
    </xf>
    <xf numFmtId="3" fontId="11" fillId="3" borderId="134" xfId="2" applyNumberFormat="1" applyFont="1" applyFill="1" applyBorder="1" applyAlignment="1">
      <alignment horizontal="right"/>
    </xf>
    <xf numFmtId="3" fontId="11" fillId="3" borderId="133" xfId="2" applyNumberFormat="1" applyFont="1" applyFill="1" applyBorder="1" applyAlignment="1">
      <alignment horizontal="right"/>
    </xf>
    <xf numFmtId="3" fontId="8" fillId="0" borderId="66" xfId="2" applyNumberFormat="1" applyFont="1" applyBorder="1" applyAlignment="1">
      <alignment horizontal="center" vertical="center"/>
    </xf>
    <xf numFmtId="3" fontId="8" fillId="0" borderId="69" xfId="2" applyNumberFormat="1" applyFont="1" applyBorder="1" applyAlignment="1">
      <alignment horizontal="center" vertical="center"/>
    </xf>
    <xf numFmtId="3" fontId="17" fillId="0" borderId="69" xfId="2" applyNumberFormat="1" applyFont="1" applyBorder="1" applyAlignment="1">
      <alignment horizontal="center" vertical="center"/>
    </xf>
    <xf numFmtId="3" fontId="17" fillId="0" borderId="66" xfId="2" applyNumberFormat="1" applyFont="1" applyBorder="1" applyAlignment="1">
      <alignment horizontal="center" vertical="center"/>
    </xf>
    <xf numFmtId="3" fontId="17" fillId="0" borderId="70" xfId="2" applyNumberFormat="1" applyFont="1" applyBorder="1" applyAlignment="1">
      <alignment horizontal="center" vertical="center"/>
    </xf>
    <xf numFmtId="3" fontId="17" fillId="11" borderId="102" xfId="2" applyNumberFormat="1" applyFont="1" applyFill="1" applyBorder="1" applyAlignment="1">
      <alignment horizontal="center" vertical="center"/>
    </xf>
    <xf numFmtId="3" fontId="8" fillId="0" borderId="64" xfId="2" applyNumberFormat="1" applyFont="1" applyBorder="1" applyAlignment="1">
      <alignment horizontal="center" vertical="center"/>
    </xf>
    <xf numFmtId="3" fontId="8" fillId="2" borderId="65" xfId="2" applyNumberFormat="1" applyFont="1" applyFill="1" applyBorder="1" applyAlignment="1">
      <alignment horizontal="center" vertical="center"/>
    </xf>
    <xf numFmtId="4" fontId="0" fillId="2" borderId="41" xfId="0" applyNumberFormat="1" applyFill="1" applyBorder="1"/>
    <xf numFmtId="4" fontId="0" fillId="2" borderId="14" xfId="0" applyNumberFormat="1" applyFill="1" applyBorder="1"/>
    <xf numFmtId="165" fontId="37" fillId="0" borderId="0" xfId="0" applyNumberFormat="1" applyFont="1" applyAlignment="1">
      <alignment horizontal="center"/>
    </xf>
    <xf numFmtId="3" fontId="45" fillId="4" borderId="43" xfId="2" applyNumberFormat="1" applyFont="1" applyFill="1" applyBorder="1" applyAlignment="1">
      <alignment horizontal="right"/>
    </xf>
    <xf numFmtId="3" fontId="45" fillId="4" borderId="43" xfId="2" applyNumberFormat="1" applyFont="1" applyFill="1" applyBorder="1" applyAlignment="1">
      <alignment horizontal="center"/>
    </xf>
    <xf numFmtId="3" fontId="0" fillId="0" borderId="0" xfId="0" applyNumberFormat="1"/>
    <xf numFmtId="3" fontId="2" fillId="8" borderId="141" xfId="0" applyNumberFormat="1" applyFont="1" applyFill="1" applyBorder="1"/>
    <xf numFmtId="3" fontId="2" fillId="12" borderId="162" xfId="2" applyNumberFormat="1" applyFont="1" applyFill="1" applyBorder="1" applyAlignment="1" applyProtection="1">
      <alignment horizontal="center" vertical="center" wrapText="1"/>
    </xf>
    <xf numFmtId="3" fontId="7" fillId="13" borderId="54" xfId="2" applyNumberFormat="1" applyFont="1" applyFill="1" applyBorder="1" applyAlignment="1">
      <alignment horizontal="right"/>
    </xf>
    <xf numFmtId="3" fontId="11" fillId="10" borderId="180" xfId="0" applyNumberFormat="1" applyFont="1" applyFill="1" applyBorder="1"/>
    <xf numFmtId="0" fontId="38" fillId="10" borderId="133" xfId="0" applyFont="1" applyFill="1" applyBorder="1"/>
    <xf numFmtId="4" fontId="2" fillId="3" borderId="99" xfId="2" applyNumberFormat="1" applyFont="1" applyFill="1" applyBorder="1" applyAlignment="1">
      <alignment horizontal="right"/>
    </xf>
    <xf numFmtId="3" fontId="7" fillId="2" borderId="112" xfId="2" applyNumberFormat="1" applyFont="1" applyFill="1" applyBorder="1" applyAlignment="1">
      <alignment horizontal="right"/>
    </xf>
    <xf numFmtId="4" fontId="7" fillId="0" borderId="98" xfId="2" applyNumberFormat="1" applyFont="1" applyBorder="1" applyAlignment="1">
      <alignment horizontal="right"/>
    </xf>
    <xf numFmtId="4" fontId="7" fillId="2" borderId="98" xfId="2" applyNumberFormat="1" applyFont="1" applyFill="1" applyBorder="1" applyAlignment="1">
      <alignment horizontal="right"/>
    </xf>
    <xf numFmtId="4" fontId="7" fillId="0" borderId="98" xfId="2" applyNumberFormat="1" applyFont="1" applyFill="1" applyBorder="1" applyAlignment="1">
      <alignment horizontal="right"/>
    </xf>
    <xf numFmtId="2" fontId="0" fillId="0" borderId="98" xfId="0" applyNumberFormat="1" applyBorder="1"/>
    <xf numFmtId="4" fontId="7" fillId="2" borderId="14" xfId="2" applyNumberFormat="1" applyFont="1" applyFill="1" applyBorder="1" applyAlignment="1">
      <alignment horizontal="right"/>
    </xf>
    <xf numFmtId="4" fontId="7" fillId="0" borderId="14" xfId="2" applyNumberFormat="1" applyFont="1" applyBorder="1" applyAlignment="1">
      <alignment horizontal="right"/>
    </xf>
    <xf numFmtId="4" fontId="15" fillId="5" borderId="36" xfId="2" applyNumberFormat="1" applyFont="1" applyFill="1" applyBorder="1" applyAlignment="1" applyProtection="1">
      <alignment horizontal="center"/>
    </xf>
    <xf numFmtId="4" fontId="15" fillId="5" borderId="45" xfId="2" applyNumberFormat="1" applyFont="1" applyFill="1" applyBorder="1" applyAlignment="1" applyProtection="1">
      <alignment horizontal="center"/>
    </xf>
    <xf numFmtId="4" fontId="15" fillId="5" borderId="59" xfId="2" applyNumberFormat="1" applyFont="1" applyFill="1" applyBorder="1" applyAlignment="1" applyProtection="1">
      <alignment horizontal="center"/>
    </xf>
    <xf numFmtId="4" fontId="15" fillId="5" borderId="18" xfId="2" applyNumberFormat="1" applyFont="1" applyFill="1" applyBorder="1" applyAlignment="1" applyProtection="1">
      <alignment horizontal="center"/>
    </xf>
    <xf numFmtId="4" fontId="15" fillId="5" borderId="82" xfId="2" applyNumberFormat="1" applyFont="1" applyFill="1" applyBorder="1" applyAlignment="1" applyProtection="1">
      <alignment horizontal="center"/>
    </xf>
    <xf numFmtId="165" fontId="15" fillId="5" borderId="36" xfId="2" applyNumberFormat="1" applyFont="1" applyFill="1" applyBorder="1" applyAlignment="1" applyProtection="1">
      <alignment horizontal="center"/>
    </xf>
    <xf numFmtId="4" fontId="37" fillId="8" borderId="0" xfId="0" applyNumberFormat="1" applyFont="1" applyFill="1"/>
    <xf numFmtId="4" fontId="37" fillId="14" borderId="0" xfId="0" applyNumberFormat="1" applyFont="1" applyFill="1"/>
    <xf numFmtId="0" fontId="38" fillId="0" borderId="183" xfId="0" applyFont="1" applyBorder="1" applyAlignment="1">
      <alignment horizontal="center"/>
    </xf>
    <xf numFmtId="3" fontId="2" fillId="4" borderId="43" xfId="2" applyNumberFormat="1" applyFont="1" applyFill="1" applyBorder="1" applyAlignment="1" applyProtection="1">
      <alignment horizontal="right"/>
    </xf>
    <xf numFmtId="3" fontId="2" fillId="4" borderId="41" xfId="2" applyNumberFormat="1" applyFont="1" applyFill="1" applyBorder="1" applyAlignment="1" applyProtection="1">
      <alignment horizontal="right"/>
    </xf>
    <xf numFmtId="3" fontId="2" fillId="4" borderId="139" xfId="2" applyNumberFormat="1" applyFont="1" applyFill="1" applyBorder="1" applyAlignment="1">
      <alignment horizontal="right"/>
    </xf>
    <xf numFmtId="3" fontId="2" fillId="4" borderId="57" xfId="2" applyNumberFormat="1" applyFont="1" applyFill="1" applyBorder="1" applyAlignment="1">
      <alignment horizontal="right"/>
    </xf>
    <xf numFmtId="3" fontId="2" fillId="4" borderId="69" xfId="2" applyNumberFormat="1" applyFont="1" applyFill="1" applyBorder="1" applyAlignment="1" applyProtection="1">
      <alignment horizontal="right"/>
    </xf>
    <xf numFmtId="3" fontId="2" fillId="4" borderId="30" xfId="2" applyNumberFormat="1" applyFont="1" applyFill="1" applyBorder="1" applyAlignment="1">
      <alignment horizontal="right"/>
    </xf>
    <xf numFmtId="3" fontId="2" fillId="4" borderId="27" xfId="2" applyNumberFormat="1" applyFont="1" applyFill="1" applyBorder="1" applyAlignment="1">
      <alignment horizontal="right"/>
    </xf>
    <xf numFmtId="3" fontId="2" fillId="4" borderId="55" xfId="2" applyNumberFormat="1" applyFont="1" applyFill="1" applyBorder="1" applyAlignment="1">
      <alignment horizontal="right"/>
    </xf>
    <xf numFmtId="3" fontId="2" fillId="4" borderId="66" xfId="2" applyNumberFormat="1" applyFont="1" applyFill="1" applyBorder="1" applyAlignment="1" applyProtection="1">
      <alignment horizontal="right"/>
    </xf>
    <xf numFmtId="17" fontId="48" fillId="10" borderId="40" xfId="0" applyNumberFormat="1" applyFont="1" applyFill="1" applyBorder="1" applyAlignment="1">
      <alignment horizontal="center"/>
    </xf>
    <xf numFmtId="168" fontId="38" fillId="0" borderId="40" xfId="0" applyNumberFormat="1" applyFont="1" applyBorder="1" applyAlignment="1">
      <alignment horizontal="center"/>
    </xf>
    <xf numFmtId="169" fontId="13" fillId="0" borderId="83" xfId="2" applyNumberFormat="1" applyFont="1" applyFill="1" applyBorder="1" applyAlignment="1" applyProtection="1">
      <alignment horizontal="center"/>
    </xf>
    <xf numFmtId="3" fontId="13" fillId="0" borderId="168" xfId="2" applyNumberFormat="1" applyFont="1" applyFill="1" applyBorder="1" applyAlignment="1" applyProtection="1">
      <alignment horizontal="center" vertical="center" wrapText="1" shrinkToFit="1"/>
    </xf>
    <xf numFmtId="3" fontId="14" fillId="0" borderId="168" xfId="2" applyNumberFormat="1" applyFont="1" applyFill="1" applyBorder="1" applyAlignment="1" applyProtection="1">
      <alignment horizontal="center" vertical="center"/>
    </xf>
    <xf numFmtId="3" fontId="15" fillId="5" borderId="168" xfId="2" applyNumberFormat="1" applyFont="1" applyFill="1" applyBorder="1" applyAlignment="1" applyProtection="1">
      <alignment horizontal="center" vertical="center" wrapText="1"/>
    </xf>
    <xf numFmtId="3" fontId="16" fillId="0" borderId="169" xfId="2" applyNumberFormat="1" applyFont="1" applyFill="1" applyBorder="1" applyAlignment="1" applyProtection="1">
      <alignment horizontal="center" vertical="center" wrapText="1"/>
    </xf>
    <xf numFmtId="4" fontId="49" fillId="15" borderId="47" xfId="2" applyNumberFormat="1" applyFont="1" applyFill="1" applyBorder="1" applyAlignment="1" applyProtection="1">
      <alignment horizontal="center"/>
    </xf>
    <xf numFmtId="4" fontId="14" fillId="0" borderId="111" xfId="2" applyNumberFormat="1" applyFont="1" applyFill="1" applyBorder="1" applyAlignment="1" applyProtection="1">
      <alignment horizontal="center"/>
    </xf>
    <xf numFmtId="4" fontId="2" fillId="4" borderId="39" xfId="2" applyNumberFormat="1" applyFont="1" applyFill="1" applyBorder="1" applyAlignment="1">
      <alignment horizontal="right"/>
    </xf>
    <xf numFmtId="1" fontId="0" fillId="0" borderId="0" xfId="0" applyNumberFormat="1"/>
    <xf numFmtId="1" fontId="0" fillId="13" borderId="0" xfId="0" applyNumberFormat="1" applyFill="1"/>
    <xf numFmtId="165" fontId="7" fillId="0" borderId="133" xfId="2" applyNumberFormat="1" applyFont="1" applyBorder="1" applyAlignment="1">
      <alignment horizontal="right"/>
    </xf>
    <xf numFmtId="165" fontId="10" fillId="0" borderId="23" xfId="2" applyNumberFormat="1" applyFont="1" applyBorder="1"/>
    <xf numFmtId="165" fontId="7" fillId="2" borderId="173" xfId="2" applyNumberFormat="1" applyFont="1" applyFill="1" applyBorder="1" applyAlignment="1">
      <alignment horizontal="right"/>
    </xf>
    <xf numFmtId="165" fontId="7" fillId="2" borderId="133" xfId="2" applyNumberFormat="1" applyFont="1" applyFill="1" applyBorder="1" applyAlignment="1">
      <alignment horizontal="right"/>
    </xf>
    <xf numFmtId="165" fontId="0" fillId="2" borderId="0" xfId="0" applyNumberFormat="1" applyFill="1"/>
    <xf numFmtId="165" fontId="7" fillId="0" borderId="133" xfId="2" applyNumberFormat="1" applyFont="1" applyFill="1" applyBorder="1" applyAlignment="1">
      <alignment horizontal="right"/>
    </xf>
    <xf numFmtId="165" fontId="0" fillId="0" borderId="133" xfId="0" applyNumberFormat="1" applyBorder="1"/>
    <xf numFmtId="165" fontId="7" fillId="2" borderId="135" xfId="2" applyNumberFormat="1" applyFont="1" applyFill="1" applyBorder="1" applyAlignment="1">
      <alignment horizontal="right"/>
    </xf>
    <xf numFmtId="165" fontId="7" fillId="0" borderId="108" xfId="2" applyNumberFormat="1" applyFont="1" applyBorder="1" applyAlignment="1">
      <alignment horizontal="right"/>
    </xf>
    <xf numFmtId="165" fontId="7" fillId="0" borderId="135" xfId="2" applyNumberFormat="1" applyFont="1" applyBorder="1" applyAlignment="1">
      <alignment horizontal="right"/>
    </xf>
    <xf numFmtId="165" fontId="2" fillId="4" borderId="108" xfId="2" applyNumberFormat="1" applyFont="1" applyFill="1" applyBorder="1" applyAlignment="1">
      <alignment horizontal="right"/>
    </xf>
    <xf numFmtId="165" fontId="2" fillId="4" borderId="26" xfId="2" applyNumberFormat="1" applyFont="1" applyFill="1" applyBorder="1" applyAlignment="1">
      <alignment horizontal="right"/>
    </xf>
    <xf numFmtId="165" fontId="2" fillId="4" borderId="170" xfId="2" applyNumberFormat="1" applyFont="1" applyFill="1" applyBorder="1" applyAlignment="1">
      <alignment horizontal="right"/>
    </xf>
    <xf numFmtId="165" fontId="2" fillId="3" borderId="159" xfId="2" applyNumberFormat="1" applyFont="1" applyFill="1" applyBorder="1" applyAlignment="1">
      <alignment horizontal="right"/>
    </xf>
    <xf numFmtId="165" fontId="11" fillId="3" borderId="0" xfId="2" applyNumberFormat="1" applyFont="1" applyFill="1" applyBorder="1" applyAlignment="1">
      <alignment horizontal="right"/>
    </xf>
    <xf numFmtId="165" fontId="11" fillId="11" borderId="142" xfId="2" applyNumberFormat="1" applyFont="1" applyFill="1" applyBorder="1" applyAlignment="1">
      <alignment horizontal="right"/>
    </xf>
    <xf numFmtId="165" fontId="12" fillId="0" borderId="142" xfId="2" applyNumberFormat="1" applyFont="1" applyFill="1" applyBorder="1" applyAlignment="1" applyProtection="1">
      <alignment horizontal="center"/>
    </xf>
    <xf numFmtId="165" fontId="13" fillId="2" borderId="143" xfId="2" applyNumberFormat="1" applyFont="1" applyFill="1" applyBorder="1" applyAlignment="1" applyProtection="1">
      <alignment horizontal="center"/>
    </xf>
    <xf numFmtId="165" fontId="14" fillId="2" borderId="142" xfId="2" applyNumberFormat="1" applyFont="1" applyFill="1" applyBorder="1" applyAlignment="1" applyProtection="1">
      <alignment horizontal="center"/>
    </xf>
    <xf numFmtId="165" fontId="15" fillId="2" borderId="36" xfId="2" applyNumberFormat="1" applyFont="1" applyFill="1" applyBorder="1" applyAlignment="1" applyProtection="1">
      <alignment horizontal="center"/>
    </xf>
    <xf numFmtId="165" fontId="16" fillId="2" borderId="37" xfId="2" applyNumberFormat="1" applyFont="1" applyFill="1" applyBorder="1" applyAlignment="1" applyProtection="1">
      <alignment horizontal="center"/>
    </xf>
    <xf numFmtId="165" fontId="2" fillId="0" borderId="0" xfId="2" applyNumberFormat="1" applyFont="1" applyFill="1" applyBorder="1" applyAlignment="1" applyProtection="1"/>
    <xf numFmtId="166" fontId="2" fillId="4" borderId="24" xfId="2" applyNumberFormat="1" applyFont="1" applyFill="1" applyBorder="1" applyAlignment="1">
      <alignment horizontal="right"/>
    </xf>
    <xf numFmtId="165" fontId="0" fillId="0" borderId="0" xfId="0" applyNumberFormat="1"/>
    <xf numFmtId="165" fontId="12" fillId="0" borderId="47" xfId="2" applyNumberFormat="1" applyFont="1" applyFill="1" applyBorder="1" applyAlignment="1" applyProtection="1">
      <alignment horizontal="center"/>
    </xf>
    <xf numFmtId="165" fontId="12" fillId="0" borderId="0" xfId="2" applyNumberFormat="1" applyFont="1" applyFill="1" applyBorder="1" applyAlignment="1" applyProtection="1">
      <alignment horizontal="center"/>
    </xf>
    <xf numFmtId="167" fontId="12" fillId="0" borderId="142" xfId="2" applyNumberFormat="1" applyFont="1" applyFill="1" applyBorder="1" applyAlignment="1" applyProtection="1">
      <alignment horizontal="center"/>
    </xf>
    <xf numFmtId="3" fontId="0" fillId="14" borderId="133" xfId="0" applyNumberFormat="1" applyFill="1" applyBorder="1"/>
    <xf numFmtId="3" fontId="0" fillId="14" borderId="40" xfId="0" applyNumberFormat="1" applyFill="1" applyBorder="1"/>
    <xf numFmtId="3" fontId="50" fillId="4" borderId="139" xfId="2" applyNumberFormat="1" applyFont="1" applyFill="1" applyBorder="1" applyAlignment="1">
      <alignment horizontal="right"/>
    </xf>
    <xf numFmtId="3" fontId="7" fillId="4" borderId="135" xfId="2" applyNumberFormat="1" applyFont="1" applyFill="1" applyBorder="1" applyAlignment="1">
      <alignment horizontal="right"/>
    </xf>
    <xf numFmtId="3" fontId="50" fillId="4" borderId="43" xfId="2" applyNumberFormat="1" applyFont="1" applyFill="1" applyBorder="1" applyAlignment="1">
      <alignment horizontal="right"/>
    </xf>
    <xf numFmtId="3" fontId="7" fillId="4" borderId="41" xfId="2" applyNumberFormat="1" applyFont="1" applyFill="1" applyBorder="1" applyAlignment="1">
      <alignment horizontal="right"/>
    </xf>
    <xf numFmtId="3" fontId="50" fillId="4" borderId="57" xfId="2" applyNumberFormat="1" applyFont="1" applyFill="1" applyBorder="1" applyAlignment="1">
      <alignment horizontal="right"/>
    </xf>
    <xf numFmtId="3" fontId="7" fillId="4" borderId="55" xfId="2" applyNumberFormat="1" applyFont="1" applyFill="1" applyBorder="1" applyAlignment="1">
      <alignment horizontal="right"/>
    </xf>
    <xf numFmtId="3" fontId="50" fillId="4" borderId="43" xfId="2" applyNumberFormat="1" applyFont="1" applyFill="1" applyBorder="1" applyAlignment="1" applyProtection="1">
      <alignment horizontal="right"/>
    </xf>
    <xf numFmtId="3" fontId="7" fillId="4" borderId="41" xfId="2" applyNumberFormat="1" applyFont="1" applyFill="1" applyBorder="1" applyAlignment="1" applyProtection="1">
      <alignment horizontal="right"/>
    </xf>
    <xf numFmtId="3" fontId="50" fillId="4" borderId="69" xfId="2" applyNumberFormat="1" applyFont="1" applyFill="1" applyBorder="1" applyAlignment="1" applyProtection="1">
      <alignment horizontal="right"/>
    </xf>
    <xf numFmtId="3" fontId="7" fillId="4" borderId="66" xfId="2" applyNumberFormat="1" applyFont="1" applyFill="1" applyBorder="1" applyAlignment="1" applyProtection="1">
      <alignment horizontal="right"/>
    </xf>
    <xf numFmtId="3" fontId="2" fillId="4" borderId="0" xfId="2" applyNumberFormat="1" applyFont="1" applyFill="1" applyBorder="1" applyAlignment="1" applyProtection="1"/>
    <xf numFmtId="4" fontId="12" fillId="0" borderId="0" xfId="2" applyNumberFormat="1" applyFont="1" applyFill="1" applyBorder="1" applyAlignment="1" applyProtection="1">
      <alignment horizontal="right"/>
    </xf>
    <xf numFmtId="3" fontId="52" fillId="3" borderId="184" xfId="2" applyNumberFormat="1" applyFont="1" applyFill="1" applyBorder="1" applyAlignment="1" applyProtection="1">
      <alignment horizontal="center" vertical="center" wrapText="1"/>
    </xf>
    <xf numFmtId="3" fontId="52" fillId="3" borderId="151" xfId="2" applyNumberFormat="1" applyFont="1" applyFill="1" applyBorder="1" applyAlignment="1" applyProtection="1">
      <alignment horizontal="center" vertical="center" wrapText="1"/>
    </xf>
    <xf numFmtId="3" fontId="52" fillId="3" borderId="185" xfId="2" applyNumberFormat="1" applyFont="1" applyFill="1" applyBorder="1" applyAlignment="1" applyProtection="1">
      <alignment horizontal="center" vertical="center" wrapText="1"/>
    </xf>
    <xf numFmtId="165" fontId="53" fillId="0" borderId="168" xfId="2" applyNumberFormat="1" applyFont="1" applyFill="1" applyBorder="1" applyAlignment="1" applyProtection="1">
      <alignment horizontal="center" vertical="center" wrapText="1"/>
    </xf>
    <xf numFmtId="3" fontId="54" fillId="0" borderId="136" xfId="2" applyNumberFormat="1" applyFont="1" applyBorder="1" applyAlignment="1">
      <alignment horizontal="center" vertical="center"/>
    </xf>
    <xf numFmtId="3" fontId="54" fillId="0" borderId="116" xfId="2" applyNumberFormat="1" applyFont="1" applyBorder="1" applyAlignment="1">
      <alignment horizontal="center" vertical="center"/>
    </xf>
    <xf numFmtId="3" fontId="54" fillId="0" borderId="120" xfId="2" applyNumberFormat="1" applyFont="1" applyBorder="1" applyAlignment="1">
      <alignment horizontal="center" vertical="center"/>
    </xf>
    <xf numFmtId="165" fontId="55" fillId="0" borderId="154" xfId="2" applyNumberFormat="1" applyFont="1" applyBorder="1" applyAlignment="1">
      <alignment horizontal="center" vertical="center"/>
    </xf>
    <xf numFmtId="4" fontId="52" fillId="3" borderId="31" xfId="2" applyNumberFormat="1" applyFont="1" applyFill="1" applyBorder="1" applyAlignment="1">
      <alignment horizontal="right"/>
    </xf>
    <xf numFmtId="4" fontId="52" fillId="3" borderId="25" xfId="2" applyNumberFormat="1" applyFont="1" applyFill="1" applyBorder="1" applyAlignment="1">
      <alignment horizontal="right"/>
    </xf>
    <xf numFmtId="3" fontId="52" fillId="3" borderId="172" xfId="2" applyNumberFormat="1" applyFont="1" applyFill="1" applyBorder="1" applyAlignment="1">
      <alignment horizontal="right"/>
    </xf>
    <xf numFmtId="165" fontId="53" fillId="0" borderId="45" xfId="2" applyNumberFormat="1" applyFont="1" applyFill="1" applyBorder="1" applyAlignment="1" applyProtection="1">
      <alignment horizontal="right"/>
    </xf>
    <xf numFmtId="4" fontId="52" fillId="3" borderId="44" xfId="2" applyNumberFormat="1" applyFont="1" applyFill="1" applyBorder="1" applyAlignment="1">
      <alignment horizontal="right"/>
    </xf>
    <xf numFmtId="4" fontId="52" fillId="3" borderId="40" xfId="2" applyNumberFormat="1" applyFont="1" applyFill="1" applyBorder="1" applyAlignment="1">
      <alignment horizontal="right"/>
    </xf>
    <xf numFmtId="3" fontId="52" fillId="3" borderId="46" xfId="2" applyNumberFormat="1" applyFont="1" applyFill="1" applyBorder="1" applyAlignment="1">
      <alignment horizontal="right"/>
    </xf>
    <xf numFmtId="4" fontId="52" fillId="3" borderId="50" xfId="2" applyNumberFormat="1" applyFont="1" applyFill="1" applyBorder="1" applyAlignment="1">
      <alignment horizontal="right"/>
    </xf>
    <xf numFmtId="4" fontId="52" fillId="3" borderId="12" xfId="2" applyNumberFormat="1" applyFont="1" applyFill="1" applyBorder="1" applyAlignment="1">
      <alignment horizontal="right"/>
    </xf>
    <xf numFmtId="3" fontId="52" fillId="3" borderId="182" xfId="2" applyNumberFormat="1" applyFont="1" applyFill="1" applyBorder="1" applyAlignment="1">
      <alignment horizontal="right"/>
    </xf>
    <xf numFmtId="3" fontId="57" fillId="0" borderId="40" xfId="2" applyNumberFormat="1" applyFont="1" applyBorder="1"/>
    <xf numFmtId="164" fontId="58" fillId="0" borderId="123" xfId="2" applyNumberFormat="1" applyFont="1" applyFill="1" applyBorder="1" applyAlignment="1" applyProtection="1">
      <alignment horizontal="center" vertical="center" wrapText="1"/>
    </xf>
    <xf numFmtId="164" fontId="58" fillId="0" borderId="128" xfId="2" applyNumberFormat="1" applyFont="1" applyFill="1" applyBorder="1" applyAlignment="1" applyProtection="1">
      <alignment horizontal="center" vertical="center" wrapText="1"/>
    </xf>
    <xf numFmtId="165" fontId="58" fillId="0" borderId="94" xfId="2" applyNumberFormat="1" applyFont="1" applyFill="1" applyBorder="1" applyAlignment="1" applyProtection="1">
      <alignment horizontal="center" vertical="center" wrapText="1"/>
    </xf>
    <xf numFmtId="3" fontId="59" fillId="0" borderId="165" xfId="2" applyNumberFormat="1" applyFont="1" applyBorder="1" applyAlignment="1">
      <alignment horizontal="center" vertical="center" wrapText="1"/>
    </xf>
    <xf numFmtId="3" fontId="59" fillId="0" borderId="151" xfId="2" applyNumberFormat="1" applyFont="1" applyBorder="1" applyAlignment="1">
      <alignment horizontal="center" vertical="center"/>
    </xf>
    <xf numFmtId="3" fontId="59" fillId="0" borderId="151" xfId="2" applyNumberFormat="1" applyFont="1" applyBorder="1" applyAlignment="1">
      <alignment horizontal="center" vertical="center" wrapText="1"/>
    </xf>
    <xf numFmtId="3" fontId="59" fillId="0" borderId="151" xfId="2" applyNumberFormat="1" applyFont="1" applyFill="1" applyBorder="1" applyAlignment="1">
      <alignment horizontal="center" vertical="center"/>
    </xf>
    <xf numFmtId="3" fontId="59" fillId="0" borderId="151" xfId="2" applyNumberFormat="1" applyFont="1" applyFill="1" applyBorder="1" applyAlignment="1">
      <alignment horizontal="center" vertical="center" wrapText="1"/>
    </xf>
    <xf numFmtId="3" fontId="59" fillId="0" borderId="151" xfId="2" applyNumberFormat="1" applyFont="1" applyFill="1" applyBorder="1" applyAlignment="1" applyProtection="1">
      <alignment horizontal="center" vertical="center"/>
    </xf>
    <xf numFmtId="3" fontId="59" fillId="0" borderId="151" xfId="2" applyNumberFormat="1" applyFont="1" applyFill="1" applyBorder="1" applyAlignment="1" applyProtection="1">
      <alignment horizontal="center" vertical="center" wrapText="1"/>
    </xf>
    <xf numFmtId="3" fontId="59" fillId="3" borderId="151" xfId="2" applyNumberFormat="1" applyFont="1" applyFill="1" applyBorder="1" applyAlignment="1" applyProtection="1">
      <alignment horizontal="center" vertical="center" wrapText="1"/>
    </xf>
    <xf numFmtId="3" fontId="59" fillId="0" borderId="166" xfId="2" applyNumberFormat="1" applyFont="1" applyFill="1" applyBorder="1" applyAlignment="1" applyProtection="1">
      <alignment horizontal="center" vertical="center" wrapText="1"/>
    </xf>
    <xf numFmtId="3" fontId="59" fillId="4" borderId="167" xfId="2" applyNumberFormat="1" applyFont="1" applyFill="1" applyBorder="1" applyAlignment="1" applyProtection="1">
      <alignment horizontal="center" vertical="center" wrapText="1"/>
    </xf>
    <xf numFmtId="3" fontId="60" fillId="4" borderId="184" xfId="2" applyNumberFormat="1" applyFont="1" applyFill="1" applyBorder="1" applyAlignment="1" applyProtection="1">
      <alignment horizontal="center" vertical="center" wrapText="1"/>
    </xf>
    <xf numFmtId="3" fontId="60" fillId="4" borderId="166" xfId="2" applyNumberFormat="1" applyFont="1" applyFill="1" applyBorder="1" applyAlignment="1" applyProtection="1">
      <alignment horizontal="center" vertical="center" wrapText="1"/>
    </xf>
    <xf numFmtId="3" fontId="59" fillId="0" borderId="115" xfId="2" applyNumberFormat="1" applyFont="1" applyBorder="1" applyAlignment="1">
      <alignment horizontal="center" vertical="center"/>
    </xf>
    <xf numFmtId="3" fontId="59" fillId="0" borderId="116" xfId="2" applyNumberFormat="1" applyFont="1" applyBorder="1" applyAlignment="1">
      <alignment horizontal="center" vertical="center"/>
    </xf>
    <xf numFmtId="3" fontId="59" fillId="0" borderId="116" xfId="2" applyNumberFormat="1" applyFont="1" applyFill="1" applyBorder="1" applyAlignment="1">
      <alignment horizontal="center" vertical="center"/>
    </xf>
    <xf numFmtId="3" fontId="59" fillId="0" borderId="117" xfId="2" applyNumberFormat="1" applyFont="1" applyBorder="1" applyAlignment="1">
      <alignment horizontal="center" vertical="center"/>
    </xf>
    <xf numFmtId="3" fontId="59" fillId="0" borderId="79" xfId="2" applyNumberFormat="1" applyFont="1" applyBorder="1" applyAlignment="1">
      <alignment horizontal="center" vertical="center"/>
    </xf>
    <xf numFmtId="3" fontId="60" fillId="0" borderId="136" xfId="2" applyNumberFormat="1" applyFont="1" applyBorder="1" applyAlignment="1">
      <alignment horizontal="center" vertical="center"/>
    </xf>
    <xf numFmtId="3" fontId="60" fillId="0" borderId="117" xfId="2" applyNumberFormat="1" applyFont="1" applyBorder="1" applyAlignment="1">
      <alignment horizontal="center" vertical="center"/>
    </xf>
    <xf numFmtId="3" fontId="59" fillId="0" borderId="23" xfId="2" applyNumberFormat="1" applyFont="1" applyBorder="1"/>
    <xf numFmtId="3" fontId="59" fillId="0" borderId="173" xfId="2" applyNumberFormat="1" applyFont="1" applyBorder="1" applyAlignment="1">
      <alignment horizontal="right"/>
    </xf>
    <xf numFmtId="166" fontId="61" fillId="0" borderId="133" xfId="0" applyNumberFormat="1" applyFont="1" applyBorder="1"/>
    <xf numFmtId="166" fontId="60" fillId="0" borderId="133" xfId="2" applyNumberFormat="1" applyFont="1" applyBorder="1" applyAlignment="1">
      <alignment horizontal="right"/>
    </xf>
    <xf numFmtId="166" fontId="60" fillId="0" borderId="133" xfId="2" applyNumberFormat="1" applyFont="1" applyFill="1" applyBorder="1" applyAlignment="1">
      <alignment horizontal="right"/>
    </xf>
    <xf numFmtId="166" fontId="61" fillId="0" borderId="0" xfId="0" applyNumberFormat="1" applyFont="1"/>
    <xf numFmtId="166" fontId="60" fillId="0" borderId="135" xfId="2" applyNumberFormat="1" applyFont="1" applyBorder="1" applyAlignment="1">
      <alignment horizontal="right"/>
    </xf>
    <xf numFmtId="166" fontId="60" fillId="0" borderId="50" xfId="2" applyNumberFormat="1" applyFont="1" applyBorder="1" applyAlignment="1">
      <alignment horizontal="right"/>
    </xf>
    <xf numFmtId="166" fontId="60" fillId="4" borderId="24" xfId="2" applyNumberFormat="1" applyFont="1" applyFill="1" applyBorder="1" applyAlignment="1">
      <alignment horizontal="right"/>
    </xf>
    <xf numFmtId="166" fontId="60" fillId="4" borderId="25" xfId="2" applyNumberFormat="1" applyFont="1" applyFill="1" applyBorder="1" applyAlignment="1">
      <alignment horizontal="right"/>
    </xf>
    <xf numFmtId="3" fontId="59" fillId="0" borderId="38" xfId="2" applyNumberFormat="1" applyFont="1" applyFill="1" applyBorder="1"/>
    <xf numFmtId="3" fontId="59" fillId="0" borderId="39" xfId="2" applyNumberFormat="1" applyFont="1" applyBorder="1" applyAlignment="1">
      <alignment horizontal="right"/>
    </xf>
    <xf numFmtId="2" fontId="61" fillId="0" borderId="133" xfId="0" applyNumberFormat="1" applyFont="1" applyBorder="1"/>
    <xf numFmtId="4" fontId="60" fillId="0" borderId="40" xfId="2" applyNumberFormat="1" applyFont="1" applyBorder="1" applyAlignment="1">
      <alignment horizontal="right"/>
    </xf>
    <xf numFmtId="4" fontId="60" fillId="0" borderId="40" xfId="2" applyNumberFormat="1" applyFont="1" applyFill="1" applyBorder="1" applyAlignment="1">
      <alignment horizontal="right"/>
    </xf>
    <xf numFmtId="4" fontId="61" fillId="0" borderId="40" xfId="0" applyNumberFormat="1" applyFont="1" applyBorder="1"/>
    <xf numFmtId="4" fontId="60" fillId="0" borderId="133" xfId="2" applyNumberFormat="1" applyFont="1" applyBorder="1" applyAlignment="1">
      <alignment horizontal="right"/>
    </xf>
    <xf numFmtId="4" fontId="60" fillId="0" borderId="41" xfId="2" applyNumberFormat="1" applyFont="1" applyBorder="1" applyAlignment="1">
      <alignment horizontal="right"/>
    </xf>
    <xf numFmtId="4" fontId="60" fillId="4" borderId="39" xfId="2" applyNumberFormat="1" applyFont="1" applyFill="1" applyBorder="1" applyAlignment="1">
      <alignment horizontal="right"/>
    </xf>
    <xf numFmtId="4" fontId="60" fillId="4" borderId="40" xfId="2" applyNumberFormat="1" applyFont="1" applyFill="1" applyBorder="1" applyAlignment="1">
      <alignment horizontal="right"/>
    </xf>
    <xf numFmtId="3" fontId="59" fillId="0" borderId="23" xfId="2" applyNumberFormat="1" applyFont="1" applyFill="1" applyBorder="1"/>
    <xf numFmtId="3" fontId="59" fillId="0" borderId="51" xfId="2" applyNumberFormat="1" applyFont="1" applyBorder="1"/>
    <xf numFmtId="3" fontId="59" fillId="0" borderId="157" xfId="2" applyNumberFormat="1" applyFont="1" applyBorder="1" applyAlignment="1">
      <alignment horizontal="right"/>
    </xf>
    <xf numFmtId="4" fontId="60" fillId="0" borderId="12" xfId="2" applyNumberFormat="1" applyFont="1" applyBorder="1" applyAlignment="1">
      <alignment horizontal="right"/>
    </xf>
    <xf numFmtId="4" fontId="60" fillId="0" borderId="12" xfId="2" applyNumberFormat="1" applyFont="1" applyFill="1" applyBorder="1" applyAlignment="1">
      <alignment horizontal="right"/>
    </xf>
    <xf numFmtId="4" fontId="60" fillId="0" borderId="13" xfId="2" applyNumberFormat="1" applyFont="1" applyBorder="1" applyAlignment="1">
      <alignment horizontal="right"/>
    </xf>
    <xf numFmtId="4" fontId="60" fillId="4" borderId="157" xfId="2" applyNumberFormat="1" applyFont="1" applyFill="1" applyBorder="1" applyAlignment="1">
      <alignment horizontal="right"/>
    </xf>
    <xf numFmtId="4" fontId="60" fillId="4" borderId="12" xfId="2" applyNumberFormat="1" applyFont="1" applyFill="1" applyBorder="1" applyAlignment="1">
      <alignment horizontal="right"/>
    </xf>
    <xf numFmtId="3" fontId="56" fillId="0" borderId="99" xfId="2" applyNumberFormat="1" applyFont="1" applyBorder="1"/>
    <xf numFmtId="164" fontId="58" fillId="0" borderId="130" xfId="2" applyNumberFormat="1" applyFont="1" applyFill="1" applyBorder="1" applyAlignment="1" applyProtection="1">
      <alignment horizontal="center" vertical="center" wrapText="1"/>
    </xf>
    <xf numFmtId="4" fontId="60" fillId="0" borderId="98" xfId="2" applyNumberFormat="1" applyFont="1" applyBorder="1" applyAlignment="1">
      <alignment horizontal="right"/>
    </xf>
    <xf numFmtId="3" fontId="62" fillId="0" borderId="24" xfId="2" applyNumberFormat="1" applyFont="1" applyBorder="1"/>
    <xf numFmtId="3" fontId="63" fillId="0" borderId="25" xfId="2" applyNumberFormat="1" applyFont="1" applyBorder="1"/>
    <xf numFmtId="3" fontId="64" fillId="0" borderId="25" xfId="2" applyNumberFormat="1" applyFont="1" applyBorder="1"/>
    <xf numFmtId="3" fontId="64" fillId="0" borderId="172" xfId="2" applyNumberFormat="1" applyFont="1" applyBorder="1"/>
    <xf numFmtId="3" fontId="65" fillId="0" borderId="164" xfId="2" applyNumberFormat="1" applyFont="1" applyBorder="1" applyAlignment="1">
      <alignment vertical="center" wrapText="1"/>
    </xf>
    <xf numFmtId="164" fontId="65" fillId="0" borderId="186" xfId="2" applyNumberFormat="1" applyFont="1" applyBorder="1" applyAlignment="1">
      <alignment horizontal="center" vertical="center" wrapText="1"/>
    </xf>
    <xf numFmtId="164" fontId="65" fillId="14" borderId="75" xfId="2" applyNumberFormat="1" applyFont="1" applyFill="1" applyBorder="1" applyAlignment="1">
      <alignment horizontal="center" vertical="center" wrapText="1"/>
    </xf>
    <xf numFmtId="164" fontId="65" fillId="0" borderId="75" xfId="2" applyNumberFormat="1" applyFont="1" applyBorder="1" applyAlignment="1">
      <alignment horizontal="center" vertical="center" wrapText="1"/>
    </xf>
    <xf numFmtId="164" fontId="65" fillId="0" borderId="75" xfId="2" applyNumberFormat="1" applyFont="1" applyFill="1" applyBorder="1" applyAlignment="1">
      <alignment horizontal="center" vertical="center" wrapText="1"/>
    </xf>
    <xf numFmtId="164" fontId="65" fillId="0" borderId="76" xfId="2" applyNumberFormat="1" applyFont="1" applyFill="1" applyBorder="1" applyAlignment="1" applyProtection="1">
      <alignment horizontal="center" vertical="center" wrapText="1"/>
    </xf>
    <xf numFmtId="164" fontId="65" fillId="0" borderId="187" xfId="2" applyNumberFormat="1" applyFont="1" applyFill="1" applyBorder="1" applyAlignment="1" applyProtection="1">
      <alignment horizontal="center" vertical="center" wrapText="1"/>
    </xf>
    <xf numFmtId="164" fontId="65" fillId="0" borderId="101" xfId="2" applyNumberFormat="1" applyFont="1" applyFill="1" applyBorder="1" applyAlignment="1" applyProtection="1">
      <alignment horizontal="center" vertical="center" wrapText="1"/>
    </xf>
    <xf numFmtId="164" fontId="65" fillId="0" borderId="81" xfId="2" applyNumberFormat="1" applyFont="1" applyFill="1" applyBorder="1" applyAlignment="1" applyProtection="1">
      <alignment horizontal="center" vertical="center" wrapText="1"/>
    </xf>
    <xf numFmtId="2" fontId="42" fillId="0" borderId="158" xfId="0" applyNumberFormat="1" applyFont="1" applyBorder="1"/>
    <xf numFmtId="3" fontId="7" fillId="16" borderId="54" xfId="2" applyNumberFormat="1" applyFont="1" applyFill="1" applyBorder="1" applyAlignment="1">
      <alignment horizontal="right"/>
    </xf>
    <xf numFmtId="3" fontId="7" fillId="16" borderId="40" xfId="2" applyNumberFormat="1" applyFont="1" applyFill="1" applyBorder="1" applyAlignment="1">
      <alignment horizontal="right"/>
    </xf>
    <xf numFmtId="3" fontId="7" fillId="16" borderId="65" xfId="2" applyNumberFormat="1" applyFont="1" applyFill="1" applyBorder="1" applyAlignment="1">
      <alignment horizontal="right"/>
    </xf>
    <xf numFmtId="3" fontId="7" fillId="16" borderId="25" xfId="2" applyNumberFormat="1" applyFont="1" applyFill="1" applyBorder="1" applyAlignment="1">
      <alignment horizontal="right"/>
    </xf>
    <xf numFmtId="3" fontId="0" fillId="16" borderId="40" xfId="0" applyNumberFormat="1" applyFill="1" applyBorder="1"/>
    <xf numFmtId="165" fontId="64" fillId="0" borderId="25" xfId="2" applyNumberFormat="1" applyFont="1" applyBorder="1"/>
    <xf numFmtId="3" fontId="7" fillId="0" borderId="54" xfId="2" applyNumberFormat="1" applyFont="1" applyFill="1" applyBorder="1" applyAlignment="1">
      <alignment horizontal="right"/>
    </xf>
    <xf numFmtId="3" fontId="23" fillId="0" borderId="0" xfId="2" applyNumberFormat="1" applyFont="1" applyFill="1" applyBorder="1" applyAlignment="1" applyProtection="1">
      <alignment horizontal="center"/>
    </xf>
    <xf numFmtId="3" fontId="7" fillId="7" borderId="174" xfId="2" applyNumberFormat="1" applyFont="1" applyFill="1" applyBorder="1" applyAlignment="1" applyProtection="1">
      <alignment horizontal="center" vertical="center"/>
    </xf>
    <xf numFmtId="3" fontId="7" fillId="7" borderId="175" xfId="2" applyNumberFormat="1" applyFont="1" applyFill="1" applyBorder="1" applyAlignment="1" applyProtection="1">
      <alignment horizontal="center" vertical="center"/>
    </xf>
    <xf numFmtId="3" fontId="5" fillId="0" borderId="0" xfId="2" applyNumberFormat="1" applyFont="1" applyFill="1" applyBorder="1" applyAlignment="1" applyProtection="1">
      <alignment horizontal="center"/>
    </xf>
    <xf numFmtId="3" fontId="5" fillId="0" borderId="0" xfId="2" applyNumberFormat="1" applyFont="1" applyFill="1" applyBorder="1" applyAlignment="1" applyProtection="1">
      <alignment horizontal="center" vertical="center"/>
    </xf>
    <xf numFmtId="3" fontId="6" fillId="0" borderId="0" xfId="2" applyNumberFormat="1" applyFont="1" applyFill="1" applyBorder="1" applyAlignment="1" applyProtection="1">
      <alignment horizontal="center"/>
    </xf>
    <xf numFmtId="3" fontId="27" fillId="0" borderId="0" xfId="2" applyNumberFormat="1" applyFont="1" applyFill="1" applyBorder="1" applyAlignment="1" applyProtection="1">
      <alignment horizontal="left"/>
    </xf>
    <xf numFmtId="3" fontId="24" fillId="0" borderId="0" xfId="2" applyNumberFormat="1" applyFont="1" applyFill="1" applyBorder="1" applyAlignment="1" applyProtection="1">
      <alignment horizontal="center"/>
    </xf>
    <xf numFmtId="3" fontId="25" fillId="0" borderId="0" xfId="2" applyNumberFormat="1" applyFont="1" applyFill="1" applyBorder="1" applyAlignment="1" applyProtection="1">
      <alignment horizontal="center"/>
    </xf>
    <xf numFmtId="3" fontId="26" fillId="0" borderId="0" xfId="2" applyNumberFormat="1" applyFont="1" applyFill="1" applyBorder="1" applyAlignment="1" applyProtection="1">
      <alignment horizontal="left"/>
    </xf>
    <xf numFmtId="3" fontId="7" fillId="7" borderId="174" xfId="2" applyNumberFormat="1" applyFont="1" applyFill="1" applyBorder="1" applyAlignment="1" applyProtection="1">
      <alignment horizontal="center" vertical="center" wrapText="1"/>
    </xf>
    <xf numFmtId="3" fontId="7" fillId="7" borderId="175" xfId="2" applyNumberFormat="1" applyFont="1" applyFill="1" applyBorder="1" applyAlignment="1" applyProtection="1">
      <alignment horizontal="center" vertical="center" wrapText="1"/>
    </xf>
    <xf numFmtId="4" fontId="7" fillId="0" borderId="140" xfId="0" applyNumberFormat="1" applyFont="1" applyBorder="1" applyAlignment="1">
      <alignment horizontal="center" vertical="center"/>
    </xf>
    <xf numFmtId="4" fontId="7" fillId="0" borderId="164" xfId="0" applyNumberFormat="1" applyFont="1" applyBorder="1" applyAlignment="1">
      <alignment horizontal="center" vertical="center"/>
    </xf>
    <xf numFmtId="4" fontId="7" fillId="6" borderId="140" xfId="0" applyNumberFormat="1" applyFont="1" applyFill="1" applyBorder="1" applyAlignment="1">
      <alignment horizontal="center" vertical="center" wrapText="1"/>
    </xf>
    <xf numFmtId="4" fontId="7" fillId="6" borderId="164" xfId="0" applyNumberFormat="1" applyFont="1" applyFill="1" applyBorder="1" applyAlignment="1">
      <alignment horizontal="center" vertical="center" wrapText="1"/>
    </xf>
    <xf numFmtId="4" fontId="7" fillId="6" borderId="33" xfId="0" applyNumberFormat="1" applyFont="1" applyFill="1" applyBorder="1" applyAlignment="1">
      <alignment horizontal="center" vertical="center" wrapText="1"/>
    </xf>
    <xf numFmtId="4" fontId="7" fillId="6" borderId="80" xfId="0" applyNumberFormat="1" applyFont="1" applyFill="1" applyBorder="1" applyAlignment="1">
      <alignment horizontal="center" vertical="center" wrapText="1"/>
    </xf>
    <xf numFmtId="0" fontId="7" fillId="0" borderId="176" xfId="0" applyFont="1" applyBorder="1" applyAlignment="1">
      <alignment horizontal="center" vertical="center" textRotation="90" wrapText="1"/>
    </xf>
    <xf numFmtId="0" fontId="7" fillId="0" borderId="177" xfId="0" applyFont="1" applyBorder="1" applyAlignment="1">
      <alignment horizontal="center" vertical="center" textRotation="90" wrapText="1"/>
    </xf>
    <xf numFmtId="0" fontId="7" fillId="0" borderId="26" xfId="0" applyFont="1" applyBorder="1" applyAlignment="1">
      <alignment horizontal="center" vertical="center"/>
    </xf>
    <xf numFmtId="0" fontId="7" fillId="0" borderId="75" xfId="0" applyFont="1" applyBorder="1" applyAlignment="1">
      <alignment horizontal="center" vertical="center"/>
    </xf>
    <xf numFmtId="3" fontId="7" fillId="0" borderId="26" xfId="0" applyNumberFormat="1" applyFont="1" applyBorder="1" applyAlignment="1">
      <alignment horizontal="center" vertical="center" wrapText="1"/>
    </xf>
    <xf numFmtId="3" fontId="7" fillId="0" borderId="75" xfId="0" applyNumberFormat="1" applyFont="1" applyBorder="1" applyAlignment="1">
      <alignment horizontal="center" vertical="center" wrapText="1"/>
    </xf>
    <xf numFmtId="0" fontId="7" fillId="0" borderId="26" xfId="0" applyFont="1" applyBorder="1" applyAlignment="1">
      <alignment horizontal="center" vertical="center" textRotation="90"/>
    </xf>
    <xf numFmtId="0" fontId="7" fillId="0" borderId="75" xfId="0" applyFont="1" applyBorder="1" applyAlignment="1">
      <alignment horizontal="center" vertical="center" textRotation="90"/>
    </xf>
    <xf numFmtId="0" fontId="33" fillId="0" borderId="181" xfId="0" applyFont="1" applyBorder="1" applyAlignment="1">
      <alignment horizontal="center" vertical="center" textRotation="90"/>
    </xf>
    <xf numFmtId="0" fontId="38" fillId="0" borderId="182" xfId="0" applyFont="1" applyBorder="1" applyAlignment="1">
      <alignment textRotation="90"/>
    </xf>
    <xf numFmtId="4" fontId="7" fillId="3" borderId="140" xfId="0" applyNumberFormat="1" applyFont="1" applyFill="1" applyBorder="1" applyAlignment="1">
      <alignment horizontal="center" vertical="center" wrapText="1"/>
    </xf>
    <xf numFmtId="4" fontId="7" fillId="3" borderId="164" xfId="0" applyNumberFormat="1" applyFont="1" applyFill="1" applyBorder="1" applyAlignment="1">
      <alignment horizontal="center" vertical="center" wrapText="1"/>
    </xf>
    <xf numFmtId="0" fontId="7" fillId="0" borderId="153" xfId="0" applyFont="1" applyBorder="1" applyAlignment="1">
      <alignment horizontal="center" vertical="center"/>
    </xf>
    <xf numFmtId="0" fontId="7" fillId="0" borderId="178" xfId="0" applyFont="1" applyBorder="1" applyAlignment="1">
      <alignment horizontal="center" vertical="center"/>
    </xf>
    <xf numFmtId="0" fontId="11" fillId="0" borderId="98" xfId="0" applyFont="1" applyBorder="1" applyAlignment="1">
      <alignment horizontal="center" vertical="center" textRotation="90" wrapText="1"/>
    </xf>
    <xf numFmtId="0" fontId="11" fillId="0" borderId="133" xfId="0" applyFont="1" applyBorder="1" applyAlignment="1">
      <alignment horizontal="center" vertical="center" textRotation="90" wrapText="1"/>
    </xf>
    <xf numFmtId="0" fontId="7" fillId="5" borderId="154" xfId="0" applyFont="1" applyFill="1" applyBorder="1" applyAlignment="1">
      <alignment horizontal="center"/>
    </xf>
    <xf numFmtId="0" fontId="7" fillId="5" borderId="148" xfId="0" applyFont="1" applyFill="1" applyBorder="1" applyAlignment="1">
      <alignment horizontal="center"/>
    </xf>
    <xf numFmtId="0" fontId="7" fillId="5" borderId="121" xfId="0" applyFont="1" applyFill="1" applyBorder="1" applyAlignment="1">
      <alignment horizontal="center"/>
    </xf>
    <xf numFmtId="4" fontId="7" fillId="3" borderId="154" xfId="0" applyNumberFormat="1" applyFont="1" applyFill="1" applyBorder="1" applyAlignment="1">
      <alignment horizontal="center"/>
    </xf>
    <xf numFmtId="4" fontId="7" fillId="3" borderId="121" xfId="0" applyNumberFormat="1" applyFont="1" applyFill="1" applyBorder="1" applyAlignment="1">
      <alignment horizontal="center"/>
    </xf>
    <xf numFmtId="4" fontId="7" fillId="0" borderId="140" xfId="0" applyNumberFormat="1" applyFont="1" applyFill="1" applyBorder="1" applyAlignment="1">
      <alignment horizontal="center" vertical="center" wrapText="1"/>
    </xf>
    <xf numFmtId="4" fontId="7" fillId="0" borderId="164" xfId="0" applyNumberFormat="1" applyFont="1" applyFill="1" applyBorder="1" applyAlignment="1">
      <alignment horizontal="center" vertical="center" wrapText="1"/>
    </xf>
    <xf numFmtId="0" fontId="7" fillId="0" borderId="179" xfId="0" applyFont="1" applyBorder="1" applyAlignment="1">
      <alignment horizontal="center" vertical="center"/>
    </xf>
    <xf numFmtId="0" fontId="7" fillId="0" borderId="83" xfId="0" applyFont="1" applyBorder="1" applyAlignment="1">
      <alignment horizontal="center" vertical="center"/>
    </xf>
    <xf numFmtId="0" fontId="51" fillId="0" borderId="80" xfId="0" applyFont="1" applyBorder="1" applyAlignment="1">
      <alignment horizontal="center" vertical="center"/>
    </xf>
    <xf numFmtId="0" fontId="0" fillId="0" borderId="80" xfId="0" applyBorder="1" applyAlignment="1">
      <alignment horizontal="center" vertical="center"/>
    </xf>
    <xf numFmtId="3" fontId="59" fillId="7" borderId="174" xfId="2" applyNumberFormat="1" applyFont="1" applyFill="1" applyBorder="1" applyAlignment="1" applyProtection="1">
      <alignment horizontal="center" vertical="center"/>
    </xf>
    <xf numFmtId="3" fontId="59" fillId="7" borderId="175" xfId="2" applyNumberFormat="1" applyFont="1" applyFill="1" applyBorder="1" applyAlignment="1" applyProtection="1">
      <alignment horizontal="center" vertical="center"/>
    </xf>
    <xf numFmtId="0" fontId="0" fillId="13" borderId="130" xfId="0" applyFont="1" applyFill="1" applyBorder="1" applyAlignment="1">
      <alignment horizontal="center"/>
    </xf>
    <xf numFmtId="3" fontId="66" fillId="0" borderId="24" xfId="2" applyNumberFormat="1" applyFont="1" applyBorder="1"/>
    <xf numFmtId="3" fontId="66" fillId="0" borderId="25" xfId="2" applyNumberFormat="1" applyFont="1" applyBorder="1"/>
    <xf numFmtId="3" fontId="67" fillId="0" borderId="99" xfId="2" applyNumberFormat="1" applyFont="1" applyBorder="1"/>
    <xf numFmtId="165" fontId="68" fillId="0" borderId="45" xfId="2" applyNumberFormat="1" applyFont="1" applyFill="1" applyBorder="1" applyAlignment="1" applyProtection="1">
      <alignment horizontal="right"/>
    </xf>
    <xf numFmtId="4" fontId="68" fillId="15" borderId="47" xfId="2" applyNumberFormat="1" applyFont="1" applyFill="1" applyBorder="1" applyAlignment="1" applyProtection="1">
      <alignment horizontal="center"/>
    </xf>
    <xf numFmtId="4" fontId="68" fillId="0" borderId="111" xfId="2" applyNumberFormat="1" applyFont="1" applyFill="1" applyBorder="1" applyAlignment="1" applyProtection="1">
      <alignment horizontal="center"/>
    </xf>
    <xf numFmtId="3" fontId="68" fillId="5" borderId="82" xfId="2" applyNumberFormat="1" applyFont="1" applyFill="1" applyBorder="1" applyAlignment="1" applyProtection="1">
      <alignment horizontal="center"/>
    </xf>
    <xf numFmtId="3" fontId="68" fillId="0" borderId="84" xfId="2" applyNumberFormat="1" applyFont="1" applyFill="1" applyBorder="1" applyAlignment="1" applyProtection="1">
      <alignment horizontal="center"/>
    </xf>
    <xf numFmtId="4" fontId="68" fillId="0" borderId="0" xfId="2" applyNumberFormat="1" applyFont="1" applyFill="1" applyBorder="1" applyAlignment="1" applyProtection="1">
      <alignment horizontal="right"/>
    </xf>
    <xf numFmtId="165" fontId="66" fillId="0" borderId="25" xfId="2" applyNumberFormat="1" applyFont="1" applyBorder="1"/>
    <xf numFmtId="3" fontId="66" fillId="0" borderId="172" xfId="2" applyNumberFormat="1" applyFont="1" applyBorder="1"/>
    <xf numFmtId="3" fontId="67" fillId="0" borderId="40" xfId="2" applyNumberFormat="1" applyFont="1" applyBorder="1"/>
    <xf numFmtId="3" fontId="68" fillId="4" borderId="0" xfId="2" applyNumberFormat="1" applyFont="1" applyFill="1" applyBorder="1" applyAlignment="1" applyProtection="1"/>
    <xf numFmtId="0" fontId="66" fillId="0" borderId="0" xfId="0" applyFont="1"/>
    <xf numFmtId="4" fontId="7" fillId="16" borderId="116" xfId="0" applyNumberFormat="1" applyFont="1" applyFill="1" applyBorder="1" applyAlignment="1">
      <alignment horizontal="center"/>
    </xf>
  </cellXfs>
  <cellStyles count="3">
    <cellStyle name="Migliaia" xfId="1" builtinId="3"/>
    <cellStyle name="Normale" xfId="0" builtinId="0"/>
    <cellStyle name="Normale_Ciriè 2005" xfId="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ALA DI STURA 2008
</a:t>
            </a:r>
          </a:p>
        </c:rich>
      </c:tx>
      <c:layout>
        <c:manualLayout>
          <c:xMode val="edge"/>
          <c:yMode val="edge"/>
          <c:x val="0.33367622906786987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0951174624230451E-2"/>
          <c:y val="0.17371601208459544"/>
          <c:w val="0.82107989764422595"/>
          <c:h val="0.6238670694864048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89801472"/>
        <c:axId val="89803776"/>
      </c:lineChart>
      <c:catAx>
        <c:axId val="8980147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6940886044215763"/>
              <c:y val="0.90181268882173971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9803776"/>
        <c:crosses val="autoZero"/>
        <c:auto val="1"/>
        <c:lblAlgn val="ctr"/>
        <c:lblOffset val="100"/>
        <c:tickLblSkip val="1"/>
        <c:tickMarkSkip val="1"/>
      </c:catAx>
      <c:valAx>
        <c:axId val="8980377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554772758668327E-3"/>
              <c:y val="0.4048338368580060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9801472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20666965854087"/>
          <c:y val="0.56495468277945615"/>
          <c:w val="7.6023427992997133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ALA DI STURA 2012
</a:t>
            </a:r>
          </a:p>
        </c:rich>
      </c:tx>
      <c:layout>
        <c:manualLayout>
          <c:xMode val="edge"/>
          <c:yMode val="edge"/>
          <c:x val="0.33367622906786987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0951174624230451E-2"/>
          <c:y val="0.17371601208459544"/>
          <c:w val="0.82107989764422595"/>
          <c:h val="0.6238670694864048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'Ala di Stura'!$AJ$74:$AJ$85</c:f>
              <c:numCache>
                <c:formatCode>#,##0</c:formatCode>
                <c:ptCount val="12"/>
                <c:pt idx="0">
                  <c:v>3345.8985383129425</c:v>
                </c:pt>
                <c:pt idx="1">
                  <c:v>2904.2685383129428</c:v>
                </c:pt>
                <c:pt idx="2">
                  <c:v>4874.3085383129428</c:v>
                </c:pt>
                <c:pt idx="3">
                  <c:v>3689.4585383129429</c:v>
                </c:pt>
                <c:pt idx="4">
                  <c:v>7028.8085383129419</c:v>
                </c:pt>
                <c:pt idx="5">
                  <c:v>6924.8385383129425</c:v>
                </c:pt>
                <c:pt idx="6">
                  <c:v>7616.6385383129427</c:v>
                </c:pt>
                <c:pt idx="7">
                  <c:v>12517.978538312942</c:v>
                </c:pt>
                <c:pt idx="8">
                  <c:v>4844.5985383129419</c:v>
                </c:pt>
                <c:pt idx="9">
                  <c:v>6801.978538312942</c:v>
                </c:pt>
                <c:pt idx="10">
                  <c:v>3805.7785383129426</c:v>
                </c:pt>
                <c:pt idx="11">
                  <c:v>2241.4585383129429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'Ala di Stura'!$AN$74:$AN$85</c:f>
              <c:numCache>
                <c:formatCode>#,##0</c:formatCode>
                <c:ptCount val="12"/>
                <c:pt idx="0">
                  <c:v>11640</c:v>
                </c:pt>
                <c:pt idx="1">
                  <c:v>11435</c:v>
                </c:pt>
                <c:pt idx="2">
                  <c:v>15255</c:v>
                </c:pt>
                <c:pt idx="3">
                  <c:v>18900</c:v>
                </c:pt>
                <c:pt idx="4">
                  <c:v>21870</c:v>
                </c:pt>
                <c:pt idx="5">
                  <c:v>20960</c:v>
                </c:pt>
                <c:pt idx="6">
                  <c:v>28305</c:v>
                </c:pt>
                <c:pt idx="7">
                  <c:v>31925</c:v>
                </c:pt>
                <c:pt idx="8">
                  <c:v>18585</c:v>
                </c:pt>
                <c:pt idx="9">
                  <c:v>8750</c:v>
                </c:pt>
                <c:pt idx="10">
                  <c:v>10305</c:v>
                </c:pt>
                <c:pt idx="11">
                  <c:v>6330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89842048"/>
        <c:axId val="89843968"/>
      </c:lineChart>
      <c:catAx>
        <c:axId val="8984204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6940886044215763"/>
              <c:y val="0.90181268882173971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9843968"/>
        <c:crosses val="autoZero"/>
        <c:auto val="1"/>
        <c:lblAlgn val="ctr"/>
        <c:lblOffset val="100"/>
        <c:tickLblSkip val="1"/>
        <c:tickMarkSkip val="1"/>
      </c:catAx>
      <c:valAx>
        <c:axId val="8984396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554772758668327E-3"/>
              <c:y val="0.40483383685800606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9842048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20666965854087"/>
          <c:y val="0.56495468277945615"/>
          <c:w val="7.6023427992997133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BALANGERO 2007</a:t>
            </a:r>
          </a:p>
        </c:rich>
      </c:tx>
      <c:layout>
        <c:manualLayout>
          <c:xMode val="edge"/>
          <c:yMode val="edge"/>
          <c:x val="0.33744870259798337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6.7975864241027154E-2"/>
          <c:y val="0.18882175226586104"/>
          <c:w val="0.82225619485626655"/>
          <c:h val="0.51057401812688863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91445120"/>
        <c:axId val="91459584"/>
      </c:lineChart>
      <c:catAx>
        <c:axId val="9144512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170804555774937"/>
              <c:y val="0.90181268882173971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1459584"/>
        <c:crosses val="autoZero"/>
        <c:auto val="1"/>
        <c:lblAlgn val="ctr"/>
        <c:lblOffset val="100"/>
        <c:tickLblSkip val="1"/>
        <c:tickMarkSkip val="1"/>
      </c:catAx>
      <c:valAx>
        <c:axId val="9145958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584543246293714E-3"/>
              <c:y val="0.4048338368580060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1445120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267918529274458"/>
          <c:y val="0.80211480362538701"/>
          <c:w val="7.6032262965889663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BALANGERO 2012</a:t>
            </a:r>
          </a:p>
        </c:rich>
      </c:tx>
      <c:layout>
        <c:manualLayout>
          <c:xMode val="edge"/>
          <c:yMode val="edge"/>
          <c:x val="0.33744870259798337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6.7975864241027154E-2"/>
          <c:y val="0.18882175226586104"/>
          <c:w val="0.82225619485626655"/>
          <c:h val="0.51057401812688863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Balangero!$AJ$74:$AJ$85</c:f>
              <c:numCache>
                <c:formatCode>#,##0</c:formatCode>
                <c:ptCount val="12"/>
                <c:pt idx="0">
                  <c:v>50479.747244043792</c:v>
                </c:pt>
                <c:pt idx="1">
                  <c:v>39509.617244043788</c:v>
                </c:pt>
                <c:pt idx="2">
                  <c:v>54842.387244043792</c:v>
                </c:pt>
                <c:pt idx="3">
                  <c:v>49166.107244043793</c:v>
                </c:pt>
                <c:pt idx="4">
                  <c:v>58606.977244043781</c:v>
                </c:pt>
                <c:pt idx="5">
                  <c:v>56131.257244043787</c:v>
                </c:pt>
                <c:pt idx="6">
                  <c:v>60377.487244043783</c:v>
                </c:pt>
                <c:pt idx="7">
                  <c:v>52908.277244043791</c:v>
                </c:pt>
                <c:pt idx="8">
                  <c:v>54283.457244043784</c:v>
                </c:pt>
                <c:pt idx="9">
                  <c:v>73083.677244043778</c:v>
                </c:pt>
                <c:pt idx="10">
                  <c:v>47791.197244043789</c:v>
                </c:pt>
                <c:pt idx="11">
                  <c:v>45068.277244043791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Balangero!$AN$74:$AN$85</c:f>
              <c:numCache>
                <c:formatCode>#,##0</c:formatCode>
                <c:ptCount val="12"/>
                <c:pt idx="0">
                  <c:v>37720</c:v>
                </c:pt>
                <c:pt idx="1">
                  <c:v>37220</c:v>
                </c:pt>
                <c:pt idx="2">
                  <c:v>47240</c:v>
                </c:pt>
                <c:pt idx="3">
                  <c:v>40659</c:v>
                </c:pt>
                <c:pt idx="4">
                  <c:v>39860</c:v>
                </c:pt>
                <c:pt idx="5">
                  <c:v>52520</c:v>
                </c:pt>
                <c:pt idx="6">
                  <c:v>44640</c:v>
                </c:pt>
                <c:pt idx="7">
                  <c:v>39320</c:v>
                </c:pt>
                <c:pt idx="8">
                  <c:v>49400</c:v>
                </c:pt>
                <c:pt idx="9">
                  <c:v>43650</c:v>
                </c:pt>
                <c:pt idx="10">
                  <c:v>44545</c:v>
                </c:pt>
                <c:pt idx="11">
                  <c:v>46780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90985600"/>
        <c:axId val="90987520"/>
      </c:lineChart>
      <c:catAx>
        <c:axId val="9098560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170804555774937"/>
              <c:y val="0.90181268882173971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0987520"/>
        <c:crosses val="autoZero"/>
        <c:auto val="1"/>
        <c:lblAlgn val="ctr"/>
        <c:lblOffset val="100"/>
        <c:tickLblSkip val="1"/>
        <c:tickMarkSkip val="1"/>
      </c:catAx>
      <c:valAx>
        <c:axId val="9098752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584543246293714E-3"/>
              <c:y val="0.40483383685800606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0985600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267918529274458"/>
          <c:y val="0.80211480362538701"/>
          <c:w val="7.6032262965889663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BALME 2007</a:t>
            </a:r>
          </a:p>
        </c:rich>
      </c:tx>
      <c:layout>
        <c:manualLayout>
          <c:xMode val="edge"/>
          <c:yMode val="edge"/>
          <c:x val="0.35853924350826705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3045304183798801E-2"/>
          <c:y val="0.1978851963746224"/>
          <c:w val="0.81790164543833666"/>
          <c:h val="0.604229607250798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91942272"/>
        <c:axId val="91833088"/>
      </c:lineChart>
      <c:catAx>
        <c:axId val="9194227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16480807919331"/>
              <c:y val="0.8972809667673715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1833088"/>
        <c:crosses val="autoZero"/>
        <c:auto val="1"/>
        <c:lblAlgn val="ctr"/>
        <c:lblOffset val="100"/>
        <c:tickLblSkip val="1"/>
        <c:tickMarkSkip val="1"/>
      </c:catAx>
      <c:valAx>
        <c:axId val="9183308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16055797593953E-3"/>
              <c:y val="0.4199395770392811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1942272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751269035532996"/>
          <c:y val="0.43957703927493075"/>
          <c:w val="7.5634517766497461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BALME 2012</a:t>
            </a:r>
          </a:p>
        </c:rich>
      </c:tx>
      <c:layout>
        <c:manualLayout>
          <c:xMode val="edge"/>
          <c:yMode val="edge"/>
          <c:x val="0.35853924350826705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3045304183798801E-2"/>
          <c:y val="0.1978851963746224"/>
          <c:w val="0.81790164543833666"/>
          <c:h val="0.604229607250798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Balme!$AJ$74:$AJ$85</c:f>
              <c:numCache>
                <c:formatCode>#,##0</c:formatCode>
                <c:ptCount val="12"/>
                <c:pt idx="0">
                  <c:v>408.5</c:v>
                </c:pt>
                <c:pt idx="1">
                  <c:v>301.27</c:v>
                </c:pt>
                <c:pt idx="2">
                  <c:v>606.16999999999996</c:v>
                </c:pt>
                <c:pt idx="3">
                  <c:v>2761.31</c:v>
                </c:pt>
                <c:pt idx="4">
                  <c:v>667.31999999999994</c:v>
                </c:pt>
                <c:pt idx="5">
                  <c:v>1448.21</c:v>
                </c:pt>
                <c:pt idx="6">
                  <c:v>1075.67</c:v>
                </c:pt>
                <c:pt idx="7">
                  <c:v>2438.2200000000003</c:v>
                </c:pt>
                <c:pt idx="8">
                  <c:v>1048</c:v>
                </c:pt>
                <c:pt idx="9">
                  <c:v>923.87</c:v>
                </c:pt>
                <c:pt idx="10">
                  <c:v>817.23</c:v>
                </c:pt>
                <c:pt idx="11">
                  <c:v>797.94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Balme!$AN$74:$AN$85</c:f>
              <c:numCache>
                <c:formatCode>#,##0</c:formatCode>
                <c:ptCount val="12"/>
                <c:pt idx="0">
                  <c:v>1465</c:v>
                </c:pt>
                <c:pt idx="1">
                  <c:v>1025</c:v>
                </c:pt>
                <c:pt idx="2">
                  <c:v>1640</c:v>
                </c:pt>
                <c:pt idx="3">
                  <c:v>1775</c:v>
                </c:pt>
                <c:pt idx="4">
                  <c:v>2480</c:v>
                </c:pt>
                <c:pt idx="5">
                  <c:v>6695</c:v>
                </c:pt>
                <c:pt idx="6">
                  <c:v>12600</c:v>
                </c:pt>
                <c:pt idx="7">
                  <c:v>15345</c:v>
                </c:pt>
                <c:pt idx="8">
                  <c:v>7940</c:v>
                </c:pt>
                <c:pt idx="9">
                  <c:v>2890</c:v>
                </c:pt>
                <c:pt idx="10">
                  <c:v>1820</c:v>
                </c:pt>
                <c:pt idx="11">
                  <c:v>1565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92022656"/>
        <c:axId val="92028928"/>
      </c:lineChart>
      <c:catAx>
        <c:axId val="9202265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16480807919331"/>
              <c:y val="0.8972809667673715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2028928"/>
        <c:crosses val="autoZero"/>
        <c:auto val="1"/>
        <c:lblAlgn val="ctr"/>
        <c:lblOffset val="100"/>
        <c:tickLblSkip val="1"/>
        <c:tickMarkSkip val="1"/>
      </c:catAx>
      <c:valAx>
        <c:axId val="9202892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16055797593953E-3"/>
              <c:y val="0.41993957703928114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2022656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751269035532996"/>
          <c:y val="0.43957703927493075"/>
          <c:w val="7.5634517766497461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BARBANIA 2012</a:t>
            </a:r>
          </a:p>
        </c:rich>
      </c:tx>
      <c:layout>
        <c:manualLayout>
          <c:xMode val="edge"/>
          <c:yMode val="edge"/>
          <c:x val="0.34670799980258282"/>
          <c:y val="3.1140974044911052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0310065214404527E-2"/>
          <c:y val="0.21670800038884044"/>
          <c:w val="0.81995925964070515"/>
          <c:h val="0.52719033232628465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Barbania!$AJ$74:$AJ$85</c:f>
              <c:numCache>
                <c:formatCode>#,##0</c:formatCode>
                <c:ptCount val="12"/>
                <c:pt idx="0">
                  <c:v>24544.88595621378</c:v>
                </c:pt>
                <c:pt idx="1">
                  <c:v>18113.84595621378</c:v>
                </c:pt>
                <c:pt idx="2">
                  <c:v>16451.975956213781</c:v>
                </c:pt>
                <c:pt idx="3">
                  <c:v>26789.435956213772</c:v>
                </c:pt>
                <c:pt idx="4">
                  <c:v>30329.085956213778</c:v>
                </c:pt>
                <c:pt idx="5">
                  <c:v>24115.455956213773</c:v>
                </c:pt>
                <c:pt idx="6">
                  <c:v>31950.265956213771</c:v>
                </c:pt>
                <c:pt idx="7">
                  <c:v>30150.15595621377</c:v>
                </c:pt>
                <c:pt idx="8">
                  <c:v>26377.27595621378</c:v>
                </c:pt>
                <c:pt idx="9">
                  <c:v>28406.34595621378</c:v>
                </c:pt>
                <c:pt idx="10">
                  <c:v>21904.125956213778</c:v>
                </c:pt>
                <c:pt idx="11">
                  <c:v>17917.175956213778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Barbania!$AN$74:$AN$85</c:f>
              <c:numCache>
                <c:formatCode>#,##0</c:formatCode>
                <c:ptCount val="12"/>
                <c:pt idx="0">
                  <c:v>16880</c:v>
                </c:pt>
                <c:pt idx="1">
                  <c:v>14780</c:v>
                </c:pt>
                <c:pt idx="2">
                  <c:v>20920</c:v>
                </c:pt>
                <c:pt idx="3">
                  <c:v>18755</c:v>
                </c:pt>
                <c:pt idx="4">
                  <c:v>18100</c:v>
                </c:pt>
                <c:pt idx="5">
                  <c:v>22100</c:v>
                </c:pt>
                <c:pt idx="6">
                  <c:v>18200</c:v>
                </c:pt>
                <c:pt idx="7">
                  <c:v>17860</c:v>
                </c:pt>
                <c:pt idx="8">
                  <c:v>21340</c:v>
                </c:pt>
                <c:pt idx="9">
                  <c:v>16590</c:v>
                </c:pt>
                <c:pt idx="10">
                  <c:v>21205</c:v>
                </c:pt>
                <c:pt idx="11">
                  <c:v>21920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92401024"/>
        <c:axId val="92538368"/>
      </c:lineChart>
      <c:catAx>
        <c:axId val="9240102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6965041404500635"/>
              <c:y val="0.90181268882173971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2538368"/>
        <c:crosses val="autoZero"/>
        <c:auto val="1"/>
        <c:lblAlgn val="ctr"/>
        <c:lblOffset val="100"/>
        <c:tickLblSkip val="1"/>
        <c:tickMarkSkip val="1"/>
      </c:catAx>
      <c:valAx>
        <c:axId val="9253836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584232427347014E-3"/>
              <c:y val="0.39577039274925407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2401024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169301376849818"/>
          <c:y val="0.86706948640484471"/>
          <c:w val="7.5981642019377862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CAFASSE 2007</a:t>
            </a:r>
          </a:p>
        </c:rich>
      </c:tx>
      <c:layout>
        <c:manualLayout>
          <c:xMode val="edge"/>
          <c:yMode val="edge"/>
          <c:x val="0.35012864198021337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7634980929414524E-2"/>
          <c:y val="0.17371601208459544"/>
          <c:w val="0.81439609133899304"/>
          <c:h val="0.63746223564954685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94319744"/>
        <c:axId val="94321664"/>
      </c:lineChart>
      <c:catAx>
        <c:axId val="9431974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300782112563688"/>
              <c:y val="0.90181268882173971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4321664"/>
        <c:crosses val="autoZero"/>
        <c:auto val="1"/>
        <c:lblAlgn val="ctr"/>
        <c:lblOffset val="100"/>
        <c:tickLblSkip val="1"/>
        <c:tickMarkSkip val="1"/>
      </c:catAx>
      <c:valAx>
        <c:axId val="9432166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555399088967775E-3"/>
              <c:y val="0.4123867069486529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4319744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11083123425697"/>
          <c:y val="0.86706948640484471"/>
          <c:w val="7.6070528967254386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CAFASSE 2012</a:t>
            </a:r>
          </a:p>
        </c:rich>
      </c:tx>
      <c:layout>
        <c:manualLayout>
          <c:xMode val="edge"/>
          <c:yMode val="edge"/>
          <c:x val="0.35012864198021337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7634980929414524E-2"/>
          <c:y val="0.17371601208459544"/>
          <c:w val="0.81439609133899304"/>
          <c:h val="0.63746223564954685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Cafasse!$AJ$74:$AJ$85</c:f>
              <c:numCache>
                <c:formatCode>#,##0</c:formatCode>
                <c:ptCount val="12"/>
                <c:pt idx="0">
                  <c:v>60975.275518351569</c:v>
                </c:pt>
                <c:pt idx="1">
                  <c:v>54248.755518351565</c:v>
                </c:pt>
                <c:pt idx="2">
                  <c:v>76256.435518351573</c:v>
                </c:pt>
                <c:pt idx="3">
                  <c:v>67028.855518351571</c:v>
                </c:pt>
                <c:pt idx="4">
                  <c:v>64170.155518351574</c:v>
                </c:pt>
                <c:pt idx="5">
                  <c:v>79456.725518351566</c:v>
                </c:pt>
                <c:pt idx="6">
                  <c:v>74930.395518351565</c:v>
                </c:pt>
                <c:pt idx="7">
                  <c:v>67180.595518351576</c:v>
                </c:pt>
                <c:pt idx="8">
                  <c:v>62859.375518351575</c:v>
                </c:pt>
                <c:pt idx="9">
                  <c:v>67445.585518351567</c:v>
                </c:pt>
                <c:pt idx="10">
                  <c:v>69022.435518351573</c:v>
                </c:pt>
                <c:pt idx="11">
                  <c:v>52872.645518351565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Cafasse!$AN$74:$AN$85</c:f>
              <c:numCache>
                <c:formatCode>#,##0</c:formatCode>
                <c:ptCount val="12"/>
                <c:pt idx="0">
                  <c:v>40180</c:v>
                </c:pt>
                <c:pt idx="1">
                  <c:v>39000</c:v>
                </c:pt>
                <c:pt idx="2">
                  <c:v>41860</c:v>
                </c:pt>
                <c:pt idx="3">
                  <c:v>44782</c:v>
                </c:pt>
                <c:pt idx="4">
                  <c:v>52980</c:v>
                </c:pt>
                <c:pt idx="5">
                  <c:v>41660</c:v>
                </c:pt>
                <c:pt idx="6">
                  <c:v>54000</c:v>
                </c:pt>
                <c:pt idx="7">
                  <c:v>38480</c:v>
                </c:pt>
                <c:pt idx="8">
                  <c:v>39960</c:v>
                </c:pt>
                <c:pt idx="9">
                  <c:v>53820</c:v>
                </c:pt>
                <c:pt idx="10">
                  <c:v>39080</c:v>
                </c:pt>
                <c:pt idx="11">
                  <c:v>52192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94364032"/>
        <c:axId val="94365952"/>
      </c:lineChart>
      <c:catAx>
        <c:axId val="9436403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300782112563688"/>
              <c:y val="0.90181268882173971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4365952"/>
        <c:crosses val="autoZero"/>
        <c:auto val="1"/>
        <c:lblAlgn val="ctr"/>
        <c:lblOffset val="100"/>
        <c:tickLblSkip val="1"/>
        <c:tickMarkSkip val="1"/>
      </c:catAx>
      <c:valAx>
        <c:axId val="9436595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555399088967775E-3"/>
              <c:y val="0.41238670694865293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4364032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11083123425697"/>
          <c:y val="0.86706948640484471"/>
          <c:w val="7.6070528967254386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CANTOIRA 2012</a:t>
            </a:r>
          </a:p>
        </c:rich>
      </c:tx>
      <c:layout>
        <c:manualLayout>
          <c:xMode val="edge"/>
          <c:yMode val="edge"/>
          <c:x val="0.34684453565931661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6449461262185742E-2"/>
          <c:y val="0.1978851963746224"/>
          <c:w val="0.81477680861983781"/>
          <c:h val="0.58157099697885151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Cantoira!$AJ$74:$AJ$85</c:f>
              <c:numCache>
                <c:formatCode>#,##0</c:formatCode>
                <c:ptCount val="12"/>
                <c:pt idx="0">
                  <c:v>5789.1410688989054</c:v>
                </c:pt>
                <c:pt idx="1">
                  <c:v>5681.1310688989051</c:v>
                </c:pt>
                <c:pt idx="2">
                  <c:v>6211.2310688989055</c:v>
                </c:pt>
                <c:pt idx="3">
                  <c:v>6642.9810688989055</c:v>
                </c:pt>
                <c:pt idx="4">
                  <c:v>7534.2210688989053</c:v>
                </c:pt>
                <c:pt idx="5">
                  <c:v>5791.5610688989054</c:v>
                </c:pt>
                <c:pt idx="6">
                  <c:v>10121.081068898906</c:v>
                </c:pt>
                <c:pt idx="7">
                  <c:v>13413.931068898906</c:v>
                </c:pt>
                <c:pt idx="8">
                  <c:v>8055.3910688989054</c:v>
                </c:pt>
                <c:pt idx="9">
                  <c:v>6663.2710688989064</c:v>
                </c:pt>
                <c:pt idx="10">
                  <c:v>4995.5310688989057</c:v>
                </c:pt>
                <c:pt idx="11">
                  <c:v>6426.5710688989057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Cantoira!$AN$74:$AN$85</c:f>
              <c:numCache>
                <c:formatCode>#,##0</c:formatCode>
                <c:ptCount val="12"/>
                <c:pt idx="0">
                  <c:v>18850</c:v>
                </c:pt>
                <c:pt idx="1">
                  <c:v>12825</c:v>
                </c:pt>
                <c:pt idx="2">
                  <c:v>20465</c:v>
                </c:pt>
                <c:pt idx="3">
                  <c:v>19180</c:v>
                </c:pt>
                <c:pt idx="4">
                  <c:v>18605</c:v>
                </c:pt>
                <c:pt idx="5">
                  <c:v>19900</c:v>
                </c:pt>
                <c:pt idx="6">
                  <c:v>32640</c:v>
                </c:pt>
                <c:pt idx="7">
                  <c:v>44165</c:v>
                </c:pt>
                <c:pt idx="8">
                  <c:v>19420</c:v>
                </c:pt>
                <c:pt idx="9">
                  <c:v>22455</c:v>
                </c:pt>
                <c:pt idx="10">
                  <c:v>19085</c:v>
                </c:pt>
                <c:pt idx="11">
                  <c:v>15435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94603136"/>
        <c:axId val="94617600"/>
      </c:lineChart>
      <c:catAx>
        <c:axId val="9460313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20369420215495"/>
              <c:y val="0.8972809667673715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4617600"/>
        <c:crosses val="autoZero"/>
        <c:auto val="1"/>
        <c:lblAlgn val="ctr"/>
        <c:lblOffset val="100"/>
        <c:tickLblSkip val="1"/>
        <c:tickMarkSkip val="1"/>
      </c:catAx>
      <c:valAx>
        <c:axId val="9461760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1831708568496693E-3"/>
              <c:y val="0.40785498489426947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4603136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455618265777258"/>
          <c:y val="0.80362537764352382"/>
          <c:w val="7.5936377629553714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CERES 2007</a:t>
            </a:r>
          </a:p>
        </c:rich>
      </c:tx>
      <c:layout>
        <c:manualLayout>
          <c:xMode val="edge"/>
          <c:yMode val="edge"/>
          <c:x val="0.35938314137468969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691536715621514E-2"/>
          <c:y val="0.1978851963746224"/>
          <c:w val="0.81131125765970968"/>
          <c:h val="0.604229607250798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91954560"/>
        <c:axId val="91997696"/>
      </c:lineChart>
      <c:catAx>
        <c:axId val="9195456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352195885540038"/>
              <c:y val="0.8972809667673715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1997696"/>
        <c:crosses val="autoZero"/>
        <c:auto val="1"/>
        <c:lblAlgn val="ctr"/>
        <c:lblOffset val="100"/>
        <c:tickLblSkip val="1"/>
        <c:tickMarkSkip val="1"/>
      </c:catAx>
      <c:valAx>
        <c:axId val="9199769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120822622107968E-3"/>
              <c:y val="0.4199395770392811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1954560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7917759860460065"/>
          <c:y val="0.38368580060423502"/>
          <c:w val="7.60925640897544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CERES 2012</a:t>
            </a:r>
          </a:p>
        </c:rich>
      </c:tx>
      <c:layout>
        <c:manualLayout>
          <c:xMode val="edge"/>
          <c:yMode val="edge"/>
          <c:x val="0.35938314137468969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691536715621514E-2"/>
          <c:y val="0.1978851963746224"/>
          <c:w val="0.81131125765970968"/>
          <c:h val="0.604229607250798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Ceres!$AJ$74:$AJ$85</c:f>
              <c:numCache>
                <c:formatCode>#,##0</c:formatCode>
                <c:ptCount val="12"/>
                <c:pt idx="0">
                  <c:v>10651.821262073407</c:v>
                </c:pt>
                <c:pt idx="1">
                  <c:v>8955.2312620734065</c:v>
                </c:pt>
                <c:pt idx="2">
                  <c:v>9810.1112620734057</c:v>
                </c:pt>
                <c:pt idx="3">
                  <c:v>11111.361262073406</c:v>
                </c:pt>
                <c:pt idx="4">
                  <c:v>12238.581262073405</c:v>
                </c:pt>
                <c:pt idx="5">
                  <c:v>15879.611262073407</c:v>
                </c:pt>
                <c:pt idx="6">
                  <c:v>19631.971262073403</c:v>
                </c:pt>
                <c:pt idx="7">
                  <c:v>25515.671262073403</c:v>
                </c:pt>
                <c:pt idx="8">
                  <c:v>13511.121262073406</c:v>
                </c:pt>
                <c:pt idx="9">
                  <c:v>10929.931262073405</c:v>
                </c:pt>
                <c:pt idx="10">
                  <c:v>10260.441262073406</c:v>
                </c:pt>
                <c:pt idx="11">
                  <c:v>7737.2412620734067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Ceres!$AN$74:$AN$85</c:f>
              <c:numCache>
                <c:formatCode>#,##0</c:formatCode>
                <c:ptCount val="12"/>
                <c:pt idx="0">
                  <c:v>32095</c:v>
                </c:pt>
                <c:pt idx="1">
                  <c:v>27140</c:v>
                </c:pt>
                <c:pt idx="2">
                  <c:v>30260</c:v>
                </c:pt>
                <c:pt idx="3">
                  <c:v>35615</c:v>
                </c:pt>
                <c:pt idx="4">
                  <c:v>35265</c:v>
                </c:pt>
                <c:pt idx="5">
                  <c:v>41315</c:v>
                </c:pt>
                <c:pt idx="6">
                  <c:v>62895</c:v>
                </c:pt>
                <c:pt idx="7">
                  <c:v>75200</c:v>
                </c:pt>
                <c:pt idx="8">
                  <c:v>36755</c:v>
                </c:pt>
                <c:pt idx="9">
                  <c:v>40585</c:v>
                </c:pt>
                <c:pt idx="10">
                  <c:v>38185</c:v>
                </c:pt>
                <c:pt idx="11">
                  <c:v>29845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91130496"/>
        <c:axId val="91132672"/>
      </c:lineChart>
      <c:catAx>
        <c:axId val="9113049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352195885540038"/>
              <c:y val="0.8972809667673715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1132672"/>
        <c:crosses val="autoZero"/>
        <c:auto val="1"/>
        <c:lblAlgn val="ctr"/>
        <c:lblOffset val="100"/>
        <c:tickLblSkip val="1"/>
        <c:tickMarkSkip val="1"/>
      </c:catAx>
      <c:valAx>
        <c:axId val="9113267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120822622107968E-3"/>
              <c:y val="0.41993957703928114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1130496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7917759860460065"/>
          <c:y val="0.38368580060423502"/>
          <c:w val="7.60925640897544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CHIALAMBERTO 2007</a:t>
            </a:r>
          </a:p>
        </c:rich>
      </c:tx>
      <c:layout>
        <c:manualLayout>
          <c:xMode val="edge"/>
          <c:yMode val="edge"/>
          <c:x val="0.32510304267522117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3045304183798801E-2"/>
          <c:y val="0.1978851963746224"/>
          <c:w val="0.81790164543833666"/>
          <c:h val="0.58157099697885151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95355648"/>
        <c:axId val="95870336"/>
      </c:lineChart>
      <c:catAx>
        <c:axId val="9535564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16482507588403"/>
              <c:y val="0.8972809667673715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5870336"/>
        <c:crosses val="autoZero"/>
        <c:auto val="1"/>
        <c:lblAlgn val="ctr"/>
        <c:lblOffset val="100"/>
        <c:tickLblSkip val="1"/>
        <c:tickMarkSkip val="1"/>
      </c:catAx>
      <c:valAx>
        <c:axId val="9587033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16049382716238E-3"/>
              <c:y val="0.4078549848942694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5355648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831319339614343"/>
          <c:y val="0.79909365558913448"/>
          <c:w val="7.6131725487339597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CHIALAMBERTO 2012</a:t>
            </a:r>
          </a:p>
        </c:rich>
      </c:tx>
      <c:layout>
        <c:manualLayout>
          <c:xMode val="edge"/>
          <c:yMode val="edge"/>
          <c:x val="0.32510304267522117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3045304183798801E-2"/>
          <c:y val="0.1978851963746224"/>
          <c:w val="0.81790164543833666"/>
          <c:h val="0.58157099697885151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Chialamberto!$AJ$74:$AJ$85</c:f>
              <c:numCache>
                <c:formatCode>#,##0</c:formatCode>
                <c:ptCount val="12"/>
                <c:pt idx="0">
                  <c:v>3478.507804249839</c:v>
                </c:pt>
                <c:pt idx="1">
                  <c:v>3835.0578042498387</c:v>
                </c:pt>
                <c:pt idx="2">
                  <c:v>3677.9378042498388</c:v>
                </c:pt>
                <c:pt idx="3">
                  <c:v>3593.4978042498387</c:v>
                </c:pt>
                <c:pt idx="4">
                  <c:v>4154.1178042498395</c:v>
                </c:pt>
                <c:pt idx="5">
                  <c:v>4725.927804249839</c:v>
                </c:pt>
                <c:pt idx="6">
                  <c:v>7743.1478042498393</c:v>
                </c:pt>
                <c:pt idx="7">
                  <c:v>9230.4278042498372</c:v>
                </c:pt>
                <c:pt idx="8">
                  <c:v>5503.3278042498387</c:v>
                </c:pt>
                <c:pt idx="9">
                  <c:v>3608.3878042498386</c:v>
                </c:pt>
                <c:pt idx="10">
                  <c:v>3627.177804249839</c:v>
                </c:pt>
                <c:pt idx="11">
                  <c:v>3513.6278042498388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Chialamberto!$AN$74:$AN$85</c:f>
              <c:numCache>
                <c:formatCode>#,##0</c:formatCode>
                <c:ptCount val="12"/>
                <c:pt idx="0">
                  <c:v>13495</c:v>
                </c:pt>
                <c:pt idx="1">
                  <c:v>10760</c:v>
                </c:pt>
                <c:pt idx="2">
                  <c:v>16690</c:v>
                </c:pt>
                <c:pt idx="3">
                  <c:v>16375</c:v>
                </c:pt>
                <c:pt idx="4">
                  <c:v>14905</c:v>
                </c:pt>
                <c:pt idx="5">
                  <c:v>15355</c:v>
                </c:pt>
                <c:pt idx="6">
                  <c:v>25710</c:v>
                </c:pt>
                <c:pt idx="7">
                  <c:v>34980</c:v>
                </c:pt>
                <c:pt idx="8">
                  <c:v>16200</c:v>
                </c:pt>
                <c:pt idx="9">
                  <c:v>17885</c:v>
                </c:pt>
                <c:pt idx="10">
                  <c:v>14270</c:v>
                </c:pt>
                <c:pt idx="11">
                  <c:v>11685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95382912"/>
        <c:axId val="95405568"/>
      </c:lineChart>
      <c:catAx>
        <c:axId val="9538291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16482507588403"/>
              <c:y val="0.8972809667673715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5405568"/>
        <c:crosses val="autoZero"/>
        <c:auto val="1"/>
        <c:lblAlgn val="ctr"/>
        <c:lblOffset val="100"/>
        <c:tickLblSkip val="1"/>
        <c:tickMarkSkip val="1"/>
      </c:catAx>
      <c:valAx>
        <c:axId val="9540556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16049382716238E-3"/>
              <c:y val="0.40785498489426947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5382912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831319339614343"/>
          <c:y val="0.79909365558913448"/>
          <c:w val="7.6131725487339597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CIRIE' 2007</a:t>
            </a:r>
          </a:p>
        </c:rich>
      </c:tx>
      <c:layout>
        <c:manualLayout>
          <c:xMode val="edge"/>
          <c:yMode val="edge"/>
          <c:x val="0.36437677324748785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0916070747888244E-2"/>
          <c:y val="0.17371601208459544"/>
          <c:w val="0.81221414411087789"/>
          <c:h val="0.63746223564954685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96339072"/>
        <c:axId val="96340992"/>
      </c:lineChart>
      <c:catAx>
        <c:axId val="9633907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531825475257306"/>
              <c:y val="0.90181268882173971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6340992"/>
        <c:crosses val="autoZero"/>
        <c:auto val="1"/>
        <c:lblAlgn val="ctr"/>
        <c:lblOffset val="100"/>
        <c:tickLblSkip val="1"/>
        <c:tickMarkSkip val="1"/>
      </c:catAx>
      <c:valAx>
        <c:axId val="9634099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59798952256474E-3"/>
              <c:y val="0.4123867069486529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6339072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309716599189958"/>
          <c:y val="0.78398791540785451"/>
          <c:w val="7.4898785425102032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CIRIE' 2012</a:t>
            </a:r>
          </a:p>
        </c:rich>
      </c:tx>
      <c:layout>
        <c:manualLayout>
          <c:xMode val="edge"/>
          <c:yMode val="edge"/>
          <c:x val="0.36437677324748785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0916070747888244E-2"/>
          <c:y val="0.17371601208459544"/>
          <c:w val="0.81221414411087789"/>
          <c:h val="0.63746223564954685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Ciriè!$AJ$74:$AJ$85</c:f>
              <c:numCache>
                <c:formatCode>#,##0</c:formatCode>
                <c:ptCount val="12"/>
                <c:pt idx="0">
                  <c:v>381755.40463618806</c:v>
                </c:pt>
                <c:pt idx="1">
                  <c:v>350240.00463618804</c:v>
                </c:pt>
                <c:pt idx="2">
                  <c:v>405580.00463618804</c:v>
                </c:pt>
                <c:pt idx="3">
                  <c:v>376806.20463618805</c:v>
                </c:pt>
                <c:pt idx="4">
                  <c:v>438112.60463618801</c:v>
                </c:pt>
                <c:pt idx="5">
                  <c:v>422382.80463618803</c:v>
                </c:pt>
                <c:pt idx="6">
                  <c:v>398859.40463618806</c:v>
                </c:pt>
                <c:pt idx="7">
                  <c:v>386325.00463618804</c:v>
                </c:pt>
                <c:pt idx="8">
                  <c:v>370187.40463618806</c:v>
                </c:pt>
                <c:pt idx="9">
                  <c:v>414297.20463618805</c:v>
                </c:pt>
                <c:pt idx="10">
                  <c:v>413530.40463618806</c:v>
                </c:pt>
                <c:pt idx="11">
                  <c:v>351969.60463618801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Ciriè!$AN$74:$AN$85</c:f>
              <c:numCache>
                <c:formatCode>#,##0</c:formatCode>
                <c:ptCount val="12"/>
                <c:pt idx="0">
                  <c:v>273080</c:v>
                </c:pt>
                <c:pt idx="1">
                  <c:v>241860</c:v>
                </c:pt>
                <c:pt idx="2">
                  <c:v>283780</c:v>
                </c:pt>
                <c:pt idx="3">
                  <c:v>289580</c:v>
                </c:pt>
                <c:pt idx="4">
                  <c:v>287100</c:v>
                </c:pt>
                <c:pt idx="5">
                  <c:v>280900</c:v>
                </c:pt>
                <c:pt idx="6">
                  <c:v>290840</c:v>
                </c:pt>
                <c:pt idx="7">
                  <c:v>215740</c:v>
                </c:pt>
                <c:pt idx="8">
                  <c:v>246180</c:v>
                </c:pt>
                <c:pt idx="9">
                  <c:v>290940</c:v>
                </c:pt>
                <c:pt idx="10">
                  <c:v>261340</c:v>
                </c:pt>
                <c:pt idx="11">
                  <c:v>268780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96391552"/>
        <c:axId val="96393472"/>
      </c:lineChart>
      <c:catAx>
        <c:axId val="963915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531825475257306"/>
              <c:y val="0.90181268882173971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6393472"/>
        <c:crosses val="autoZero"/>
        <c:auto val="1"/>
        <c:lblAlgn val="ctr"/>
        <c:lblOffset val="100"/>
        <c:tickLblSkip val="1"/>
        <c:tickMarkSkip val="1"/>
      </c:catAx>
      <c:valAx>
        <c:axId val="9639347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59798952256474E-3"/>
              <c:y val="0.41238670694865293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6391552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309716599189958"/>
          <c:y val="0.78398791540785451"/>
          <c:w val="7.4898785425102032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COASSOLO T.SE 2007</a:t>
            </a:r>
          </a:p>
        </c:rich>
      </c:tx>
      <c:layout>
        <c:manualLayout>
          <c:xMode val="edge"/>
          <c:yMode val="edge"/>
          <c:x val="0.3238930020462169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3120512720584618E-2"/>
          <c:y val="0.18580060422960717"/>
          <c:w val="0.81977363557162564"/>
          <c:h val="0.62235649546827865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97097600"/>
        <c:axId val="97107968"/>
      </c:lineChart>
      <c:catAx>
        <c:axId val="9709760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219372295249917"/>
              <c:y val="0.90181268882173971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7107968"/>
        <c:crosses val="autoZero"/>
        <c:auto val="1"/>
        <c:lblAlgn val="ctr"/>
        <c:lblOffset val="100"/>
        <c:tickLblSkip val="1"/>
        <c:tickMarkSkip val="1"/>
      </c:catAx>
      <c:valAx>
        <c:axId val="9710796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642636457260734E-3"/>
              <c:y val="0.4123867069486529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7097600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25974959865128"/>
          <c:y val="0.86706948640484471"/>
          <c:w val="7.6210111849624104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COASSOLO T.SE 2012</a:t>
            </a:r>
          </a:p>
        </c:rich>
      </c:tx>
      <c:layout>
        <c:manualLayout>
          <c:xMode val="edge"/>
          <c:yMode val="edge"/>
          <c:x val="0.3238930020462169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3120512720584618E-2"/>
          <c:y val="0.18580060422960717"/>
          <c:w val="0.81977363557162564"/>
          <c:h val="0.62235649546827865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'Coassolo T.se'!$AJ$74:$AJ$85</c:f>
              <c:numCache>
                <c:formatCode>#,##0</c:formatCode>
                <c:ptCount val="12"/>
                <c:pt idx="0">
                  <c:v>13361.464185447519</c:v>
                </c:pt>
                <c:pt idx="1">
                  <c:v>7330.3241854475209</c:v>
                </c:pt>
                <c:pt idx="2">
                  <c:v>11759.48418544752</c:v>
                </c:pt>
                <c:pt idx="3">
                  <c:v>13329.224185447518</c:v>
                </c:pt>
                <c:pt idx="4">
                  <c:v>15708.754185447518</c:v>
                </c:pt>
                <c:pt idx="5">
                  <c:v>8371.4041854475199</c:v>
                </c:pt>
                <c:pt idx="6">
                  <c:v>16338.604185447519</c:v>
                </c:pt>
                <c:pt idx="7">
                  <c:v>13239.654185447518</c:v>
                </c:pt>
                <c:pt idx="8">
                  <c:v>16101.964185447516</c:v>
                </c:pt>
                <c:pt idx="9">
                  <c:v>13249.364185447519</c:v>
                </c:pt>
                <c:pt idx="10">
                  <c:v>13169.404185447518</c:v>
                </c:pt>
                <c:pt idx="11">
                  <c:v>10991.604185447519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'Coassolo T.se'!$AN$74:$AN$85</c:f>
              <c:numCache>
                <c:formatCode>#,##0</c:formatCode>
                <c:ptCount val="12"/>
                <c:pt idx="0">
                  <c:v>30280</c:v>
                </c:pt>
                <c:pt idx="1">
                  <c:v>33080</c:v>
                </c:pt>
                <c:pt idx="2">
                  <c:v>30620</c:v>
                </c:pt>
                <c:pt idx="3">
                  <c:v>32940</c:v>
                </c:pt>
                <c:pt idx="4">
                  <c:v>44520</c:v>
                </c:pt>
                <c:pt idx="5">
                  <c:v>37100</c:v>
                </c:pt>
                <c:pt idx="6">
                  <c:v>40420</c:v>
                </c:pt>
                <c:pt idx="7">
                  <c:v>55540</c:v>
                </c:pt>
                <c:pt idx="8">
                  <c:v>39940</c:v>
                </c:pt>
                <c:pt idx="9">
                  <c:v>40560</c:v>
                </c:pt>
                <c:pt idx="10">
                  <c:v>31710</c:v>
                </c:pt>
                <c:pt idx="11">
                  <c:v>28780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97469568"/>
        <c:axId val="97471488"/>
      </c:lineChart>
      <c:catAx>
        <c:axId val="9746956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219372295249917"/>
              <c:y val="0.90181268882173971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7471488"/>
        <c:crosses val="autoZero"/>
        <c:auto val="1"/>
        <c:lblAlgn val="ctr"/>
        <c:lblOffset val="100"/>
        <c:tickLblSkip val="1"/>
        <c:tickMarkSkip val="1"/>
      </c:catAx>
      <c:valAx>
        <c:axId val="9747148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642636457260734E-3"/>
              <c:y val="0.41238670694865293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7469568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25974959865128"/>
          <c:y val="0.86706948640484471"/>
          <c:w val="7.6210111849624104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CORIO 2012</a:t>
            </a:r>
          </a:p>
        </c:rich>
      </c:tx>
      <c:layout>
        <c:manualLayout>
          <c:xMode val="edge"/>
          <c:yMode val="edge"/>
          <c:x val="0.36008246319034309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732550341470934E-2"/>
          <c:y val="0.1978851963746224"/>
          <c:w val="0.81121439928062256"/>
          <c:h val="0.59063444108759999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Corio!$AJ$74:$AJ$85</c:f>
              <c:numCache>
                <c:formatCode>#,##0</c:formatCode>
                <c:ptCount val="12"/>
                <c:pt idx="0">
                  <c:v>48012.360605280097</c:v>
                </c:pt>
                <c:pt idx="1">
                  <c:v>33013.320605280103</c:v>
                </c:pt>
                <c:pt idx="2">
                  <c:v>51678.050605280099</c:v>
                </c:pt>
                <c:pt idx="3">
                  <c:v>44381.630605280101</c:v>
                </c:pt>
                <c:pt idx="4">
                  <c:v>51160.150605280105</c:v>
                </c:pt>
                <c:pt idx="5">
                  <c:v>52797.460605280103</c:v>
                </c:pt>
                <c:pt idx="6">
                  <c:v>51074.700605280108</c:v>
                </c:pt>
                <c:pt idx="7">
                  <c:v>58157.250605280104</c:v>
                </c:pt>
                <c:pt idx="8">
                  <c:v>45933.680605280104</c:v>
                </c:pt>
                <c:pt idx="9">
                  <c:v>44430.120605280106</c:v>
                </c:pt>
                <c:pt idx="10">
                  <c:v>48588.990605280102</c:v>
                </c:pt>
                <c:pt idx="11">
                  <c:v>37857.150605280098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Corio!$AN$74:$AN$85</c:f>
              <c:numCache>
                <c:formatCode>#,##0</c:formatCode>
                <c:ptCount val="12"/>
                <c:pt idx="0">
                  <c:v>55100</c:v>
                </c:pt>
                <c:pt idx="1">
                  <c:v>54300</c:v>
                </c:pt>
                <c:pt idx="2">
                  <c:v>55940</c:v>
                </c:pt>
                <c:pt idx="3">
                  <c:v>58849</c:v>
                </c:pt>
                <c:pt idx="4">
                  <c:v>77640</c:v>
                </c:pt>
                <c:pt idx="5">
                  <c:v>66040</c:v>
                </c:pt>
                <c:pt idx="6">
                  <c:v>84360</c:v>
                </c:pt>
                <c:pt idx="7">
                  <c:v>85380</c:v>
                </c:pt>
                <c:pt idx="8">
                  <c:v>61260</c:v>
                </c:pt>
                <c:pt idx="9">
                  <c:v>72810</c:v>
                </c:pt>
                <c:pt idx="10">
                  <c:v>54655</c:v>
                </c:pt>
                <c:pt idx="11">
                  <c:v>52090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97856128"/>
        <c:axId val="97882880"/>
      </c:lineChart>
      <c:catAx>
        <c:axId val="9785612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325126761982073"/>
              <c:y val="0.8972809667673715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7882880"/>
        <c:crosses val="autoZero"/>
        <c:auto val="1"/>
        <c:lblAlgn val="ctr"/>
        <c:lblOffset val="100"/>
        <c:tickLblSkip val="1"/>
        <c:tickMarkSkip val="1"/>
      </c:catAx>
      <c:valAx>
        <c:axId val="9788288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160319624357907E-3"/>
              <c:y val="0.41238670694865293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7856128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5310470295560004"/>
          <c:y val="0.70694864048340234"/>
          <c:w val="7.6224148015558685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FIANO 2012</a:t>
            </a:r>
          </a:p>
        </c:rich>
      </c:tx>
      <c:layout>
        <c:manualLayout>
          <c:xMode val="edge"/>
          <c:yMode val="edge"/>
          <c:x val="0.36638587013851093"/>
          <c:y val="3.3447254118235549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7674936139109987E-2"/>
          <c:y val="0.17522658610271921"/>
          <c:w val="0.8132720134829996"/>
          <c:h val="0.52719033232628465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Fiano!$AJ$74:$AJ$85</c:f>
              <c:numCache>
                <c:formatCode>#,##0</c:formatCode>
                <c:ptCount val="12"/>
                <c:pt idx="0">
                  <c:v>51432.715196394071</c:v>
                </c:pt>
                <c:pt idx="1">
                  <c:v>42684.105196394077</c:v>
                </c:pt>
                <c:pt idx="2">
                  <c:v>55606.765196394081</c:v>
                </c:pt>
                <c:pt idx="3">
                  <c:v>55560.165196394075</c:v>
                </c:pt>
                <c:pt idx="4">
                  <c:v>61488.515196394073</c:v>
                </c:pt>
                <c:pt idx="5">
                  <c:v>54329.205196394083</c:v>
                </c:pt>
                <c:pt idx="6">
                  <c:v>57376.625196394081</c:v>
                </c:pt>
                <c:pt idx="7">
                  <c:v>51876.455196394083</c:v>
                </c:pt>
                <c:pt idx="8">
                  <c:v>53001.325196394078</c:v>
                </c:pt>
                <c:pt idx="9">
                  <c:v>51779.04519639408</c:v>
                </c:pt>
                <c:pt idx="10">
                  <c:v>53418.58519639408</c:v>
                </c:pt>
                <c:pt idx="11">
                  <c:v>47493.825196394078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Fiano!$AN$74:$AN$85</c:f>
              <c:numCache>
                <c:formatCode>#,##0</c:formatCode>
                <c:ptCount val="12"/>
                <c:pt idx="0">
                  <c:v>37800</c:v>
                </c:pt>
                <c:pt idx="1">
                  <c:v>29480</c:v>
                </c:pt>
                <c:pt idx="2">
                  <c:v>33480</c:v>
                </c:pt>
                <c:pt idx="3">
                  <c:v>44320</c:v>
                </c:pt>
                <c:pt idx="4">
                  <c:v>39820</c:v>
                </c:pt>
                <c:pt idx="5">
                  <c:v>37940</c:v>
                </c:pt>
                <c:pt idx="6">
                  <c:v>44740</c:v>
                </c:pt>
                <c:pt idx="7">
                  <c:v>30540</c:v>
                </c:pt>
                <c:pt idx="8">
                  <c:v>52380</c:v>
                </c:pt>
                <c:pt idx="9">
                  <c:v>46340</c:v>
                </c:pt>
                <c:pt idx="10">
                  <c:v>34600</c:v>
                </c:pt>
                <c:pt idx="11">
                  <c:v>37140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98783616"/>
        <c:axId val="98785536"/>
      </c:lineChart>
      <c:catAx>
        <c:axId val="9878361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273683164220642"/>
              <c:y val="0.90181268882173971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8785536"/>
        <c:crosses val="autoZero"/>
        <c:auto val="1"/>
        <c:lblAlgn val="ctr"/>
        <c:lblOffset val="100"/>
        <c:tickLblSkip val="1"/>
        <c:tickMarkSkip val="1"/>
      </c:catAx>
      <c:valAx>
        <c:axId val="9878553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584380381316324E-3"/>
              <c:y val="0.39274924471299094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8783616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94597443994461"/>
          <c:y val="0.86706948640484471"/>
          <c:w val="7.5742086480778334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FRONT 2007</a:t>
            </a:r>
          </a:p>
        </c:rich>
      </c:tx>
      <c:layout>
        <c:manualLayout>
          <c:xMode val="edge"/>
          <c:yMode val="edge"/>
          <c:x val="0.35853924350826705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0987689981439034E-2"/>
          <c:y val="0.17522658610271921"/>
          <c:w val="0.81995925964070515"/>
          <c:h val="0.52719033232628465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98989952"/>
        <c:axId val="98996224"/>
      </c:lineChart>
      <c:catAx>
        <c:axId val="989899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170800858014578"/>
              <c:y val="0.90181268882173971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8996224"/>
        <c:crosses val="autoZero"/>
        <c:auto val="1"/>
        <c:lblAlgn val="ctr"/>
        <c:lblOffset val="100"/>
        <c:tickLblSkip val="1"/>
        <c:tickMarkSkip val="1"/>
      </c:catAx>
      <c:valAx>
        <c:axId val="9899622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584196011031833E-3"/>
              <c:y val="0.4123867069486529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8989952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121827411167508"/>
          <c:y val="0.7432024169184398"/>
          <c:w val="7.5634517766497461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FRONT 2012</a:t>
            </a:r>
          </a:p>
        </c:rich>
      </c:tx>
      <c:layout>
        <c:manualLayout>
          <c:xMode val="edge"/>
          <c:yMode val="edge"/>
          <c:x val="0.35853924350826705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0987689981439034E-2"/>
          <c:y val="0.17522658610271921"/>
          <c:w val="0.81995925964070515"/>
          <c:h val="0.52719033232628465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Front!$AJ$74:$AJ$85</c:f>
              <c:numCache>
                <c:formatCode>#,##0</c:formatCode>
                <c:ptCount val="12"/>
                <c:pt idx="0">
                  <c:v>22629.933264649066</c:v>
                </c:pt>
                <c:pt idx="1">
                  <c:v>21976.343264649066</c:v>
                </c:pt>
                <c:pt idx="2">
                  <c:v>22672.143264649065</c:v>
                </c:pt>
                <c:pt idx="3">
                  <c:v>26431.243264649067</c:v>
                </c:pt>
                <c:pt idx="4">
                  <c:v>29204.673264649067</c:v>
                </c:pt>
                <c:pt idx="5">
                  <c:v>28033.313264649067</c:v>
                </c:pt>
                <c:pt idx="6">
                  <c:v>35455.643264649072</c:v>
                </c:pt>
                <c:pt idx="7">
                  <c:v>26706.913264649069</c:v>
                </c:pt>
                <c:pt idx="8">
                  <c:v>25264.853264649068</c:v>
                </c:pt>
                <c:pt idx="9">
                  <c:v>26944.623264649068</c:v>
                </c:pt>
                <c:pt idx="10">
                  <c:v>22669.843264649066</c:v>
                </c:pt>
                <c:pt idx="11">
                  <c:v>18055.923264649067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Front!$AN$74:$AN$85</c:f>
              <c:numCache>
                <c:formatCode>#,##0</c:formatCode>
                <c:ptCount val="12"/>
                <c:pt idx="0">
                  <c:v>22300</c:v>
                </c:pt>
                <c:pt idx="1">
                  <c:v>18860</c:v>
                </c:pt>
                <c:pt idx="2">
                  <c:v>29220</c:v>
                </c:pt>
                <c:pt idx="3">
                  <c:v>20790</c:v>
                </c:pt>
                <c:pt idx="4">
                  <c:v>20820</c:v>
                </c:pt>
                <c:pt idx="5">
                  <c:v>25650</c:v>
                </c:pt>
                <c:pt idx="6">
                  <c:v>21820</c:v>
                </c:pt>
                <c:pt idx="7">
                  <c:v>22420</c:v>
                </c:pt>
                <c:pt idx="8">
                  <c:v>25280</c:v>
                </c:pt>
                <c:pt idx="9">
                  <c:v>20510</c:v>
                </c:pt>
                <c:pt idx="10">
                  <c:v>19785</c:v>
                </c:pt>
                <c:pt idx="11">
                  <c:v>23330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95110656"/>
        <c:axId val="95112192"/>
      </c:lineChart>
      <c:catAx>
        <c:axId val="9511065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170800858014578"/>
              <c:y val="0.90181268882173971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5112192"/>
        <c:crosses val="autoZero"/>
        <c:auto val="1"/>
        <c:lblAlgn val="ctr"/>
        <c:lblOffset val="100"/>
        <c:tickLblSkip val="1"/>
        <c:tickMarkSkip val="1"/>
      </c:catAx>
      <c:valAx>
        <c:axId val="9511219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584196011031833E-3"/>
              <c:y val="0.41238670694865293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5110656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121827411167508"/>
          <c:y val="0.7432024169184398"/>
          <c:w val="7.5634517766497461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GERMAGNANO 2012</a:t>
            </a:r>
          </a:p>
        </c:rich>
      </c:tx>
      <c:layout>
        <c:manualLayout>
          <c:xMode val="edge"/>
          <c:yMode val="edge"/>
          <c:x val="0.32955726569195043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6210111849624104E-2"/>
          <c:y val="0.21148036253776864"/>
          <c:w val="0.81462430368990624"/>
          <c:h val="0.55589123867071288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Germagnano!$AJ$74:$AJ$85</c:f>
              <c:numCache>
                <c:formatCode>#,##0</c:formatCode>
                <c:ptCount val="12"/>
                <c:pt idx="0">
                  <c:v>23227.982801030266</c:v>
                </c:pt>
                <c:pt idx="1">
                  <c:v>21078.882801030264</c:v>
                </c:pt>
                <c:pt idx="2">
                  <c:v>25371.922801030269</c:v>
                </c:pt>
                <c:pt idx="3">
                  <c:v>15191.892801030262</c:v>
                </c:pt>
                <c:pt idx="4">
                  <c:v>24031.242801030265</c:v>
                </c:pt>
                <c:pt idx="5">
                  <c:v>18905.212801030266</c:v>
                </c:pt>
                <c:pt idx="6">
                  <c:v>21424.742801030265</c:v>
                </c:pt>
                <c:pt idx="7">
                  <c:v>25767.392801030262</c:v>
                </c:pt>
                <c:pt idx="8">
                  <c:v>19067.822801030266</c:v>
                </c:pt>
                <c:pt idx="9">
                  <c:v>18315.762801030265</c:v>
                </c:pt>
                <c:pt idx="10">
                  <c:v>17818.062801030268</c:v>
                </c:pt>
                <c:pt idx="11">
                  <c:v>16957.722801030264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Germagnano!$AN$74:$AN$85</c:f>
              <c:numCache>
                <c:formatCode>#,##0</c:formatCode>
                <c:ptCount val="12"/>
                <c:pt idx="0">
                  <c:v>16020</c:v>
                </c:pt>
                <c:pt idx="1">
                  <c:v>9680</c:v>
                </c:pt>
                <c:pt idx="2">
                  <c:v>11900</c:v>
                </c:pt>
                <c:pt idx="3">
                  <c:v>11320</c:v>
                </c:pt>
                <c:pt idx="4">
                  <c:v>16660</c:v>
                </c:pt>
                <c:pt idx="5">
                  <c:v>14320</c:v>
                </c:pt>
                <c:pt idx="6">
                  <c:v>19180</c:v>
                </c:pt>
                <c:pt idx="7">
                  <c:v>12680</c:v>
                </c:pt>
                <c:pt idx="8">
                  <c:v>12980</c:v>
                </c:pt>
                <c:pt idx="9">
                  <c:v>12140</c:v>
                </c:pt>
                <c:pt idx="10">
                  <c:v>12230</c:v>
                </c:pt>
                <c:pt idx="11">
                  <c:v>15700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99711616"/>
        <c:axId val="99943168"/>
      </c:lineChart>
      <c:catAx>
        <c:axId val="9971161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270865601120154"/>
              <c:y val="0.8972809667673715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9943168"/>
        <c:crosses val="autoZero"/>
        <c:auto val="1"/>
        <c:lblAlgn val="ctr"/>
        <c:lblOffset val="100"/>
        <c:tickLblSkip val="1"/>
        <c:tickMarkSkip val="1"/>
      </c:catAx>
      <c:valAx>
        <c:axId val="9994316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239958805355334E-3"/>
              <c:y val="0.40483383685800606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9711616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61176225072067"/>
          <c:y val="0.52265861027190363"/>
          <c:w val="7.6210111849624104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GIVOLETTO 2007</a:t>
            </a:r>
          </a:p>
        </c:rich>
      </c:tx>
      <c:layout>
        <c:manualLayout>
          <c:xMode val="edge"/>
          <c:yMode val="edge"/>
          <c:x val="0.34156396094659947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7674936139109987E-2"/>
          <c:y val="0.17522658610271921"/>
          <c:w val="0.8132720134829996"/>
          <c:h val="0.52719033232628465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102494592"/>
        <c:axId val="102496512"/>
      </c:lineChart>
      <c:catAx>
        <c:axId val="10249459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273685114514058"/>
              <c:y val="0.90181268882173971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2496512"/>
        <c:crosses val="autoZero"/>
        <c:auto val="1"/>
        <c:lblAlgn val="ctr"/>
        <c:lblOffset val="100"/>
        <c:tickLblSkip val="1"/>
        <c:tickMarkSkip val="1"/>
      </c:catAx>
      <c:valAx>
        <c:axId val="10249651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584491355759024E-3"/>
              <c:y val="0.4214501510574070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2494592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90597485799645"/>
          <c:y val="0.74773413897280971"/>
          <c:w val="7.5664659453614003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GIVOLETTO</a:t>
            </a:r>
            <a:r>
              <a:rPr lang="it-IT" baseline="0"/>
              <a:t> 2012</a:t>
            </a:r>
            <a:endParaRPr lang="it-IT"/>
          </a:p>
        </c:rich>
      </c:tx>
      <c:layout>
        <c:manualLayout>
          <c:xMode val="edge"/>
          <c:yMode val="edge"/>
          <c:x val="0.34156396094659947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7674936139109987E-2"/>
          <c:y val="0.17522658610271921"/>
          <c:w val="0.8132720134829996"/>
          <c:h val="0.52719033232628465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Givoletto!$AJ$74:$AJ$85</c:f>
              <c:numCache>
                <c:formatCode>#,##0</c:formatCode>
                <c:ptCount val="12"/>
                <c:pt idx="0">
                  <c:v>61341.036690276887</c:v>
                </c:pt>
                <c:pt idx="1">
                  <c:v>53647.646690276888</c:v>
                </c:pt>
                <c:pt idx="2">
                  <c:v>80283.60669027688</c:v>
                </c:pt>
                <c:pt idx="3">
                  <c:v>74422.35669027688</c:v>
                </c:pt>
                <c:pt idx="4">
                  <c:v>79675.426690276887</c:v>
                </c:pt>
                <c:pt idx="5">
                  <c:v>72716.836690276876</c:v>
                </c:pt>
                <c:pt idx="6">
                  <c:v>81329.406690276883</c:v>
                </c:pt>
                <c:pt idx="7">
                  <c:v>72319.306690276877</c:v>
                </c:pt>
                <c:pt idx="8">
                  <c:v>68583.816690276886</c:v>
                </c:pt>
                <c:pt idx="9">
                  <c:v>68676.736690276884</c:v>
                </c:pt>
                <c:pt idx="10">
                  <c:v>69660.046690276882</c:v>
                </c:pt>
                <c:pt idx="11">
                  <c:v>60905.916690276885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Givoletto!$AN$74:$AN$85</c:f>
              <c:numCache>
                <c:formatCode>#,##0</c:formatCode>
                <c:ptCount val="12"/>
                <c:pt idx="0">
                  <c:v>49620</c:v>
                </c:pt>
                <c:pt idx="1">
                  <c:v>38960</c:v>
                </c:pt>
                <c:pt idx="2">
                  <c:v>48340</c:v>
                </c:pt>
                <c:pt idx="3">
                  <c:v>60820</c:v>
                </c:pt>
                <c:pt idx="4">
                  <c:v>38700</c:v>
                </c:pt>
                <c:pt idx="5">
                  <c:v>42500</c:v>
                </c:pt>
                <c:pt idx="6">
                  <c:v>52440</c:v>
                </c:pt>
                <c:pt idx="7">
                  <c:v>36220</c:v>
                </c:pt>
                <c:pt idx="8">
                  <c:v>40320</c:v>
                </c:pt>
                <c:pt idx="9">
                  <c:v>48120</c:v>
                </c:pt>
                <c:pt idx="10">
                  <c:v>38090</c:v>
                </c:pt>
                <c:pt idx="11">
                  <c:v>41940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102337920"/>
        <c:axId val="102360576"/>
      </c:lineChart>
      <c:catAx>
        <c:axId val="10233792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273685114514058"/>
              <c:y val="0.90181268882173971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2360576"/>
        <c:crosses val="autoZero"/>
        <c:auto val="1"/>
        <c:lblAlgn val="ctr"/>
        <c:lblOffset val="100"/>
        <c:tickLblSkip val="1"/>
        <c:tickMarkSkip val="1"/>
      </c:catAx>
      <c:valAx>
        <c:axId val="10236057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584491355759024E-3"/>
              <c:y val="0.42145015105740707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2337920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90597485799645"/>
          <c:y val="0.74773413897280971"/>
          <c:w val="7.5664659453614003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GROSCAVALLO 2012</a:t>
            </a:r>
          </a:p>
        </c:rich>
      </c:tx>
      <c:layout>
        <c:manualLayout>
          <c:xMode val="edge"/>
          <c:yMode val="edge"/>
          <c:x val="0.32749753141500498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3120512720584618E-2"/>
          <c:y val="0.20090634441088437"/>
          <c:w val="0.81874376919527869"/>
          <c:h val="0.5694864048338365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Groscavallo!$AJ$74:$AJ$85</c:f>
              <c:numCache>
                <c:formatCode>#,##0</c:formatCode>
                <c:ptCount val="12"/>
                <c:pt idx="0">
                  <c:v>1910.4424597553123</c:v>
                </c:pt>
                <c:pt idx="1">
                  <c:v>2113.8824597553121</c:v>
                </c:pt>
                <c:pt idx="2">
                  <c:v>2025.9224597553118</c:v>
                </c:pt>
                <c:pt idx="3">
                  <c:v>1976.1424597553118</c:v>
                </c:pt>
                <c:pt idx="4">
                  <c:v>2295.942459755312</c:v>
                </c:pt>
                <c:pt idx="5">
                  <c:v>3334.2324597553129</c:v>
                </c:pt>
                <c:pt idx="6">
                  <c:v>4198.2524597553129</c:v>
                </c:pt>
                <c:pt idx="7">
                  <c:v>5871.0424597553119</c:v>
                </c:pt>
                <c:pt idx="8">
                  <c:v>2484.2424597553127</c:v>
                </c:pt>
                <c:pt idx="9">
                  <c:v>1984.512459755312</c:v>
                </c:pt>
                <c:pt idx="10">
                  <c:v>6241.7824597553117</c:v>
                </c:pt>
                <c:pt idx="11">
                  <c:v>1873.6324597553121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Groscavallo!$AN$74:$AN$85</c:f>
              <c:numCache>
                <c:formatCode>#,##0</c:formatCode>
                <c:ptCount val="12"/>
                <c:pt idx="0">
                  <c:v>4610</c:v>
                </c:pt>
                <c:pt idx="1">
                  <c:v>4265</c:v>
                </c:pt>
                <c:pt idx="2">
                  <c:v>5380</c:v>
                </c:pt>
                <c:pt idx="3">
                  <c:v>7115</c:v>
                </c:pt>
                <c:pt idx="4">
                  <c:v>5510</c:v>
                </c:pt>
                <c:pt idx="5">
                  <c:v>12305</c:v>
                </c:pt>
                <c:pt idx="6">
                  <c:v>22560</c:v>
                </c:pt>
                <c:pt idx="7">
                  <c:v>24765</c:v>
                </c:pt>
                <c:pt idx="8">
                  <c:v>11180</c:v>
                </c:pt>
                <c:pt idx="9">
                  <c:v>7220</c:v>
                </c:pt>
                <c:pt idx="10">
                  <c:v>5390</c:v>
                </c:pt>
                <c:pt idx="11">
                  <c:v>4480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103253120"/>
        <c:axId val="103255040"/>
      </c:lineChart>
      <c:catAx>
        <c:axId val="10325312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64893304875938"/>
              <c:y val="0.8972809667673715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3255040"/>
        <c:crosses val="autoZero"/>
        <c:auto val="1"/>
        <c:lblAlgn val="ctr"/>
        <c:lblOffset val="100"/>
        <c:tickLblSkip val="1"/>
        <c:tickMarkSkip val="1"/>
      </c:catAx>
      <c:valAx>
        <c:axId val="10325504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240115276555055E-3"/>
              <c:y val="0.40483383685800606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3253120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727965643330085"/>
          <c:y val="0.55287009063445181"/>
          <c:w val="7.6059251800210864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GROSSO 2012</a:t>
            </a:r>
          </a:p>
        </c:rich>
      </c:tx>
      <c:layout>
        <c:manualLayout>
          <c:xMode val="edge"/>
          <c:yMode val="edge"/>
          <c:x val="0.35154639842681534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1134020618556698E-2"/>
          <c:y val="0.17371601208459544"/>
          <c:w val="0.82164948453612696"/>
          <c:h val="0.6238670694864048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Grosso!$AJ$74:$AJ$85</c:f>
              <c:numCache>
                <c:formatCode>#,##0</c:formatCode>
                <c:ptCount val="12"/>
                <c:pt idx="0">
                  <c:v>18806.552801030266</c:v>
                </c:pt>
                <c:pt idx="1">
                  <c:v>15966.802801030262</c:v>
                </c:pt>
                <c:pt idx="2">
                  <c:v>25144.692801030265</c:v>
                </c:pt>
                <c:pt idx="3">
                  <c:v>25279.092801030267</c:v>
                </c:pt>
                <c:pt idx="4">
                  <c:v>25021.542801030264</c:v>
                </c:pt>
                <c:pt idx="5">
                  <c:v>29859.942801030269</c:v>
                </c:pt>
                <c:pt idx="6">
                  <c:v>24377.512801030269</c:v>
                </c:pt>
                <c:pt idx="7">
                  <c:v>24791.32280103027</c:v>
                </c:pt>
                <c:pt idx="8">
                  <c:v>23477.252801030263</c:v>
                </c:pt>
                <c:pt idx="9">
                  <c:v>22588.202801030264</c:v>
                </c:pt>
                <c:pt idx="10">
                  <c:v>23163.902801030265</c:v>
                </c:pt>
                <c:pt idx="11">
                  <c:v>18456.132801030268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Grosso!$AN$74:$AN$85</c:f>
              <c:numCache>
                <c:formatCode>#,##0</c:formatCode>
                <c:ptCount val="12"/>
                <c:pt idx="0">
                  <c:v>11080</c:v>
                </c:pt>
                <c:pt idx="1">
                  <c:v>13160</c:v>
                </c:pt>
                <c:pt idx="2">
                  <c:v>11580</c:v>
                </c:pt>
                <c:pt idx="3">
                  <c:v>12126</c:v>
                </c:pt>
                <c:pt idx="4">
                  <c:v>16060</c:v>
                </c:pt>
                <c:pt idx="5">
                  <c:v>11920</c:v>
                </c:pt>
                <c:pt idx="6">
                  <c:v>14100</c:v>
                </c:pt>
                <c:pt idx="7">
                  <c:v>9760</c:v>
                </c:pt>
                <c:pt idx="8">
                  <c:v>11820</c:v>
                </c:pt>
                <c:pt idx="9">
                  <c:v>17320</c:v>
                </c:pt>
                <c:pt idx="10">
                  <c:v>12170</c:v>
                </c:pt>
                <c:pt idx="11">
                  <c:v>11720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103837056"/>
        <c:axId val="103843328"/>
      </c:lineChart>
      <c:catAx>
        <c:axId val="10383705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10307164841808"/>
              <c:y val="0.90181268882173971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3843328"/>
        <c:crosses val="autoZero"/>
        <c:auto val="1"/>
        <c:lblAlgn val="ctr"/>
        <c:lblOffset val="100"/>
        <c:tickLblSkip val="1"/>
        <c:tickMarkSkip val="1"/>
      </c:catAx>
      <c:valAx>
        <c:axId val="10384332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701005899442514E-3"/>
              <c:y val="0.40483383685800606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3837056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232271325795519"/>
          <c:y val="0.5392749244712991"/>
          <c:w val="7.6053442959917839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LA CASSA 2007</a:t>
            </a:r>
          </a:p>
        </c:rich>
      </c:tx>
      <c:layout>
        <c:manualLayout>
          <c:xMode val="edge"/>
          <c:yMode val="edge"/>
          <c:x val="0.34773678753118825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0987689981439034E-2"/>
          <c:y val="0.17522658610271921"/>
          <c:w val="0.81995925964070515"/>
          <c:h val="0.52719033232628465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104424576"/>
        <c:axId val="104426496"/>
      </c:lineChart>
      <c:catAx>
        <c:axId val="10442457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170803495242108"/>
              <c:y val="0.90181268882173971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4426496"/>
        <c:crosses val="autoZero"/>
        <c:auto val="1"/>
        <c:lblAlgn val="ctr"/>
        <c:lblOffset val="100"/>
        <c:tickLblSkip val="1"/>
        <c:tickMarkSkip val="1"/>
      </c:catAx>
      <c:valAx>
        <c:axId val="10442649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584362139917698E-3"/>
              <c:y val="0.4123867069486529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4424576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220208926206778"/>
          <c:y val="0.86706948640484471"/>
          <c:w val="7.6131725487339597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LA CASSA 2012</a:t>
            </a:r>
          </a:p>
        </c:rich>
      </c:tx>
      <c:layout>
        <c:manualLayout>
          <c:xMode val="edge"/>
          <c:yMode val="edge"/>
          <c:x val="0.34773678753118825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0987689981439034E-2"/>
          <c:y val="0.17522658610271921"/>
          <c:w val="0.81995925964070515"/>
          <c:h val="0.52719033232628465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'La Cassa'!$AJ$74:$AJ$85</c:f>
              <c:numCache>
                <c:formatCode>#,##0</c:formatCode>
                <c:ptCount val="12"/>
                <c:pt idx="0">
                  <c:v>25046.764719896975</c:v>
                </c:pt>
                <c:pt idx="1">
                  <c:v>21322.174719896972</c:v>
                </c:pt>
                <c:pt idx="2">
                  <c:v>28200.324719896977</c:v>
                </c:pt>
                <c:pt idx="3">
                  <c:v>28315.984719896973</c:v>
                </c:pt>
                <c:pt idx="4">
                  <c:v>31521.064719896975</c:v>
                </c:pt>
                <c:pt idx="5">
                  <c:v>31406.814719896975</c:v>
                </c:pt>
                <c:pt idx="6">
                  <c:v>34194.354719896975</c:v>
                </c:pt>
                <c:pt idx="7">
                  <c:v>27885.934719896974</c:v>
                </c:pt>
                <c:pt idx="8">
                  <c:v>27490.364719896974</c:v>
                </c:pt>
                <c:pt idx="9">
                  <c:v>25989.294719896974</c:v>
                </c:pt>
                <c:pt idx="10">
                  <c:v>27367.264719896975</c:v>
                </c:pt>
                <c:pt idx="11">
                  <c:v>22750.894719896976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'La Cassa'!$AN$74:$AN$85</c:f>
              <c:numCache>
                <c:formatCode>#,##0</c:formatCode>
                <c:ptCount val="12"/>
                <c:pt idx="0">
                  <c:v>20440</c:v>
                </c:pt>
                <c:pt idx="1">
                  <c:v>13640</c:v>
                </c:pt>
                <c:pt idx="2">
                  <c:v>17880</c:v>
                </c:pt>
                <c:pt idx="3">
                  <c:v>23000</c:v>
                </c:pt>
                <c:pt idx="4">
                  <c:v>19540</c:v>
                </c:pt>
                <c:pt idx="5">
                  <c:v>19530</c:v>
                </c:pt>
                <c:pt idx="6">
                  <c:v>24610</c:v>
                </c:pt>
                <c:pt idx="7">
                  <c:v>18890</c:v>
                </c:pt>
                <c:pt idx="8">
                  <c:v>19090</c:v>
                </c:pt>
                <c:pt idx="9">
                  <c:v>21940</c:v>
                </c:pt>
                <c:pt idx="10">
                  <c:v>17790</c:v>
                </c:pt>
                <c:pt idx="11">
                  <c:v>21620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104460672"/>
        <c:axId val="104462592"/>
      </c:lineChart>
      <c:catAx>
        <c:axId val="10446067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170803495242108"/>
              <c:y val="0.90181268882173971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4462592"/>
        <c:crosses val="autoZero"/>
        <c:auto val="1"/>
        <c:lblAlgn val="ctr"/>
        <c:lblOffset val="100"/>
        <c:tickLblSkip val="1"/>
        <c:tickMarkSkip val="1"/>
      </c:catAx>
      <c:valAx>
        <c:axId val="10446259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584362139917698E-3"/>
              <c:y val="0.41238670694865293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4460672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220208926206778"/>
          <c:y val="0.86706948640484471"/>
          <c:w val="7.6131725487339597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LANZO T.SE 2007</a:t>
            </a:r>
          </a:p>
        </c:rich>
      </c:tx>
      <c:layout>
        <c:manualLayout>
          <c:xMode val="edge"/>
          <c:yMode val="edge"/>
          <c:x val="0.34037084769227594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4910210364289409E-2"/>
          <c:y val="0.18580060422960717"/>
          <c:w val="0.8173422267829562"/>
          <c:h val="0.66616314199394899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104675200"/>
        <c:axId val="104681472"/>
      </c:lineChart>
      <c:catAx>
        <c:axId val="10467520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322357922294944"/>
              <c:y val="0.90181268882173971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4681472"/>
        <c:crosses val="autoZero"/>
        <c:auto val="1"/>
        <c:lblAlgn val="ctr"/>
        <c:lblOffset val="100"/>
        <c:tickLblSkip val="1"/>
        <c:tickMarkSkip val="1"/>
      </c:catAx>
      <c:valAx>
        <c:axId val="10468147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642817031144583E-3"/>
              <c:y val="0.4335347432024227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4675200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250384812723226"/>
          <c:y val="0.8308157099697886"/>
          <c:w val="7.5936377629553714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LANZO T.SE 2012</a:t>
            </a:r>
          </a:p>
        </c:rich>
      </c:tx>
      <c:layout>
        <c:manualLayout>
          <c:xMode val="edge"/>
          <c:yMode val="edge"/>
          <c:x val="0.34037084769227594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4910210364289409E-2"/>
          <c:y val="0.18580060422960717"/>
          <c:w val="0.8173422267829562"/>
          <c:h val="0.66616314199394899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'Lanzo T.se'!$AJ$74:$AJ$85</c:f>
              <c:numCache>
                <c:formatCode>#,##0</c:formatCode>
                <c:ptCount val="12"/>
                <c:pt idx="0">
                  <c:v>107879.92667095942</c:v>
                </c:pt>
                <c:pt idx="1">
                  <c:v>93188.176670959423</c:v>
                </c:pt>
                <c:pt idx="2">
                  <c:v>120612.63667095943</c:v>
                </c:pt>
                <c:pt idx="3">
                  <c:v>112050.00667095944</c:v>
                </c:pt>
                <c:pt idx="4">
                  <c:v>116980.38667095943</c:v>
                </c:pt>
                <c:pt idx="5">
                  <c:v>112552.32667095943</c:v>
                </c:pt>
                <c:pt idx="6">
                  <c:v>122899.83667095943</c:v>
                </c:pt>
                <c:pt idx="7">
                  <c:v>110532.45667095942</c:v>
                </c:pt>
                <c:pt idx="8">
                  <c:v>106286.56667095944</c:v>
                </c:pt>
                <c:pt idx="9">
                  <c:v>109212.02667095943</c:v>
                </c:pt>
                <c:pt idx="10">
                  <c:v>101451.37667095943</c:v>
                </c:pt>
                <c:pt idx="11">
                  <c:v>97522.866670959425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'Lanzo T.se'!$AN$74:$AN$85</c:f>
              <c:numCache>
                <c:formatCode>#,##0</c:formatCode>
                <c:ptCount val="12"/>
                <c:pt idx="0">
                  <c:v>86660</c:v>
                </c:pt>
                <c:pt idx="1">
                  <c:v>75140</c:v>
                </c:pt>
                <c:pt idx="2">
                  <c:v>88520</c:v>
                </c:pt>
                <c:pt idx="3">
                  <c:v>89020</c:v>
                </c:pt>
                <c:pt idx="4">
                  <c:v>93460</c:v>
                </c:pt>
                <c:pt idx="5">
                  <c:v>83520</c:v>
                </c:pt>
                <c:pt idx="6">
                  <c:v>90540</c:v>
                </c:pt>
                <c:pt idx="7">
                  <c:v>88020</c:v>
                </c:pt>
                <c:pt idx="8">
                  <c:v>81540</c:v>
                </c:pt>
                <c:pt idx="9">
                  <c:v>90330</c:v>
                </c:pt>
                <c:pt idx="10">
                  <c:v>86820</c:v>
                </c:pt>
                <c:pt idx="11">
                  <c:v>85778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104723584"/>
        <c:axId val="104725504"/>
      </c:lineChart>
      <c:catAx>
        <c:axId val="10472358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322357922294944"/>
              <c:y val="0.90181268882173971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4725504"/>
        <c:crosses val="autoZero"/>
        <c:auto val="1"/>
        <c:lblAlgn val="ctr"/>
        <c:lblOffset val="100"/>
        <c:tickLblSkip val="1"/>
        <c:tickMarkSkip val="1"/>
      </c:catAx>
      <c:valAx>
        <c:axId val="10472550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642817031144583E-3"/>
              <c:y val="0.43353474320242275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4723584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250384812723226"/>
          <c:y val="0.8308157099697886"/>
          <c:w val="7.5936377629553714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LEMIE 2012</a:t>
            </a:r>
          </a:p>
        </c:rich>
      </c:tx>
      <c:layout>
        <c:manualLayout>
          <c:xMode val="edge"/>
          <c:yMode val="edge"/>
          <c:x val="0.3614830961059925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6.9466079750114124E-2"/>
          <c:y val="0.21148036253776864"/>
          <c:w val="0.82166967465620422"/>
          <c:h val="0.56495468277945615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Lemie!$AJ$74:$AJ$85</c:f>
              <c:numCache>
                <c:formatCode>#,##0</c:formatCode>
                <c:ptCount val="12"/>
                <c:pt idx="0">
                  <c:v>1562.441384417257</c:v>
                </c:pt>
                <c:pt idx="1">
                  <c:v>1503.6913844172568</c:v>
                </c:pt>
                <c:pt idx="2">
                  <c:v>1945.5213844172572</c:v>
                </c:pt>
                <c:pt idx="3">
                  <c:v>1442.9113844172571</c:v>
                </c:pt>
                <c:pt idx="4">
                  <c:v>2006.4413844172568</c:v>
                </c:pt>
                <c:pt idx="5">
                  <c:v>4221.9613844172572</c:v>
                </c:pt>
                <c:pt idx="6">
                  <c:v>3614.6513844172568</c:v>
                </c:pt>
                <c:pt idx="7">
                  <c:v>5213.281384417256</c:v>
                </c:pt>
                <c:pt idx="8">
                  <c:v>2694.8413844172569</c:v>
                </c:pt>
                <c:pt idx="9">
                  <c:v>2080.6013844172571</c:v>
                </c:pt>
                <c:pt idx="10">
                  <c:v>2967.931384417257</c:v>
                </c:pt>
                <c:pt idx="11">
                  <c:v>3067.3013844172569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Lemie!$AN$74:$AN$85</c:f>
              <c:numCache>
                <c:formatCode>#,##0</c:formatCode>
                <c:ptCount val="12"/>
                <c:pt idx="0">
                  <c:v>3190</c:v>
                </c:pt>
                <c:pt idx="1">
                  <c:v>2915</c:v>
                </c:pt>
                <c:pt idx="2">
                  <c:v>5805</c:v>
                </c:pt>
                <c:pt idx="3">
                  <c:v>5310</c:v>
                </c:pt>
                <c:pt idx="4">
                  <c:v>5885</c:v>
                </c:pt>
                <c:pt idx="5">
                  <c:v>9900</c:v>
                </c:pt>
                <c:pt idx="6">
                  <c:v>16595</c:v>
                </c:pt>
                <c:pt idx="7">
                  <c:v>23425</c:v>
                </c:pt>
                <c:pt idx="8">
                  <c:v>8045</c:v>
                </c:pt>
                <c:pt idx="9">
                  <c:v>4295</c:v>
                </c:pt>
                <c:pt idx="10">
                  <c:v>3580</c:v>
                </c:pt>
                <c:pt idx="11">
                  <c:v>2925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99264768"/>
        <c:axId val="99271040"/>
      </c:lineChart>
      <c:catAx>
        <c:axId val="9926476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64892938149488"/>
              <c:y val="0.8972809667673715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9271040"/>
        <c:crosses val="autoZero"/>
        <c:auto val="1"/>
        <c:lblAlgn val="ctr"/>
        <c:lblOffset val="100"/>
        <c:tickLblSkip val="1"/>
        <c:tickMarkSkip val="1"/>
      </c:catAx>
      <c:valAx>
        <c:axId val="9927104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240189455322784E-3"/>
              <c:y val="0.40936555891238668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9264768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573397897529225"/>
          <c:y val="0.66918429003021163"/>
          <c:w val="7.6205326293034711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MATHI 2007</a:t>
            </a:r>
          </a:p>
        </c:rich>
      </c:tx>
      <c:layout>
        <c:manualLayout>
          <c:xMode val="edge"/>
          <c:yMode val="edge"/>
          <c:x val="0.36111127918919561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7674936139109987E-2"/>
          <c:y val="0.17522658610271921"/>
          <c:w val="0.8132720134829996"/>
          <c:h val="0.52719033232628465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106164224"/>
        <c:axId val="106166144"/>
      </c:lineChart>
      <c:catAx>
        <c:axId val="10616422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27368507652418"/>
              <c:y val="0.90181268882173971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6166144"/>
        <c:crosses val="autoZero"/>
        <c:auto val="1"/>
        <c:lblAlgn val="ctr"/>
        <c:lblOffset val="100"/>
        <c:tickLblSkip val="1"/>
        <c:tickMarkSkip val="1"/>
      </c:catAx>
      <c:valAx>
        <c:axId val="10616614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584104944414834E-3"/>
              <c:y val="0.4123867069486529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6164224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27120006379701"/>
          <c:y val="0.73111782477341392"/>
          <c:w val="7.6339755953120092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MATHI 2012</a:t>
            </a:r>
          </a:p>
        </c:rich>
      </c:tx>
      <c:layout>
        <c:manualLayout>
          <c:xMode val="edge"/>
          <c:yMode val="edge"/>
          <c:x val="0.36111127918919561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7674936139109987E-2"/>
          <c:y val="0.17522658610271921"/>
          <c:w val="0.8132720134829996"/>
          <c:h val="0.52719033232628465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Mathi!$AJ$74:$AJ$85</c:f>
              <c:numCache>
                <c:formatCode>#,##0</c:formatCode>
                <c:ptCount val="12"/>
                <c:pt idx="0">
                  <c:v>69699.49620734062</c:v>
                </c:pt>
                <c:pt idx="1">
                  <c:v>58590.276207340619</c:v>
                </c:pt>
                <c:pt idx="2">
                  <c:v>66604.316207340627</c:v>
                </c:pt>
                <c:pt idx="3">
                  <c:v>77674.986207340626</c:v>
                </c:pt>
                <c:pt idx="4">
                  <c:v>91137.356207340636</c:v>
                </c:pt>
                <c:pt idx="5">
                  <c:v>82424.286207340614</c:v>
                </c:pt>
                <c:pt idx="6">
                  <c:v>91898.216207340636</c:v>
                </c:pt>
                <c:pt idx="7">
                  <c:v>82452.24620734062</c:v>
                </c:pt>
                <c:pt idx="8">
                  <c:v>81618.536207340614</c:v>
                </c:pt>
                <c:pt idx="9">
                  <c:v>86964.906207340624</c:v>
                </c:pt>
                <c:pt idx="10">
                  <c:v>72446.716207340622</c:v>
                </c:pt>
                <c:pt idx="11">
                  <c:v>63013.436207340623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Mathi!$AN$74:$AN$85</c:f>
              <c:numCache>
                <c:formatCode>#,##0</c:formatCode>
                <c:ptCount val="12"/>
                <c:pt idx="0">
                  <c:v>45080</c:v>
                </c:pt>
                <c:pt idx="1">
                  <c:v>41400</c:v>
                </c:pt>
                <c:pt idx="2">
                  <c:v>64920</c:v>
                </c:pt>
                <c:pt idx="3">
                  <c:v>53084</c:v>
                </c:pt>
                <c:pt idx="4">
                  <c:v>50700</c:v>
                </c:pt>
                <c:pt idx="5">
                  <c:v>63020</c:v>
                </c:pt>
                <c:pt idx="6">
                  <c:v>51920</c:v>
                </c:pt>
                <c:pt idx="7">
                  <c:v>50140</c:v>
                </c:pt>
                <c:pt idx="8">
                  <c:v>58420</c:v>
                </c:pt>
                <c:pt idx="9">
                  <c:v>50340</c:v>
                </c:pt>
                <c:pt idx="10">
                  <c:v>48275</c:v>
                </c:pt>
                <c:pt idx="11">
                  <c:v>56400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105810944"/>
        <c:axId val="105829504"/>
      </c:lineChart>
      <c:catAx>
        <c:axId val="10581094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27368507652418"/>
              <c:y val="0.90181268882173971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5829504"/>
        <c:crosses val="autoZero"/>
        <c:auto val="1"/>
        <c:lblAlgn val="ctr"/>
        <c:lblOffset val="100"/>
        <c:tickLblSkip val="1"/>
        <c:tickMarkSkip val="1"/>
      </c:catAx>
      <c:valAx>
        <c:axId val="10582950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584104944414834E-3"/>
              <c:y val="0.41238670694865293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5810944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27120006379701"/>
          <c:y val="0.73111782477341392"/>
          <c:w val="7.6339755953120092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MEZZENILE 2007</a:t>
            </a:r>
          </a:p>
        </c:rich>
      </c:tx>
      <c:layout>
        <c:manualLayout>
          <c:xMode val="edge"/>
          <c:yMode val="edge"/>
          <c:x val="0.34207835131719688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732550341470934E-2"/>
          <c:y val="0.20090634441088437"/>
          <c:w val="0.81121439928062256"/>
          <c:h val="0.60120845921453336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106574208"/>
        <c:axId val="106576128"/>
      </c:lineChart>
      <c:catAx>
        <c:axId val="10657420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325124482896425"/>
              <c:y val="0.8972809667673715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6576128"/>
        <c:crosses val="autoZero"/>
        <c:auto val="1"/>
        <c:lblAlgn val="ctr"/>
        <c:lblOffset val="100"/>
        <c:tickLblSkip val="1"/>
        <c:tickMarkSkip val="1"/>
      </c:catAx>
      <c:valAx>
        <c:axId val="10657612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16049382716238E-3"/>
              <c:y val="0.4214501510574070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6574208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62555791937937"/>
          <c:y val="0.86706948640484471"/>
          <c:w val="7.6131725487339597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MEZZENILE 2012</a:t>
            </a:r>
          </a:p>
        </c:rich>
      </c:tx>
      <c:layout>
        <c:manualLayout>
          <c:xMode val="edge"/>
          <c:yMode val="edge"/>
          <c:x val="0.34207835131719688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732550341470934E-2"/>
          <c:y val="0.20090634441088437"/>
          <c:w val="0.81121439928062256"/>
          <c:h val="0.60120845921453336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Mezzenile!$AJ$74:$AJ$85</c:f>
              <c:numCache>
                <c:formatCode>#,##0</c:formatCode>
                <c:ptCount val="12"/>
                <c:pt idx="0">
                  <c:v>4742.5238441725696</c:v>
                </c:pt>
                <c:pt idx="1">
                  <c:v>7237.1338441725702</c:v>
                </c:pt>
                <c:pt idx="2">
                  <c:v>8025.8538441725696</c:v>
                </c:pt>
                <c:pt idx="3">
                  <c:v>8047.3138441725678</c:v>
                </c:pt>
                <c:pt idx="4">
                  <c:v>9082.2838441725689</c:v>
                </c:pt>
                <c:pt idx="5">
                  <c:v>11978.033844172571</c:v>
                </c:pt>
                <c:pt idx="6">
                  <c:v>15684.443844172571</c:v>
                </c:pt>
                <c:pt idx="7">
                  <c:v>19512.73384417257</c:v>
                </c:pt>
                <c:pt idx="8">
                  <c:v>11653.56384417257</c:v>
                </c:pt>
                <c:pt idx="9">
                  <c:v>7766.6738441725693</c:v>
                </c:pt>
                <c:pt idx="10">
                  <c:v>7183.6838441725695</c:v>
                </c:pt>
                <c:pt idx="11">
                  <c:v>6568.2138441725701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Mezzenile!$AN$74:$AN$85</c:f>
              <c:numCache>
                <c:formatCode>#,##0</c:formatCode>
                <c:ptCount val="12"/>
                <c:pt idx="0">
                  <c:v>11790</c:v>
                </c:pt>
                <c:pt idx="1">
                  <c:v>11260</c:v>
                </c:pt>
                <c:pt idx="2">
                  <c:v>13880</c:v>
                </c:pt>
                <c:pt idx="3">
                  <c:v>26030</c:v>
                </c:pt>
                <c:pt idx="4">
                  <c:v>23035</c:v>
                </c:pt>
                <c:pt idx="5">
                  <c:v>24440</c:v>
                </c:pt>
                <c:pt idx="6">
                  <c:v>33265</c:v>
                </c:pt>
                <c:pt idx="7">
                  <c:v>54700</c:v>
                </c:pt>
                <c:pt idx="8">
                  <c:v>24080</c:v>
                </c:pt>
                <c:pt idx="9">
                  <c:v>16610</c:v>
                </c:pt>
                <c:pt idx="10">
                  <c:v>13655</c:v>
                </c:pt>
                <c:pt idx="11">
                  <c:v>15225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105069952"/>
        <c:axId val="105080320"/>
      </c:lineChart>
      <c:catAx>
        <c:axId val="1050699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325124482896425"/>
              <c:y val="0.8972809667673715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5080320"/>
        <c:crosses val="autoZero"/>
        <c:auto val="1"/>
        <c:lblAlgn val="ctr"/>
        <c:lblOffset val="100"/>
        <c:tickLblSkip val="1"/>
        <c:tickMarkSkip val="1"/>
      </c:catAx>
      <c:valAx>
        <c:axId val="10508032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16049382716238E-3"/>
              <c:y val="0.42145015105740707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5069952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62555791937937"/>
          <c:y val="0.86706948640484471"/>
          <c:w val="7.6131725487339597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MONASTERO DI LANZO 2012</a:t>
            </a:r>
          </a:p>
        </c:rich>
      </c:tx>
      <c:layout>
        <c:manualLayout>
          <c:xMode val="edge"/>
          <c:yMode val="edge"/>
          <c:x val="0.29989729311429925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6.5917236681732813E-2"/>
          <c:y val="0.19033232628398569"/>
          <c:w val="0.82524292434882363"/>
          <c:h val="0.52416918429002957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'Monastero di Lanzo'!$AJ$74:$AJ$85</c:f>
              <c:numCache>
                <c:formatCode>#,##0</c:formatCode>
                <c:ptCount val="12"/>
                <c:pt idx="0">
                  <c:v>1329.4170766258853</c:v>
                </c:pt>
                <c:pt idx="1">
                  <c:v>2482.5270766258855</c:v>
                </c:pt>
                <c:pt idx="2">
                  <c:v>1058.5770766258852</c:v>
                </c:pt>
                <c:pt idx="3">
                  <c:v>2845.2270766258853</c:v>
                </c:pt>
                <c:pt idx="4">
                  <c:v>3438.8670766258856</c:v>
                </c:pt>
                <c:pt idx="5">
                  <c:v>5035.047076625885</c:v>
                </c:pt>
                <c:pt idx="6">
                  <c:v>3692.3170766258854</c:v>
                </c:pt>
                <c:pt idx="7">
                  <c:v>7213.717076625886</c:v>
                </c:pt>
                <c:pt idx="8">
                  <c:v>3299.3370766258854</c:v>
                </c:pt>
                <c:pt idx="9">
                  <c:v>5516.7470766258857</c:v>
                </c:pt>
                <c:pt idx="10">
                  <c:v>2740.1470766258853</c:v>
                </c:pt>
                <c:pt idx="11">
                  <c:v>1503.9170766258853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'Monastero di Lanzo'!$AN$74:$AN$85</c:f>
              <c:numCache>
                <c:formatCode>#,##0</c:formatCode>
                <c:ptCount val="12"/>
                <c:pt idx="0">
                  <c:v>7620</c:v>
                </c:pt>
                <c:pt idx="1">
                  <c:v>6700</c:v>
                </c:pt>
                <c:pt idx="2">
                  <c:v>7700</c:v>
                </c:pt>
                <c:pt idx="3">
                  <c:v>6320</c:v>
                </c:pt>
                <c:pt idx="4">
                  <c:v>14840</c:v>
                </c:pt>
                <c:pt idx="5">
                  <c:v>11260</c:v>
                </c:pt>
                <c:pt idx="6">
                  <c:v>15600</c:v>
                </c:pt>
                <c:pt idx="7">
                  <c:v>23500</c:v>
                </c:pt>
                <c:pt idx="8">
                  <c:v>14740</c:v>
                </c:pt>
                <c:pt idx="9">
                  <c:v>10660</c:v>
                </c:pt>
                <c:pt idx="10">
                  <c:v>7780</c:v>
                </c:pt>
                <c:pt idx="11">
                  <c:v>6880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103429632"/>
        <c:axId val="103431168"/>
      </c:lineChart>
      <c:catAx>
        <c:axId val="10342963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6707840620587454"/>
              <c:y val="0.9184290030211480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3431168"/>
        <c:crosses val="autoZero"/>
        <c:auto val="1"/>
        <c:lblAlgn val="ctr"/>
        <c:lblOffset val="100"/>
        <c:tickLblSkip val="1"/>
        <c:tickMarkSkip val="1"/>
      </c:catAx>
      <c:valAx>
        <c:axId val="10343116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19907137310492E-3"/>
              <c:y val="0.41540785498489957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3429632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042944808236656"/>
          <c:y val="0.82930513595165956"/>
          <c:w val="7.562597696818936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NOLE 2007</a:t>
            </a:r>
          </a:p>
        </c:rich>
      </c:tx>
      <c:layout>
        <c:manualLayout>
          <c:xMode val="edge"/>
          <c:yMode val="edge"/>
          <c:x val="0.36368327619078661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4074111284979066E-2"/>
          <c:y val="0.17824773413898204"/>
          <c:w val="0.81687283833713065"/>
          <c:h val="0.5392749244712991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108071552"/>
        <c:axId val="108102400"/>
      </c:lineChart>
      <c:catAx>
        <c:axId val="1080715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67921257162915"/>
              <c:y val="0.9184290030211480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8102400"/>
        <c:crosses val="autoZero"/>
        <c:auto val="1"/>
        <c:lblAlgn val="ctr"/>
        <c:lblOffset val="100"/>
        <c:tickLblSkip val="1"/>
        <c:tickMarkSkip val="1"/>
      </c:catAx>
      <c:valAx>
        <c:axId val="10810240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19909054247236E-3"/>
              <c:y val="0.4033232628398885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8071552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7902034630849601"/>
          <c:y val="0.86706948640484471"/>
          <c:w val="7.6059251800210864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NOLE 2012</a:t>
            </a:r>
          </a:p>
        </c:rich>
      </c:tx>
      <c:layout>
        <c:manualLayout>
          <c:xMode val="edge"/>
          <c:yMode val="edge"/>
          <c:x val="0.36368327619078661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4074111284979066E-2"/>
          <c:y val="0.17824773413898204"/>
          <c:w val="0.81687283833713065"/>
          <c:h val="0.5392749244712991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Nole!$AJ$74:$AJ$85</c:f>
              <c:numCache>
                <c:formatCode>#,##0</c:formatCode>
                <c:ptCount val="12"/>
                <c:pt idx="0">
                  <c:v>123211.17341918866</c:v>
                </c:pt>
                <c:pt idx="1">
                  <c:v>112426.33341918867</c:v>
                </c:pt>
                <c:pt idx="2">
                  <c:v>139584.46341918866</c:v>
                </c:pt>
                <c:pt idx="3">
                  <c:v>136411.87341918866</c:v>
                </c:pt>
                <c:pt idx="4">
                  <c:v>136485.28341918866</c:v>
                </c:pt>
                <c:pt idx="5">
                  <c:v>160019.42341918868</c:v>
                </c:pt>
                <c:pt idx="6">
                  <c:v>143158.88341918867</c:v>
                </c:pt>
                <c:pt idx="7">
                  <c:v>131378.72341918864</c:v>
                </c:pt>
                <c:pt idx="8">
                  <c:v>134159.88341918864</c:v>
                </c:pt>
                <c:pt idx="9">
                  <c:v>141549.23341918865</c:v>
                </c:pt>
                <c:pt idx="10">
                  <c:v>136493.36341918865</c:v>
                </c:pt>
                <c:pt idx="11">
                  <c:v>106569.18341918866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Nole!$AN$74:$AN$85</c:f>
              <c:numCache>
                <c:formatCode>#,##0</c:formatCode>
                <c:ptCount val="12"/>
                <c:pt idx="0">
                  <c:v>79220</c:v>
                </c:pt>
                <c:pt idx="1">
                  <c:v>65980</c:v>
                </c:pt>
                <c:pt idx="2">
                  <c:v>73690</c:v>
                </c:pt>
                <c:pt idx="3">
                  <c:v>72106</c:v>
                </c:pt>
                <c:pt idx="4">
                  <c:v>95760</c:v>
                </c:pt>
                <c:pt idx="5">
                  <c:v>76280</c:v>
                </c:pt>
                <c:pt idx="6">
                  <c:v>79160</c:v>
                </c:pt>
                <c:pt idx="7">
                  <c:v>70160</c:v>
                </c:pt>
                <c:pt idx="8">
                  <c:v>65340</c:v>
                </c:pt>
                <c:pt idx="9">
                  <c:v>92110</c:v>
                </c:pt>
                <c:pt idx="10">
                  <c:v>72520</c:v>
                </c:pt>
                <c:pt idx="11">
                  <c:v>65440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107743104"/>
        <c:axId val="107761664"/>
      </c:lineChart>
      <c:catAx>
        <c:axId val="10774310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67921257162915"/>
              <c:y val="0.9184290030211480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7761664"/>
        <c:crosses val="autoZero"/>
        <c:auto val="1"/>
        <c:lblAlgn val="ctr"/>
        <c:lblOffset val="100"/>
        <c:tickLblSkip val="1"/>
        <c:tickMarkSkip val="1"/>
      </c:catAx>
      <c:valAx>
        <c:axId val="10776166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19909054247236E-3"/>
              <c:y val="0.40332326283988856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7743104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7902034630849601"/>
          <c:y val="0.86706948640484471"/>
          <c:w val="7.6059251800210864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PESSINETTO 2007</a:t>
            </a:r>
          </a:p>
        </c:rich>
      </c:tx>
      <c:layout>
        <c:manualLayout>
          <c:xMode val="edge"/>
          <c:yMode val="edge"/>
          <c:x val="0.337455082411457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3158202701472066E-2"/>
          <c:y val="0.20090634441088437"/>
          <c:w val="0.81865059220171077"/>
          <c:h val="0.56344410876132756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108420480"/>
        <c:axId val="108443136"/>
      </c:lineChart>
      <c:catAx>
        <c:axId val="10842048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37631115276907"/>
              <c:y val="0.8972809667673715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8443136"/>
        <c:crosses val="autoZero"/>
        <c:auto val="1"/>
        <c:lblAlgn val="ctr"/>
        <c:lblOffset val="100"/>
        <c:tickLblSkip val="1"/>
        <c:tickMarkSkip val="1"/>
      </c:catAx>
      <c:valAx>
        <c:axId val="10844313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279752704791354E-3"/>
              <c:y val="0.4018126888217582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8420480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347287132160011"/>
          <c:y val="0.46525679758308158"/>
          <c:w val="7.6249394364914555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PESSINETTO 2012</a:t>
            </a:r>
          </a:p>
        </c:rich>
      </c:tx>
      <c:layout>
        <c:manualLayout>
          <c:xMode val="edge"/>
          <c:yMode val="edge"/>
          <c:x val="0.337455082411457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3158202701472066E-2"/>
          <c:y val="0.20090634441088437"/>
          <c:w val="0.81865059220171077"/>
          <c:h val="0.56344410876132756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Pessinetto!$AJ$74:$AJ$85</c:f>
              <c:numCache>
                <c:formatCode>#,##0</c:formatCode>
                <c:ptCount val="12"/>
                <c:pt idx="0">
                  <c:v>5531.403689632969</c:v>
                </c:pt>
                <c:pt idx="1">
                  <c:v>4568.2336896329689</c:v>
                </c:pt>
                <c:pt idx="2">
                  <c:v>5419.1336896329685</c:v>
                </c:pt>
                <c:pt idx="3">
                  <c:v>4776.3536896329688</c:v>
                </c:pt>
                <c:pt idx="4">
                  <c:v>7201.1636896329683</c:v>
                </c:pt>
                <c:pt idx="5">
                  <c:v>7628.4036896329681</c:v>
                </c:pt>
                <c:pt idx="6">
                  <c:v>8947.2036896329682</c:v>
                </c:pt>
                <c:pt idx="7">
                  <c:v>13260.833689632969</c:v>
                </c:pt>
                <c:pt idx="8">
                  <c:v>6601.2736896329689</c:v>
                </c:pt>
                <c:pt idx="9">
                  <c:v>5691.0136896329686</c:v>
                </c:pt>
                <c:pt idx="10">
                  <c:v>5590.0536896329686</c:v>
                </c:pt>
                <c:pt idx="11">
                  <c:v>3948.0536896329686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Pessinetto!$AN$74:$AN$85</c:f>
              <c:numCache>
                <c:formatCode>#,##0</c:formatCode>
                <c:ptCount val="12"/>
                <c:pt idx="0">
                  <c:v>10155</c:v>
                </c:pt>
                <c:pt idx="1">
                  <c:v>7120</c:v>
                </c:pt>
                <c:pt idx="2">
                  <c:v>14615</c:v>
                </c:pt>
                <c:pt idx="3">
                  <c:v>22425</c:v>
                </c:pt>
                <c:pt idx="4">
                  <c:v>21465</c:v>
                </c:pt>
                <c:pt idx="5">
                  <c:v>23650</c:v>
                </c:pt>
                <c:pt idx="6">
                  <c:v>34840</c:v>
                </c:pt>
                <c:pt idx="7">
                  <c:v>43320</c:v>
                </c:pt>
                <c:pt idx="8">
                  <c:v>24050</c:v>
                </c:pt>
                <c:pt idx="9">
                  <c:v>12575</c:v>
                </c:pt>
                <c:pt idx="10">
                  <c:v>13755</c:v>
                </c:pt>
                <c:pt idx="11">
                  <c:v>10690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108726912"/>
        <c:axId val="108737280"/>
      </c:lineChart>
      <c:catAx>
        <c:axId val="10872691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37631115276907"/>
              <c:y val="0.8972809667673715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8737280"/>
        <c:crosses val="autoZero"/>
        <c:auto val="1"/>
        <c:lblAlgn val="ctr"/>
        <c:lblOffset val="100"/>
        <c:tickLblSkip val="1"/>
        <c:tickMarkSkip val="1"/>
      </c:catAx>
      <c:valAx>
        <c:axId val="10873728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279752704791354E-3"/>
              <c:y val="0.40181268882175825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8726912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347287132160011"/>
          <c:y val="0.46525679758308158"/>
          <c:w val="7.6249394364914555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ROBASSOMERO 2012</a:t>
            </a:r>
          </a:p>
        </c:rich>
      </c:tx>
      <c:layout>
        <c:manualLayout>
          <c:xMode val="edge"/>
          <c:yMode val="edge"/>
          <c:x val="0.32543778456265143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415037909693091E-2"/>
          <c:y val="0.17824773413898204"/>
          <c:w val="0.8177139028189323"/>
          <c:h val="0.5392749244712991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Robassomero!$AJ$74:$AJ$85</c:f>
              <c:numCache>
                <c:formatCode>#,##0</c:formatCode>
                <c:ptCount val="12"/>
                <c:pt idx="0">
                  <c:v>57796.164288473912</c:v>
                </c:pt>
                <c:pt idx="1">
                  <c:v>48212.974288473924</c:v>
                </c:pt>
                <c:pt idx="2">
                  <c:v>65098.484288473912</c:v>
                </c:pt>
                <c:pt idx="3">
                  <c:v>61917.064288473914</c:v>
                </c:pt>
                <c:pt idx="4">
                  <c:v>63514.414288473912</c:v>
                </c:pt>
                <c:pt idx="5">
                  <c:v>62768.684288473916</c:v>
                </c:pt>
                <c:pt idx="6">
                  <c:v>64848.384288473913</c:v>
                </c:pt>
                <c:pt idx="7">
                  <c:v>55736.774288473913</c:v>
                </c:pt>
                <c:pt idx="8">
                  <c:v>54597.154288473917</c:v>
                </c:pt>
                <c:pt idx="9">
                  <c:v>59880.214288473915</c:v>
                </c:pt>
                <c:pt idx="10">
                  <c:v>60630.654288473917</c:v>
                </c:pt>
                <c:pt idx="11">
                  <c:v>48318.144288473923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Robassomero!$AN$74:$AN$85</c:f>
              <c:numCache>
                <c:formatCode>#,##0</c:formatCode>
                <c:ptCount val="12"/>
                <c:pt idx="0">
                  <c:v>47420</c:v>
                </c:pt>
                <c:pt idx="1">
                  <c:v>38020</c:v>
                </c:pt>
                <c:pt idx="2">
                  <c:v>43300</c:v>
                </c:pt>
                <c:pt idx="3">
                  <c:v>51580</c:v>
                </c:pt>
                <c:pt idx="4">
                  <c:v>46380</c:v>
                </c:pt>
                <c:pt idx="5">
                  <c:v>44290</c:v>
                </c:pt>
                <c:pt idx="6">
                  <c:v>53650</c:v>
                </c:pt>
                <c:pt idx="7">
                  <c:v>34370</c:v>
                </c:pt>
                <c:pt idx="8">
                  <c:v>40170</c:v>
                </c:pt>
                <c:pt idx="9">
                  <c:v>52660</c:v>
                </c:pt>
                <c:pt idx="10">
                  <c:v>42320</c:v>
                </c:pt>
                <c:pt idx="11">
                  <c:v>49200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109314432"/>
        <c:axId val="109316352"/>
      </c:lineChart>
      <c:catAx>
        <c:axId val="10931443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116385451818055"/>
              <c:y val="0.9184290030211480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9316352"/>
        <c:crosses val="autoZero"/>
        <c:auto val="1"/>
        <c:lblAlgn val="ctr"/>
        <c:lblOffset val="100"/>
        <c:tickLblSkip val="1"/>
        <c:tickMarkSkip val="1"/>
      </c:catAx>
      <c:valAx>
        <c:axId val="10931635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46424554073601E-3"/>
              <c:y val="0.41540785498489957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9314432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010226007011816"/>
          <c:y val="0.86706948640484471"/>
          <c:w val="7.6020427101708823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ROCCA 2007</a:t>
            </a:r>
          </a:p>
        </c:rich>
      </c:tx>
      <c:layout>
        <c:manualLayout>
          <c:xMode val="edge"/>
          <c:yMode val="edge"/>
          <c:x val="0.35751044908968344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6.7386865127307419E-2"/>
          <c:y val="0.17824773413898204"/>
          <c:w val="0.823560084494802"/>
          <c:h val="0.5392749244712991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109832064"/>
        <c:axId val="109985792"/>
      </c:lineChart>
      <c:catAx>
        <c:axId val="10983206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6913600304558456"/>
              <c:y val="0.9184290030211480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9985792"/>
        <c:crosses val="autoZero"/>
        <c:auto val="1"/>
        <c:lblAlgn val="ctr"/>
        <c:lblOffset val="100"/>
        <c:tickLblSkip val="1"/>
        <c:tickMarkSkip val="1"/>
      </c:catAx>
      <c:valAx>
        <c:axId val="10998579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20176193501838E-3"/>
              <c:y val="0.4229607250755333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9832064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151174668028598"/>
          <c:y val="0.86706948640484471"/>
          <c:w val="7.6098059244126923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ROCCA 2012</a:t>
            </a:r>
          </a:p>
        </c:rich>
      </c:tx>
      <c:layout>
        <c:manualLayout>
          <c:xMode val="edge"/>
          <c:yMode val="edge"/>
          <c:x val="0.35751044908968344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6.7386865127307419E-2"/>
          <c:y val="0.17824773413898204"/>
          <c:w val="0.823560084494802"/>
          <c:h val="0.5392749244712991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Rocca!$AJ$74:$AJ$85</c:f>
              <c:numCache>
                <c:formatCode>#,##0</c:formatCode>
                <c:ptCount val="12"/>
                <c:pt idx="0">
                  <c:v>22406.293496458467</c:v>
                </c:pt>
                <c:pt idx="1">
                  <c:v>22625.293496458467</c:v>
                </c:pt>
                <c:pt idx="2">
                  <c:v>21663.743496458465</c:v>
                </c:pt>
                <c:pt idx="3">
                  <c:v>22969.353496458465</c:v>
                </c:pt>
                <c:pt idx="4">
                  <c:v>25433.393496458466</c:v>
                </c:pt>
                <c:pt idx="5">
                  <c:v>24945.643496458466</c:v>
                </c:pt>
                <c:pt idx="6">
                  <c:v>27151.073496458466</c:v>
                </c:pt>
                <c:pt idx="7">
                  <c:v>29818.013496458465</c:v>
                </c:pt>
                <c:pt idx="8">
                  <c:v>21798.423496458465</c:v>
                </c:pt>
                <c:pt idx="9">
                  <c:v>23592.573496458466</c:v>
                </c:pt>
                <c:pt idx="10">
                  <c:v>20187.753496458467</c:v>
                </c:pt>
                <c:pt idx="11">
                  <c:v>17734.833496458468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Rocca!$AN$74:$AN$85</c:f>
              <c:numCache>
                <c:formatCode>#,##0</c:formatCode>
                <c:ptCount val="12"/>
                <c:pt idx="0">
                  <c:v>17520</c:v>
                </c:pt>
                <c:pt idx="1">
                  <c:v>11080</c:v>
                </c:pt>
                <c:pt idx="2">
                  <c:v>31280</c:v>
                </c:pt>
                <c:pt idx="3">
                  <c:v>19726</c:v>
                </c:pt>
                <c:pt idx="4">
                  <c:v>19720</c:v>
                </c:pt>
                <c:pt idx="5">
                  <c:v>25240</c:v>
                </c:pt>
                <c:pt idx="6">
                  <c:v>21120</c:v>
                </c:pt>
                <c:pt idx="7">
                  <c:v>23940</c:v>
                </c:pt>
                <c:pt idx="8">
                  <c:v>23900</c:v>
                </c:pt>
                <c:pt idx="9">
                  <c:v>18830</c:v>
                </c:pt>
                <c:pt idx="10">
                  <c:v>18865</c:v>
                </c:pt>
                <c:pt idx="11">
                  <c:v>21960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110019712"/>
        <c:axId val="110021632"/>
      </c:lineChart>
      <c:catAx>
        <c:axId val="11001971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6913600304558456"/>
              <c:y val="0.9184290030211480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10021632"/>
        <c:crosses val="autoZero"/>
        <c:auto val="1"/>
        <c:lblAlgn val="ctr"/>
        <c:lblOffset val="100"/>
        <c:tickLblSkip val="1"/>
        <c:tickMarkSkip val="1"/>
      </c:catAx>
      <c:valAx>
        <c:axId val="11002163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20176193501838E-3"/>
              <c:y val="0.42296072507553339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10019712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151174668028598"/>
          <c:y val="0.86706948640484471"/>
          <c:w val="7.6098059244126923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SAN CARLO C.SE 2007</a:t>
            </a:r>
          </a:p>
        </c:rich>
      </c:tx>
      <c:layout>
        <c:manualLayout>
          <c:xMode val="edge"/>
          <c:yMode val="edge"/>
          <c:x val="0.32201662292213945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4074111284979066E-2"/>
          <c:y val="0.17824773413898204"/>
          <c:w val="0.81687283833713065"/>
          <c:h val="0.5392749244712991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110267008"/>
        <c:axId val="110277376"/>
      </c:lineChart>
      <c:catAx>
        <c:axId val="11026700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67922836805892"/>
              <c:y val="0.9184290030211480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10277376"/>
        <c:crosses val="autoZero"/>
        <c:auto val="1"/>
        <c:lblAlgn val="ctr"/>
        <c:lblOffset val="100"/>
        <c:tickLblSkip val="1"/>
        <c:tickMarkSkip val="1"/>
      </c:catAx>
      <c:valAx>
        <c:axId val="11027737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20164609053498E-3"/>
              <c:y val="0.4063444108761329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10267008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734612476796315"/>
          <c:y val="0.30966767371601639"/>
          <c:w val="7.6131725487339597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SAN CARLO C.SE 2012</a:t>
            </a:r>
          </a:p>
        </c:rich>
      </c:tx>
      <c:layout>
        <c:manualLayout>
          <c:xMode val="edge"/>
          <c:yMode val="edge"/>
          <c:x val="0.32201662292213945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4074111284979066E-2"/>
          <c:y val="0.17824773413898204"/>
          <c:w val="0.81687283833713065"/>
          <c:h val="0.5392749244712991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'San Carlo C.se'!$AJ$74:$AJ$85</c:f>
              <c:numCache>
                <c:formatCode>#,##0</c:formatCode>
                <c:ptCount val="12"/>
                <c:pt idx="0">
                  <c:v>72436.530038634897</c:v>
                </c:pt>
                <c:pt idx="1">
                  <c:v>64117.610038634906</c:v>
                </c:pt>
                <c:pt idx="2">
                  <c:v>70656.290038634892</c:v>
                </c:pt>
                <c:pt idx="3">
                  <c:v>72983.070038634905</c:v>
                </c:pt>
                <c:pt idx="4">
                  <c:v>89512.630038634874</c:v>
                </c:pt>
                <c:pt idx="5">
                  <c:v>78197.5800386349</c:v>
                </c:pt>
                <c:pt idx="6">
                  <c:v>86086.280038634883</c:v>
                </c:pt>
                <c:pt idx="7">
                  <c:v>76306.090038634895</c:v>
                </c:pt>
                <c:pt idx="8">
                  <c:v>69160.260038634908</c:v>
                </c:pt>
                <c:pt idx="9">
                  <c:v>79719.670038634897</c:v>
                </c:pt>
                <c:pt idx="10">
                  <c:v>73216.780038634897</c:v>
                </c:pt>
                <c:pt idx="11">
                  <c:v>73024.500038634898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'San Carlo C.se'!$AN$74:$AN$85</c:f>
              <c:numCache>
                <c:formatCode>#,##0</c:formatCode>
                <c:ptCount val="12"/>
                <c:pt idx="0">
                  <c:v>56980</c:v>
                </c:pt>
                <c:pt idx="1">
                  <c:v>56000</c:v>
                </c:pt>
                <c:pt idx="2">
                  <c:v>83560</c:v>
                </c:pt>
                <c:pt idx="3">
                  <c:v>64335</c:v>
                </c:pt>
                <c:pt idx="4">
                  <c:v>68480</c:v>
                </c:pt>
                <c:pt idx="5">
                  <c:v>82380</c:v>
                </c:pt>
                <c:pt idx="6">
                  <c:v>62250</c:v>
                </c:pt>
                <c:pt idx="7">
                  <c:v>52840</c:v>
                </c:pt>
                <c:pt idx="8">
                  <c:v>68920</c:v>
                </c:pt>
                <c:pt idx="9">
                  <c:v>65340</c:v>
                </c:pt>
                <c:pt idx="10">
                  <c:v>62145</c:v>
                </c:pt>
                <c:pt idx="11">
                  <c:v>70410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110581632"/>
        <c:axId val="110587904"/>
      </c:lineChart>
      <c:catAx>
        <c:axId val="11058163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67922836805892"/>
              <c:y val="0.9184290030211480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10587904"/>
        <c:crosses val="autoZero"/>
        <c:auto val="1"/>
        <c:lblAlgn val="ctr"/>
        <c:lblOffset val="100"/>
        <c:tickLblSkip val="1"/>
        <c:tickMarkSkip val="1"/>
      </c:catAx>
      <c:valAx>
        <c:axId val="11058790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20164609053498E-3"/>
              <c:y val="0.40634441087613293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10581632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734612476796315"/>
          <c:y val="0.30966767371601639"/>
          <c:w val="7.6131725487339597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SAN FRANCESCO AL CAMPO 2007</a:t>
            </a:r>
          </a:p>
        </c:rich>
      </c:tx>
      <c:layout>
        <c:manualLayout>
          <c:xMode val="edge"/>
          <c:yMode val="edge"/>
          <c:x val="0.27960869990893866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15380863212602E-2"/>
          <c:y val="0.19033232628398569"/>
          <c:w val="0.82064404737103824"/>
          <c:h val="0.63595166163143035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111013248"/>
        <c:axId val="106800640"/>
      </c:lineChart>
      <c:catAx>
        <c:axId val="11101324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116388172480811"/>
              <c:y val="0.9184290030211480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6800640"/>
        <c:crosses val="autoZero"/>
        <c:auto val="1"/>
        <c:lblAlgn val="ctr"/>
        <c:lblOffset val="100"/>
        <c:tickLblSkip val="1"/>
        <c:tickMarkSkip val="1"/>
      </c:catAx>
      <c:valAx>
        <c:axId val="10680064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4673056006008E-3"/>
              <c:y val="0.4229607250755333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11013248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145142074409888"/>
          <c:y val="0.85498489425982926"/>
          <c:w val="7.6136963299055505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SAN FRANCESCO AL CAMPO 2012</a:t>
            </a:r>
          </a:p>
        </c:rich>
      </c:tx>
      <c:layout>
        <c:manualLayout>
          <c:xMode val="edge"/>
          <c:yMode val="edge"/>
          <c:x val="0.27960869990893866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15380863212602E-2"/>
          <c:y val="0.19033232628398569"/>
          <c:w val="0.82064404737103824"/>
          <c:h val="0.63595166163143035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'San Francesco al C.po'!$AJ$74:$AJ$85</c:f>
              <c:numCache>
                <c:formatCode>#,##0</c:formatCode>
                <c:ptCount val="12"/>
                <c:pt idx="0">
                  <c:v>74858.527881519636</c:v>
                </c:pt>
                <c:pt idx="1">
                  <c:v>68436.527881519651</c:v>
                </c:pt>
                <c:pt idx="2">
                  <c:v>102883.52788151964</c:v>
                </c:pt>
                <c:pt idx="3">
                  <c:v>88216.527881519636</c:v>
                </c:pt>
                <c:pt idx="4">
                  <c:v>106255.52788151964</c:v>
                </c:pt>
                <c:pt idx="5">
                  <c:v>91683.127881519642</c:v>
                </c:pt>
                <c:pt idx="6">
                  <c:v>99140.527881519636</c:v>
                </c:pt>
                <c:pt idx="7">
                  <c:v>85580.527881519636</c:v>
                </c:pt>
                <c:pt idx="8">
                  <c:v>94972.327881519639</c:v>
                </c:pt>
                <c:pt idx="9">
                  <c:v>83533.527881519636</c:v>
                </c:pt>
                <c:pt idx="10">
                  <c:v>78000.127881519642</c:v>
                </c:pt>
                <c:pt idx="11">
                  <c:v>83613.127881519642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'San Francesco al C.po'!$AN$74:$AN$85</c:f>
              <c:numCache>
                <c:formatCode>#,##0</c:formatCode>
                <c:ptCount val="12"/>
                <c:pt idx="0">
                  <c:v>42300</c:v>
                </c:pt>
                <c:pt idx="1">
                  <c:v>43140</c:v>
                </c:pt>
                <c:pt idx="2">
                  <c:v>56160</c:v>
                </c:pt>
                <c:pt idx="3">
                  <c:v>54740</c:v>
                </c:pt>
                <c:pt idx="4">
                  <c:v>55280</c:v>
                </c:pt>
                <c:pt idx="5">
                  <c:v>53380</c:v>
                </c:pt>
                <c:pt idx="6">
                  <c:v>61220</c:v>
                </c:pt>
                <c:pt idx="7">
                  <c:v>59820</c:v>
                </c:pt>
                <c:pt idx="8">
                  <c:v>55420</c:v>
                </c:pt>
                <c:pt idx="9">
                  <c:v>61580</c:v>
                </c:pt>
                <c:pt idx="10">
                  <c:v>61540</c:v>
                </c:pt>
                <c:pt idx="11">
                  <c:v>62700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106830464"/>
        <c:axId val="106840832"/>
      </c:lineChart>
      <c:catAx>
        <c:axId val="10683046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116388172480811"/>
              <c:y val="0.9184290030211480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6840832"/>
        <c:crosses val="autoZero"/>
        <c:auto val="1"/>
        <c:lblAlgn val="ctr"/>
        <c:lblOffset val="100"/>
        <c:tickLblSkip val="1"/>
        <c:tickMarkSkip val="1"/>
      </c:catAx>
      <c:valAx>
        <c:axId val="10684083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4673056006008E-3"/>
              <c:y val="0.42296072507553339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6830464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145142074409888"/>
          <c:y val="0.85498489425982926"/>
          <c:w val="7.6136963299055505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SAN MAURIZIO C.SE 2007</a:t>
            </a:r>
          </a:p>
        </c:rich>
      </c:tx>
      <c:layout>
        <c:manualLayout>
          <c:xMode val="edge"/>
          <c:yMode val="edge"/>
          <c:x val="0.31101963383941356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6.9815212571590998E-2"/>
          <c:y val="0.18882175226586104"/>
          <c:w val="0.82135544201872701"/>
          <c:h val="0.52567975830816782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107492096"/>
        <c:axId val="107493632"/>
      </c:lineChart>
      <c:catAx>
        <c:axId val="10749209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116385605803379"/>
              <c:y val="0.9184290030211480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7493632"/>
        <c:crosses val="autoZero"/>
        <c:auto val="1"/>
        <c:lblAlgn val="ctr"/>
        <c:lblOffset val="100"/>
        <c:tickLblSkip val="1"/>
        <c:tickMarkSkip val="1"/>
      </c:catAx>
      <c:valAx>
        <c:axId val="10749363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46576339148574E-3"/>
              <c:y val="0.4229607250755333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7492096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090371156507463"/>
          <c:y val="0.8308157099697886"/>
          <c:w val="7.5975378386731379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SAN MAURIZIO C.SE 2012</a:t>
            </a:r>
          </a:p>
        </c:rich>
      </c:tx>
      <c:layout>
        <c:manualLayout>
          <c:xMode val="edge"/>
          <c:yMode val="edge"/>
          <c:x val="0.31101963383941356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6.9815212571590998E-2"/>
          <c:y val="0.18882175226586104"/>
          <c:w val="0.82135544201872701"/>
          <c:h val="0.52567975830816782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'San Maurizio C.se'!$AJ$74:$AJ$85</c:f>
              <c:numCache>
                <c:formatCode>#,##0</c:formatCode>
                <c:ptCount val="12"/>
                <c:pt idx="0">
                  <c:v>179573.92134578238</c:v>
                </c:pt>
                <c:pt idx="1">
                  <c:v>148918.62134578236</c:v>
                </c:pt>
                <c:pt idx="2">
                  <c:v>249915.78134578234</c:v>
                </c:pt>
                <c:pt idx="3">
                  <c:v>222494.69134578234</c:v>
                </c:pt>
                <c:pt idx="4">
                  <c:v>249427.16134578234</c:v>
                </c:pt>
                <c:pt idx="5">
                  <c:v>258008.27134578233</c:v>
                </c:pt>
                <c:pt idx="6">
                  <c:v>248023.91134578234</c:v>
                </c:pt>
                <c:pt idx="7">
                  <c:v>212184.90134578233</c:v>
                </c:pt>
                <c:pt idx="8">
                  <c:v>221407.23134578235</c:v>
                </c:pt>
                <c:pt idx="9">
                  <c:v>228407.63134578231</c:v>
                </c:pt>
                <c:pt idx="10">
                  <c:v>209732.01134578232</c:v>
                </c:pt>
                <c:pt idx="11">
                  <c:v>172348.24134578236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'San Maurizio C.se'!$AN$74:$AN$85</c:f>
              <c:numCache>
                <c:formatCode>#,##0</c:formatCode>
                <c:ptCount val="12"/>
                <c:pt idx="0">
                  <c:v>132840</c:v>
                </c:pt>
                <c:pt idx="1">
                  <c:v>128200</c:v>
                </c:pt>
                <c:pt idx="2">
                  <c:v>158950</c:v>
                </c:pt>
                <c:pt idx="3">
                  <c:v>137694</c:v>
                </c:pt>
                <c:pt idx="4">
                  <c:v>157640</c:v>
                </c:pt>
                <c:pt idx="5">
                  <c:v>151810</c:v>
                </c:pt>
                <c:pt idx="6">
                  <c:v>126390</c:v>
                </c:pt>
                <c:pt idx="7">
                  <c:v>126780</c:v>
                </c:pt>
                <c:pt idx="8">
                  <c:v>150620</c:v>
                </c:pt>
                <c:pt idx="9">
                  <c:v>146970</c:v>
                </c:pt>
                <c:pt idx="10">
                  <c:v>136160</c:v>
                </c:pt>
                <c:pt idx="11">
                  <c:v>140760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107527552"/>
        <c:axId val="107537920"/>
      </c:lineChart>
      <c:catAx>
        <c:axId val="1075275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116385605803379"/>
              <c:y val="0.9184290030211480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7537920"/>
        <c:crosses val="autoZero"/>
        <c:auto val="1"/>
        <c:lblAlgn val="ctr"/>
        <c:lblOffset val="100"/>
        <c:tickLblSkip val="1"/>
        <c:tickMarkSkip val="1"/>
      </c:catAx>
      <c:valAx>
        <c:axId val="10753792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46576339148574E-3"/>
              <c:y val="0.42296072507553339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7527552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090371156507463"/>
          <c:y val="0.8308157099697886"/>
          <c:w val="7.5975378386731379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TRAVES 2007</a:t>
            </a:r>
          </a:p>
        </c:rich>
      </c:tx>
      <c:layout>
        <c:manualLayout>
          <c:xMode val="edge"/>
          <c:yMode val="edge"/>
          <c:x val="0.35493843362172317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7160532588519862E-2"/>
          <c:y val="0.20090634441088437"/>
          <c:w val="0.81378641703360965"/>
          <c:h val="0.61782477341393405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112268416"/>
        <c:axId val="112270336"/>
      </c:lineChart>
      <c:catAx>
        <c:axId val="11226841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222243824460797"/>
              <c:y val="0.8972809667673715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12270336"/>
        <c:crosses val="autoZero"/>
        <c:auto val="1"/>
        <c:lblAlgn val="ctr"/>
        <c:lblOffset val="100"/>
        <c:tickLblSkip val="1"/>
        <c:tickMarkSkip val="1"/>
      </c:catAx>
      <c:valAx>
        <c:axId val="11227033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16049382716238E-3"/>
              <c:y val="0.4290030211480363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12268416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676998274438177"/>
          <c:y val="0.45166163141993959"/>
          <c:w val="7.6131725487339597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TRAVES 2012</a:t>
            </a:r>
          </a:p>
        </c:rich>
      </c:tx>
      <c:layout>
        <c:manualLayout>
          <c:xMode val="edge"/>
          <c:yMode val="edge"/>
          <c:x val="0.35493843362172317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7160532588519862E-2"/>
          <c:y val="0.20090634441088437"/>
          <c:w val="0.81378641703360965"/>
          <c:h val="0.61782477341393405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Traves!$AJ$74:$AJ$85</c:f>
              <c:numCache>
                <c:formatCode>#,##0</c:formatCode>
                <c:ptCount val="12"/>
                <c:pt idx="0">
                  <c:v>6032.9040373470698</c:v>
                </c:pt>
                <c:pt idx="1">
                  <c:v>5025.8140373470687</c:v>
                </c:pt>
                <c:pt idx="2">
                  <c:v>6423.5540373470703</c:v>
                </c:pt>
                <c:pt idx="3">
                  <c:v>5850.324037347069</c:v>
                </c:pt>
                <c:pt idx="4">
                  <c:v>7804.1540373470689</c:v>
                </c:pt>
                <c:pt idx="5">
                  <c:v>6798.4140373470691</c:v>
                </c:pt>
                <c:pt idx="6">
                  <c:v>7298.6040373470696</c:v>
                </c:pt>
                <c:pt idx="7">
                  <c:v>7693.3540373470696</c:v>
                </c:pt>
                <c:pt idx="8">
                  <c:v>5560.8140373470696</c:v>
                </c:pt>
                <c:pt idx="9">
                  <c:v>7216.1040373470696</c:v>
                </c:pt>
                <c:pt idx="10">
                  <c:v>5507.324037347069</c:v>
                </c:pt>
                <c:pt idx="11">
                  <c:v>4331.6640373470691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Traves!$AN$74:$AN$85</c:f>
              <c:numCache>
                <c:formatCode>#,##0</c:formatCode>
                <c:ptCount val="12"/>
                <c:pt idx="0">
                  <c:v>9620</c:v>
                </c:pt>
                <c:pt idx="1">
                  <c:v>6980</c:v>
                </c:pt>
                <c:pt idx="2">
                  <c:v>13775</c:v>
                </c:pt>
                <c:pt idx="3">
                  <c:v>21005</c:v>
                </c:pt>
                <c:pt idx="4">
                  <c:v>20065</c:v>
                </c:pt>
                <c:pt idx="5">
                  <c:v>20330</c:v>
                </c:pt>
                <c:pt idx="6">
                  <c:v>24865</c:v>
                </c:pt>
                <c:pt idx="7">
                  <c:v>30180</c:v>
                </c:pt>
                <c:pt idx="8">
                  <c:v>12570</c:v>
                </c:pt>
                <c:pt idx="9">
                  <c:v>11670</c:v>
                </c:pt>
                <c:pt idx="10">
                  <c:v>12815</c:v>
                </c:pt>
                <c:pt idx="11">
                  <c:v>9885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112320896"/>
        <c:axId val="112322816"/>
      </c:lineChart>
      <c:catAx>
        <c:axId val="11232089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222243824460797"/>
              <c:y val="0.8972809667673715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12322816"/>
        <c:crosses val="autoZero"/>
        <c:auto val="1"/>
        <c:lblAlgn val="ctr"/>
        <c:lblOffset val="100"/>
        <c:tickLblSkip val="1"/>
        <c:tickMarkSkip val="1"/>
      </c:catAx>
      <c:valAx>
        <c:axId val="11232281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16049382716238E-3"/>
              <c:y val="0.42900302114803635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12320896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676998274438177"/>
          <c:y val="0.45166163141993959"/>
          <c:w val="7.6131725487339597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USSEGLIO 2007</a:t>
            </a:r>
          </a:p>
        </c:rich>
      </c:tx>
      <c:layout>
        <c:manualLayout>
          <c:xMode val="edge"/>
          <c:yMode val="edge"/>
          <c:x val="0.34619357765465136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3045304183798801E-2"/>
          <c:y val="0.20090634441088437"/>
          <c:w val="0.81790164543833666"/>
          <c:h val="0.5694864048338365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113072000"/>
        <c:axId val="113078272"/>
      </c:lineChart>
      <c:catAx>
        <c:axId val="11307200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16482507588403"/>
              <c:y val="0.8972809667673715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13078272"/>
        <c:crosses val="autoZero"/>
        <c:auto val="1"/>
        <c:lblAlgn val="ctr"/>
        <c:lblOffset val="100"/>
        <c:tickLblSkip val="1"/>
        <c:tickMarkSkip val="1"/>
      </c:catAx>
      <c:valAx>
        <c:axId val="11307827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16049382716238E-3"/>
              <c:y val="0.4048338368580060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13072000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728438629496318"/>
          <c:y val="0.42296072507553339"/>
          <c:w val="7.6131725487339597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USSEGLIO 2012</a:t>
            </a:r>
          </a:p>
        </c:rich>
      </c:tx>
      <c:layout>
        <c:manualLayout>
          <c:xMode val="edge"/>
          <c:yMode val="edge"/>
          <c:x val="0.34619357765465136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3045304183798801E-2"/>
          <c:y val="0.20090634441088437"/>
          <c:w val="0.81790164543833666"/>
          <c:h val="0.5694864048338365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Usseglio!$AJ$74:$AJ$85</c:f>
              <c:numCache>
                <c:formatCode>#,##0</c:formatCode>
                <c:ptCount val="12"/>
                <c:pt idx="0">
                  <c:v>1647.78</c:v>
                </c:pt>
                <c:pt idx="1">
                  <c:v>912.99</c:v>
                </c:pt>
                <c:pt idx="2">
                  <c:v>1365.53</c:v>
                </c:pt>
                <c:pt idx="3">
                  <c:v>4049.98</c:v>
                </c:pt>
                <c:pt idx="4">
                  <c:v>1886.24</c:v>
                </c:pt>
                <c:pt idx="5">
                  <c:v>3212.9700000000003</c:v>
                </c:pt>
                <c:pt idx="6">
                  <c:v>3191.52</c:v>
                </c:pt>
                <c:pt idx="7">
                  <c:v>5567.32</c:v>
                </c:pt>
                <c:pt idx="8">
                  <c:v>2200.98</c:v>
                </c:pt>
                <c:pt idx="9">
                  <c:v>2595.25</c:v>
                </c:pt>
                <c:pt idx="10">
                  <c:v>720.4</c:v>
                </c:pt>
                <c:pt idx="11">
                  <c:v>1211.94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Usseglio!$AN$74:$AN$85</c:f>
              <c:numCache>
                <c:formatCode>#,##0</c:formatCode>
                <c:ptCount val="12"/>
                <c:pt idx="0">
                  <c:v>3680</c:v>
                </c:pt>
                <c:pt idx="1">
                  <c:v>3540</c:v>
                </c:pt>
                <c:pt idx="2">
                  <c:v>5810</c:v>
                </c:pt>
                <c:pt idx="3">
                  <c:v>5800</c:v>
                </c:pt>
                <c:pt idx="4">
                  <c:v>6675</c:v>
                </c:pt>
                <c:pt idx="5">
                  <c:v>11340</c:v>
                </c:pt>
                <c:pt idx="6">
                  <c:v>18770</c:v>
                </c:pt>
                <c:pt idx="7">
                  <c:v>26325</c:v>
                </c:pt>
                <c:pt idx="8">
                  <c:v>9225</c:v>
                </c:pt>
                <c:pt idx="9">
                  <c:v>4475</c:v>
                </c:pt>
                <c:pt idx="10">
                  <c:v>3325</c:v>
                </c:pt>
                <c:pt idx="11">
                  <c:v>3235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112928256"/>
        <c:axId val="112929792"/>
      </c:lineChart>
      <c:catAx>
        <c:axId val="11292825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16482507588403"/>
              <c:y val="0.8972809667673715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12929792"/>
        <c:crosses val="autoZero"/>
        <c:auto val="1"/>
        <c:lblAlgn val="ctr"/>
        <c:lblOffset val="100"/>
        <c:tickLblSkip val="1"/>
        <c:tickMarkSkip val="1"/>
      </c:catAx>
      <c:valAx>
        <c:axId val="11292979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16049382716238E-3"/>
              <c:y val="0.40483383685800606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12928256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728438629496318"/>
          <c:y val="0.42296072507553339"/>
          <c:w val="7.6131725487339597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VAL DELLA TORRE 2007</a:t>
            </a:r>
          </a:p>
        </c:rich>
      </c:tx>
      <c:layout>
        <c:manualLayout>
          <c:xMode val="edge"/>
          <c:yMode val="edge"/>
          <c:x val="0.31532941382328133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1333379774335792E-2"/>
          <c:y val="0.18882175226586104"/>
          <c:w val="0.8193338667538197"/>
          <c:h val="0.52567975830816782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111819392"/>
        <c:axId val="111829760"/>
      </c:lineChart>
      <c:catAx>
        <c:axId val="11181939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67919510061712"/>
              <c:y val="0.9184290030211480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11829760"/>
        <c:crosses val="autoZero"/>
        <c:auto val="1"/>
        <c:lblAlgn val="ctr"/>
        <c:lblOffset val="100"/>
        <c:tickLblSkip val="1"/>
        <c:tickMarkSkip val="1"/>
      </c:catAx>
      <c:valAx>
        <c:axId val="11182976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19685039370076E-3"/>
              <c:y val="0.4108761329305180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11819392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000057291703959"/>
          <c:y val="0.86555891238671623"/>
          <c:w val="7.6666716579893601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VAL DELLA TORRE 2012</a:t>
            </a:r>
          </a:p>
        </c:rich>
      </c:tx>
      <c:layout>
        <c:manualLayout>
          <c:xMode val="edge"/>
          <c:yMode val="edge"/>
          <c:x val="0.31532941382328133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1333379774335792E-2"/>
          <c:y val="0.18882175226586104"/>
          <c:w val="0.8193338667538197"/>
          <c:h val="0.52567975830816782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'Val della Torre'!$AJ$74:$AJ$85</c:f>
              <c:numCache>
                <c:formatCode>#,##0</c:formatCode>
                <c:ptCount val="12"/>
                <c:pt idx="0">
                  <c:v>72472.756670959439</c:v>
                </c:pt>
                <c:pt idx="1">
                  <c:v>55468.356670959438</c:v>
                </c:pt>
                <c:pt idx="2">
                  <c:v>87013.696670959442</c:v>
                </c:pt>
                <c:pt idx="3">
                  <c:v>81641.716670959431</c:v>
                </c:pt>
                <c:pt idx="4">
                  <c:v>100933.00667095942</c:v>
                </c:pt>
                <c:pt idx="5">
                  <c:v>87328.906670959434</c:v>
                </c:pt>
                <c:pt idx="6">
                  <c:v>96046.996670959415</c:v>
                </c:pt>
                <c:pt idx="7">
                  <c:v>91216.166670959428</c:v>
                </c:pt>
                <c:pt idx="8">
                  <c:v>79817.216670959431</c:v>
                </c:pt>
                <c:pt idx="9">
                  <c:v>75968.796670959433</c:v>
                </c:pt>
                <c:pt idx="10">
                  <c:v>76666.666670959428</c:v>
                </c:pt>
                <c:pt idx="11">
                  <c:v>46932.56667095943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'Val della Torre'!$AN$74:$AN$85</c:f>
              <c:numCache>
                <c:formatCode>#,##0</c:formatCode>
                <c:ptCount val="12"/>
                <c:pt idx="0">
                  <c:v>54800</c:v>
                </c:pt>
                <c:pt idx="1">
                  <c:v>48800</c:v>
                </c:pt>
                <c:pt idx="2">
                  <c:v>51280</c:v>
                </c:pt>
                <c:pt idx="3">
                  <c:v>61960</c:v>
                </c:pt>
                <c:pt idx="4">
                  <c:v>56440</c:v>
                </c:pt>
                <c:pt idx="5">
                  <c:v>46080</c:v>
                </c:pt>
                <c:pt idx="6">
                  <c:v>78620</c:v>
                </c:pt>
                <c:pt idx="7">
                  <c:v>47300</c:v>
                </c:pt>
                <c:pt idx="8">
                  <c:v>53440</c:v>
                </c:pt>
                <c:pt idx="9">
                  <c:v>66240</c:v>
                </c:pt>
                <c:pt idx="10">
                  <c:v>50140</c:v>
                </c:pt>
                <c:pt idx="11">
                  <c:v>55880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111855488"/>
        <c:axId val="111747072"/>
      </c:lineChart>
      <c:catAx>
        <c:axId val="11185548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67919510061712"/>
              <c:y val="0.9184290030211480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11747072"/>
        <c:crosses val="autoZero"/>
        <c:auto val="1"/>
        <c:lblAlgn val="ctr"/>
        <c:lblOffset val="100"/>
        <c:tickLblSkip val="1"/>
        <c:tickMarkSkip val="1"/>
      </c:catAx>
      <c:valAx>
        <c:axId val="11174707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19685039370076E-3"/>
              <c:y val="0.41087613293051806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11855488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000057291703959"/>
          <c:y val="0.86555891238671623"/>
          <c:w val="7.6666716579893601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VALLO T.SE 2007</a:t>
            </a:r>
          </a:p>
        </c:rich>
      </c:tx>
      <c:layout>
        <c:manualLayout>
          <c:xMode val="edge"/>
          <c:yMode val="edge"/>
          <c:x val="0.34104951934771632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6.6052260370793911E-2"/>
          <c:y val="0.18882175226586104"/>
          <c:w val="0.82488520509572871"/>
          <c:h val="0.52416918429002957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114126208"/>
        <c:axId val="114140672"/>
      </c:lineChart>
      <c:catAx>
        <c:axId val="11412620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6707838939488661"/>
              <c:y val="0.9184290030211480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14140672"/>
        <c:crosses val="autoZero"/>
        <c:auto val="1"/>
        <c:lblAlgn val="ctr"/>
        <c:lblOffset val="100"/>
        <c:tickLblSkip val="1"/>
        <c:tickMarkSkip val="1"/>
      </c:catAx>
      <c:valAx>
        <c:axId val="11414067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19903291658436E-3"/>
              <c:y val="0.4154078549848995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14126208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069680494391889"/>
          <c:y val="0.84592145015106679"/>
          <c:w val="7.5780887867267499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VALLO T.SE 2012</a:t>
            </a:r>
          </a:p>
        </c:rich>
      </c:tx>
      <c:layout>
        <c:manualLayout>
          <c:xMode val="edge"/>
          <c:yMode val="edge"/>
          <c:x val="0.34104951934771632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6.6052260370793911E-2"/>
          <c:y val="0.18882175226586104"/>
          <c:w val="0.82488520509572871"/>
          <c:h val="0.52416918429002957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'Vallo T.se'!$AJ$74:$AJ$85</c:f>
              <c:numCache>
                <c:formatCode>#,##0</c:formatCode>
                <c:ptCount val="12"/>
                <c:pt idx="0">
                  <c:v>8278.5413393432082</c:v>
                </c:pt>
                <c:pt idx="1">
                  <c:v>4760.7613393432066</c:v>
                </c:pt>
                <c:pt idx="2">
                  <c:v>6140.8313393432063</c:v>
                </c:pt>
                <c:pt idx="3">
                  <c:v>5291.8913393432067</c:v>
                </c:pt>
                <c:pt idx="4">
                  <c:v>5664.4813393432069</c:v>
                </c:pt>
                <c:pt idx="5">
                  <c:v>4791.1413393432058</c:v>
                </c:pt>
                <c:pt idx="6">
                  <c:v>7439.0513393432057</c:v>
                </c:pt>
                <c:pt idx="7">
                  <c:v>5357.5213393432068</c:v>
                </c:pt>
                <c:pt idx="8">
                  <c:v>5463.3613393432061</c:v>
                </c:pt>
                <c:pt idx="9">
                  <c:v>8879.1413393432049</c:v>
                </c:pt>
                <c:pt idx="10">
                  <c:v>5090.4713393432066</c:v>
                </c:pt>
                <c:pt idx="11">
                  <c:v>4947.1313393432065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'Vallo T.se'!$AN$74:$AN$85</c:f>
              <c:numCache>
                <c:formatCode>#,##0</c:formatCode>
                <c:ptCount val="12"/>
                <c:pt idx="0">
                  <c:v>7860</c:v>
                </c:pt>
                <c:pt idx="1">
                  <c:v>9400</c:v>
                </c:pt>
                <c:pt idx="2">
                  <c:v>8280</c:v>
                </c:pt>
                <c:pt idx="3">
                  <c:v>10180</c:v>
                </c:pt>
                <c:pt idx="4">
                  <c:v>8600</c:v>
                </c:pt>
                <c:pt idx="5">
                  <c:v>8900</c:v>
                </c:pt>
                <c:pt idx="6">
                  <c:v>11000</c:v>
                </c:pt>
                <c:pt idx="7">
                  <c:v>8680</c:v>
                </c:pt>
                <c:pt idx="8">
                  <c:v>8440</c:v>
                </c:pt>
                <c:pt idx="9">
                  <c:v>10340</c:v>
                </c:pt>
                <c:pt idx="10">
                  <c:v>8080</c:v>
                </c:pt>
                <c:pt idx="11">
                  <c:v>9820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114379392"/>
        <c:axId val="114393856"/>
      </c:lineChart>
      <c:catAx>
        <c:axId val="11437939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6707838939488661"/>
              <c:y val="0.9184290030211480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14393856"/>
        <c:crosses val="autoZero"/>
        <c:auto val="1"/>
        <c:lblAlgn val="ctr"/>
        <c:lblOffset val="100"/>
        <c:tickLblSkip val="1"/>
        <c:tickMarkSkip val="1"/>
      </c:catAx>
      <c:valAx>
        <c:axId val="11439385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19903291658436E-3"/>
              <c:y val="0.41540785498489957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14379392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069680494391889"/>
          <c:y val="0.84592145015106679"/>
          <c:w val="7.5780887867267499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VARISELLA 2007</a:t>
            </a:r>
          </a:p>
        </c:rich>
      </c:tx>
      <c:layout>
        <c:manualLayout>
          <c:xMode val="edge"/>
          <c:yMode val="edge"/>
          <c:x val="0.34310713457908115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6.7386865127307419E-2"/>
          <c:y val="0.17824773413898204"/>
          <c:w val="0.823560084494802"/>
          <c:h val="0.5392749244712991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119267712"/>
        <c:axId val="119269632"/>
      </c:lineChart>
      <c:catAx>
        <c:axId val="11926771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6707841458561938"/>
              <c:y val="0.9184290030211480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19269632"/>
        <c:crosses val="autoZero"/>
        <c:auto val="1"/>
        <c:lblAlgn val="ctr"/>
        <c:lblOffset val="100"/>
        <c:tickLblSkip val="1"/>
        <c:tickMarkSkip val="1"/>
      </c:catAx>
      <c:valAx>
        <c:axId val="11926963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19909054247236E-3"/>
              <c:y val="0.4320241691843015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19267712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106220541719948"/>
          <c:y val="0.62688821752266699"/>
          <c:w val="7.6059251800210864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VARISELLA 2012</a:t>
            </a:r>
          </a:p>
        </c:rich>
      </c:tx>
      <c:layout>
        <c:manualLayout>
          <c:xMode val="edge"/>
          <c:yMode val="edge"/>
          <c:x val="0.34310713457908115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6.7386865127307419E-2"/>
          <c:y val="0.17824773413898204"/>
          <c:w val="0.823560084494802"/>
          <c:h val="0.5392749244712991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Varisella!$AJ$74:$AJ$85</c:f>
              <c:numCache>
                <c:formatCode>#,##0</c:formatCode>
                <c:ptCount val="12"/>
                <c:pt idx="0">
                  <c:v>15217.936149388281</c:v>
                </c:pt>
                <c:pt idx="1">
                  <c:v>12162.31614938828</c:v>
                </c:pt>
                <c:pt idx="2">
                  <c:v>11845.446149388281</c:v>
                </c:pt>
                <c:pt idx="3">
                  <c:v>11808.946149388281</c:v>
                </c:pt>
                <c:pt idx="4">
                  <c:v>14137.116149388281</c:v>
                </c:pt>
                <c:pt idx="5">
                  <c:v>14572.696149388281</c:v>
                </c:pt>
                <c:pt idx="6">
                  <c:v>13782.25614938828</c:v>
                </c:pt>
                <c:pt idx="7">
                  <c:v>16714.756149388279</c:v>
                </c:pt>
                <c:pt idx="8">
                  <c:v>11291.886149388281</c:v>
                </c:pt>
                <c:pt idx="9">
                  <c:v>11579.06614938828</c:v>
                </c:pt>
                <c:pt idx="10">
                  <c:v>11373.356149388281</c:v>
                </c:pt>
                <c:pt idx="11">
                  <c:v>9876.2961493882813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Varisella!$AN$74:$AN$85</c:f>
              <c:numCache>
                <c:formatCode>#,##0</c:formatCode>
                <c:ptCount val="12"/>
                <c:pt idx="0">
                  <c:v>18660</c:v>
                </c:pt>
                <c:pt idx="1">
                  <c:v>12480</c:v>
                </c:pt>
                <c:pt idx="2">
                  <c:v>15140</c:v>
                </c:pt>
                <c:pt idx="3">
                  <c:v>14040</c:v>
                </c:pt>
                <c:pt idx="4">
                  <c:v>17900</c:v>
                </c:pt>
                <c:pt idx="5">
                  <c:v>17840</c:v>
                </c:pt>
                <c:pt idx="6">
                  <c:v>19600</c:v>
                </c:pt>
                <c:pt idx="7">
                  <c:v>16800</c:v>
                </c:pt>
                <c:pt idx="8">
                  <c:v>14360</c:v>
                </c:pt>
                <c:pt idx="9">
                  <c:v>18320</c:v>
                </c:pt>
                <c:pt idx="10">
                  <c:v>13270</c:v>
                </c:pt>
                <c:pt idx="11">
                  <c:v>16770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114769280"/>
        <c:axId val="114796032"/>
      </c:lineChart>
      <c:catAx>
        <c:axId val="11476928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6707841458561938"/>
              <c:y val="0.9184290030211480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14796032"/>
        <c:crosses val="autoZero"/>
        <c:auto val="1"/>
        <c:lblAlgn val="ctr"/>
        <c:lblOffset val="100"/>
        <c:tickLblSkip val="1"/>
        <c:tickMarkSkip val="1"/>
      </c:catAx>
      <c:valAx>
        <c:axId val="11479603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19909054247236E-3"/>
              <c:y val="0.43202416918430153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14769280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106220541719948"/>
          <c:y val="0.62688821752266699"/>
          <c:w val="7.6059251800210864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VAUDA C.SE 2007</a:t>
            </a:r>
          </a:p>
        </c:rich>
      </c:tx>
      <c:layout>
        <c:manualLayout>
          <c:xMode val="edge"/>
          <c:yMode val="edge"/>
          <c:x val="0.33934099380730043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6.7456247650680423E-2"/>
          <c:y val="0.17824773413898204"/>
          <c:w val="0.82440803426520004"/>
          <c:h val="0.5392749244712991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119882880"/>
        <c:axId val="119884800"/>
      </c:lineChart>
      <c:catAx>
        <c:axId val="11988288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6961905765898726"/>
              <c:y val="0.9184290030211480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19884800"/>
        <c:crosses val="autoZero"/>
        <c:auto val="1"/>
        <c:lblAlgn val="ctr"/>
        <c:lblOffset val="100"/>
        <c:tickLblSkip val="1"/>
        <c:tickMarkSkip val="1"/>
      </c:catAx>
      <c:valAx>
        <c:axId val="11988480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46652935118427E-3"/>
              <c:y val="0.4229607250755333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19882880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105068496422656"/>
          <c:y val="0.86555891238671623"/>
          <c:w val="7.6210111849624104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VAUDA C.SE 2012</a:t>
            </a:r>
          </a:p>
        </c:rich>
      </c:tx>
      <c:layout>
        <c:manualLayout>
          <c:xMode val="edge"/>
          <c:yMode val="edge"/>
          <c:x val="0.33934099380730043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6.7456247650680423E-2"/>
          <c:y val="0.17824773413898204"/>
          <c:w val="0.82440803426520004"/>
          <c:h val="0.5392749244712991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'Vauda C.se'!$AJ$74:$AJ$85</c:f>
              <c:numCache>
                <c:formatCode>#,##0</c:formatCode>
                <c:ptCount val="12"/>
                <c:pt idx="0">
                  <c:v>24913.911680618156</c:v>
                </c:pt>
                <c:pt idx="1">
                  <c:v>18668.231680618159</c:v>
                </c:pt>
                <c:pt idx="2">
                  <c:v>21167.301680618159</c:v>
                </c:pt>
                <c:pt idx="3">
                  <c:v>21294.581680618157</c:v>
                </c:pt>
                <c:pt idx="4">
                  <c:v>26203.671680618158</c:v>
                </c:pt>
                <c:pt idx="5">
                  <c:v>21930.871680618158</c:v>
                </c:pt>
                <c:pt idx="6">
                  <c:v>24731.801680618159</c:v>
                </c:pt>
                <c:pt idx="7">
                  <c:v>26384.941680618162</c:v>
                </c:pt>
                <c:pt idx="8">
                  <c:v>21377.001680618156</c:v>
                </c:pt>
                <c:pt idx="9">
                  <c:v>21315.021680618156</c:v>
                </c:pt>
                <c:pt idx="10">
                  <c:v>21596.951680618156</c:v>
                </c:pt>
                <c:pt idx="11">
                  <c:v>17817.971680618157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'Vauda C.se'!$AN$74:$AN$85</c:f>
              <c:numCache>
                <c:formatCode>#,##0</c:formatCode>
                <c:ptCount val="12"/>
                <c:pt idx="0">
                  <c:v>15140</c:v>
                </c:pt>
                <c:pt idx="1">
                  <c:v>14420</c:v>
                </c:pt>
                <c:pt idx="2">
                  <c:v>23660</c:v>
                </c:pt>
                <c:pt idx="3">
                  <c:v>18708</c:v>
                </c:pt>
                <c:pt idx="4">
                  <c:v>20900</c:v>
                </c:pt>
                <c:pt idx="5">
                  <c:v>23840</c:v>
                </c:pt>
                <c:pt idx="6">
                  <c:v>19640</c:v>
                </c:pt>
                <c:pt idx="7">
                  <c:v>14100</c:v>
                </c:pt>
                <c:pt idx="8">
                  <c:v>21980</c:v>
                </c:pt>
                <c:pt idx="9">
                  <c:v>20190</c:v>
                </c:pt>
                <c:pt idx="10">
                  <c:v>19205</c:v>
                </c:pt>
                <c:pt idx="11">
                  <c:v>17840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119927168"/>
        <c:axId val="119929088"/>
      </c:lineChart>
      <c:catAx>
        <c:axId val="11992716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6961905765898726"/>
              <c:y val="0.9184290030211480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19929088"/>
        <c:crosses val="autoZero"/>
        <c:auto val="1"/>
        <c:lblAlgn val="ctr"/>
        <c:lblOffset val="100"/>
        <c:tickLblSkip val="1"/>
        <c:tickMarkSkip val="1"/>
      </c:catAx>
      <c:valAx>
        <c:axId val="11992908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46652935118427E-3"/>
              <c:y val="0.42296072507553339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19927168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105068496422656"/>
          <c:y val="0.86555891238671623"/>
          <c:w val="7.6210111849624104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VILLANOVA 2007</a:t>
            </a:r>
          </a:p>
        </c:rich>
      </c:tx>
      <c:layout>
        <c:manualLayout>
          <c:xMode val="edge"/>
          <c:yMode val="edge"/>
          <c:x val="0.34259277987805653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6.5749268199933597E-2"/>
          <c:y val="0.18882175226586104"/>
          <c:w val="0.82517880012164735"/>
          <c:h val="0.52567975830816782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120534912"/>
        <c:axId val="120545280"/>
      </c:lineChart>
      <c:catAx>
        <c:axId val="12053491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6707842712321984"/>
              <c:y val="0.9184290030211480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20545280"/>
        <c:crosses val="autoZero"/>
        <c:auto val="1"/>
        <c:lblAlgn val="ctr"/>
        <c:lblOffset val="100"/>
        <c:tickLblSkip val="1"/>
        <c:tickMarkSkip val="1"/>
      </c:catAx>
      <c:valAx>
        <c:axId val="12054528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20179472978892E-3"/>
              <c:y val="0.4229607250755333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20534912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073438332934317"/>
          <c:y val="0.82628398791540758"/>
          <c:w val="7.5942953192171384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VILLANOVA 2012</a:t>
            </a:r>
          </a:p>
        </c:rich>
      </c:tx>
      <c:layout>
        <c:manualLayout>
          <c:xMode val="edge"/>
          <c:yMode val="edge"/>
          <c:x val="0.34259277987805653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6.5749268199933597E-2"/>
          <c:y val="0.18882175226586104"/>
          <c:w val="0.82517880012164735"/>
          <c:h val="0.52567975830816782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Villanova!$AJ$74:$AJ$85</c:f>
              <c:numCache>
                <c:formatCode>#,##0</c:formatCode>
                <c:ptCount val="12"/>
                <c:pt idx="0">
                  <c:v>20841.413219575017</c:v>
                </c:pt>
                <c:pt idx="1">
                  <c:v>16203.973219575015</c:v>
                </c:pt>
                <c:pt idx="2">
                  <c:v>23038.453219575018</c:v>
                </c:pt>
                <c:pt idx="3">
                  <c:v>22596.513219575016</c:v>
                </c:pt>
                <c:pt idx="4">
                  <c:v>26643.623219575013</c:v>
                </c:pt>
                <c:pt idx="5">
                  <c:v>28980.173219575012</c:v>
                </c:pt>
                <c:pt idx="6">
                  <c:v>25791.603219575012</c:v>
                </c:pt>
                <c:pt idx="7">
                  <c:v>25435.503219575014</c:v>
                </c:pt>
                <c:pt idx="8">
                  <c:v>21130.563219575015</c:v>
                </c:pt>
                <c:pt idx="9">
                  <c:v>24776.093219575014</c:v>
                </c:pt>
                <c:pt idx="10">
                  <c:v>23261.823219575017</c:v>
                </c:pt>
                <c:pt idx="11">
                  <c:v>19696.003219575017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Villanova!$AN$74:$AN$85</c:f>
              <c:numCache>
                <c:formatCode>#,##0</c:formatCode>
                <c:ptCount val="12"/>
                <c:pt idx="0">
                  <c:v>16700</c:v>
                </c:pt>
                <c:pt idx="1">
                  <c:v>14280</c:v>
                </c:pt>
                <c:pt idx="2">
                  <c:v>17200</c:v>
                </c:pt>
                <c:pt idx="3">
                  <c:v>17006</c:v>
                </c:pt>
                <c:pt idx="4">
                  <c:v>20100</c:v>
                </c:pt>
                <c:pt idx="5">
                  <c:v>17340</c:v>
                </c:pt>
                <c:pt idx="6">
                  <c:v>24040</c:v>
                </c:pt>
                <c:pt idx="7">
                  <c:v>14280</c:v>
                </c:pt>
                <c:pt idx="8">
                  <c:v>15700</c:v>
                </c:pt>
                <c:pt idx="9">
                  <c:v>20700</c:v>
                </c:pt>
                <c:pt idx="10">
                  <c:v>15920</c:v>
                </c:pt>
                <c:pt idx="11">
                  <c:v>15560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120194560"/>
        <c:axId val="120196096"/>
      </c:lineChart>
      <c:catAx>
        <c:axId val="12019456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6707842712321984"/>
              <c:y val="0.9184290030211480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20196096"/>
        <c:crosses val="autoZero"/>
        <c:auto val="1"/>
        <c:lblAlgn val="ctr"/>
        <c:lblOffset val="100"/>
        <c:tickLblSkip val="1"/>
        <c:tickMarkSkip val="1"/>
      </c:catAx>
      <c:valAx>
        <c:axId val="12019609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20179472978892E-3"/>
              <c:y val="0.42296072507553339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20194560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073438332934317"/>
          <c:y val="0.82628398791540758"/>
          <c:w val="7.5942953192171384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VIU' 2007</a:t>
            </a:r>
          </a:p>
        </c:rich>
      </c:tx>
      <c:layout>
        <c:manualLayout>
          <c:xMode val="edge"/>
          <c:yMode val="edge"/>
          <c:x val="0.37069416936380695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691536715621514E-2"/>
          <c:y val="0.20090634441088437"/>
          <c:w val="0.81131125765970968"/>
          <c:h val="0.56344410876132756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121113216"/>
        <c:axId val="121152256"/>
      </c:lineChart>
      <c:catAx>
        <c:axId val="12111321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352194472623443"/>
              <c:y val="0.8972809667673715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21152256"/>
        <c:crosses val="autoZero"/>
        <c:auto val="1"/>
        <c:lblAlgn val="ctr"/>
        <c:lblOffset val="100"/>
        <c:tickLblSkip val="1"/>
        <c:tickMarkSkip val="1"/>
      </c:catAx>
      <c:valAx>
        <c:axId val="12115225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120804684690496E-3"/>
              <c:y val="0.4018126888217582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21113216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7678980380371674"/>
          <c:y val="0.5453172205438066"/>
          <c:w val="7.5664659453614003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VIU' 2012</a:t>
            </a:r>
          </a:p>
        </c:rich>
      </c:tx>
      <c:layout>
        <c:manualLayout>
          <c:xMode val="edge"/>
          <c:yMode val="edge"/>
          <c:x val="0.37069416936380695"/>
          <c:y val="2.719033232628405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691536715621514E-2"/>
          <c:y val="0.20090634441088437"/>
          <c:w val="0.81131125765970968"/>
          <c:h val="0.56344410876132756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Viù!$AJ$74:$AJ$85</c:f>
              <c:numCache>
                <c:formatCode>#,##0</c:formatCode>
                <c:ptCount val="12"/>
                <c:pt idx="0">
                  <c:v>10230.002807469415</c:v>
                </c:pt>
                <c:pt idx="1">
                  <c:v>5135.392807469414</c:v>
                </c:pt>
                <c:pt idx="2">
                  <c:v>8932.6828074694131</c:v>
                </c:pt>
                <c:pt idx="3">
                  <c:v>7835.0228074694141</c:v>
                </c:pt>
                <c:pt idx="4">
                  <c:v>11897.112807469413</c:v>
                </c:pt>
                <c:pt idx="5">
                  <c:v>16404.322807469413</c:v>
                </c:pt>
                <c:pt idx="6">
                  <c:v>20049.032807469412</c:v>
                </c:pt>
                <c:pt idx="7">
                  <c:v>26465.502807469413</c:v>
                </c:pt>
                <c:pt idx="8">
                  <c:v>13751.402807469416</c:v>
                </c:pt>
                <c:pt idx="9">
                  <c:v>9896.892807469414</c:v>
                </c:pt>
                <c:pt idx="10">
                  <c:v>8531.8728074694154</c:v>
                </c:pt>
                <c:pt idx="11">
                  <c:v>8595.3628074694134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Viù!$AN$74:$AN$85</c:f>
              <c:numCache>
                <c:formatCode>#,##0</c:formatCode>
                <c:ptCount val="12"/>
                <c:pt idx="0">
                  <c:v>27110</c:v>
                </c:pt>
                <c:pt idx="1">
                  <c:v>24375</c:v>
                </c:pt>
                <c:pt idx="2">
                  <c:v>29285</c:v>
                </c:pt>
                <c:pt idx="3">
                  <c:v>39550</c:v>
                </c:pt>
                <c:pt idx="4">
                  <c:v>40860</c:v>
                </c:pt>
                <c:pt idx="5">
                  <c:v>46330</c:v>
                </c:pt>
                <c:pt idx="6">
                  <c:v>59395</c:v>
                </c:pt>
                <c:pt idx="7">
                  <c:v>77830</c:v>
                </c:pt>
                <c:pt idx="8">
                  <c:v>45170</c:v>
                </c:pt>
                <c:pt idx="9">
                  <c:v>38390</c:v>
                </c:pt>
                <c:pt idx="10">
                  <c:v>29855</c:v>
                </c:pt>
                <c:pt idx="11">
                  <c:v>27660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120809344"/>
        <c:axId val="120819712"/>
      </c:lineChart>
      <c:catAx>
        <c:axId val="12080934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352194472623443"/>
              <c:y val="0.8972809667673715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20819712"/>
        <c:crosses val="autoZero"/>
        <c:auto val="1"/>
        <c:lblAlgn val="ctr"/>
        <c:lblOffset val="100"/>
        <c:tickLblSkip val="1"/>
        <c:tickMarkSkip val="1"/>
      </c:catAx>
      <c:valAx>
        <c:axId val="12081971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120804684690496E-3"/>
              <c:y val="0.40181268882175825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20809344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7678980380371674"/>
          <c:y val="0.5453172205438066"/>
          <c:w val="7.5664659453614003E-2"/>
          <c:h val="0.123867069486405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.xml"/><Relationship Id="rId1" Type="http://schemas.openxmlformats.org/officeDocument/2006/relationships/chart" Target="../charts/chart8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.xml"/><Relationship Id="rId1" Type="http://schemas.openxmlformats.org/officeDocument/2006/relationships/chart" Target="../charts/chart15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.xml"/><Relationship Id="rId1" Type="http://schemas.openxmlformats.org/officeDocument/2006/relationships/chart" Target="../charts/chart17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.xml"/><Relationship Id="rId1" Type="http://schemas.openxmlformats.org/officeDocument/2006/relationships/chart" Target="../charts/chart21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5.xml"/><Relationship Id="rId1" Type="http://schemas.openxmlformats.org/officeDocument/2006/relationships/chart" Target="../charts/chart24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9.xml"/><Relationship Id="rId1" Type="http://schemas.openxmlformats.org/officeDocument/2006/relationships/chart" Target="../charts/chart28.xm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1.xml"/><Relationship Id="rId1" Type="http://schemas.openxmlformats.org/officeDocument/2006/relationships/chart" Target="../charts/chart30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2.xm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4.xml"/><Relationship Id="rId1" Type="http://schemas.openxmlformats.org/officeDocument/2006/relationships/chart" Target="../charts/chart33.xm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6.xml"/><Relationship Id="rId1" Type="http://schemas.openxmlformats.org/officeDocument/2006/relationships/chart" Target="../charts/chart35.xm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chart" Target="../charts/chart37.xm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9.xml"/><Relationship Id="rId1" Type="http://schemas.openxmlformats.org/officeDocument/2006/relationships/chart" Target="../charts/chart38.xm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1.xml"/><Relationship Id="rId1" Type="http://schemas.openxmlformats.org/officeDocument/2006/relationships/chart" Target="../charts/chart40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2.xm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4.xml"/><Relationship Id="rId1" Type="http://schemas.openxmlformats.org/officeDocument/2006/relationships/chart" Target="../charts/chart43.xm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6.xml"/><Relationship Id="rId1" Type="http://schemas.openxmlformats.org/officeDocument/2006/relationships/chart" Target="../charts/chart45.xm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8.xml"/><Relationship Id="rId1" Type="http://schemas.openxmlformats.org/officeDocument/2006/relationships/chart" Target="../charts/chart47.xm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0.xml"/><Relationship Id="rId1" Type="http://schemas.openxmlformats.org/officeDocument/2006/relationships/chart" Target="../charts/chart49.xm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2.xml"/><Relationship Id="rId1" Type="http://schemas.openxmlformats.org/officeDocument/2006/relationships/chart" Target="../charts/chart51.xml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4.xml"/><Relationship Id="rId1" Type="http://schemas.openxmlformats.org/officeDocument/2006/relationships/chart" Target="../charts/chart53.xm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6.xml"/><Relationship Id="rId1" Type="http://schemas.openxmlformats.org/officeDocument/2006/relationships/chart" Target="../charts/chart55.xm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8.xml"/><Relationship Id="rId1" Type="http://schemas.openxmlformats.org/officeDocument/2006/relationships/chart" Target="../charts/chart57.xml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0.xml"/><Relationship Id="rId1" Type="http://schemas.openxmlformats.org/officeDocument/2006/relationships/chart" Target="../charts/chart59.xml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2.xml"/><Relationship Id="rId1" Type="http://schemas.openxmlformats.org/officeDocument/2006/relationships/chart" Target="../charts/chart61.xm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4.xml"/><Relationship Id="rId1" Type="http://schemas.openxmlformats.org/officeDocument/2006/relationships/chart" Target="../charts/chart63.xml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6.xml"/><Relationship Id="rId1" Type="http://schemas.openxmlformats.org/officeDocument/2006/relationships/chart" Target="../charts/chart65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1048" name="Chart 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1049" name="Chart 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37002511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3700251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11290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11291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85725</xdr:colOff>
      <xdr:row>90</xdr:row>
      <xdr:rowOff>19050</xdr:rowOff>
    </xdr:from>
    <xdr:to>
      <xdr:col>22</xdr:col>
      <xdr:colOff>755650</xdr:colOff>
      <xdr:row>129</xdr:row>
      <xdr:rowOff>9525</xdr:rowOff>
    </xdr:to>
    <xdr:graphicFrame macro="">
      <xdr:nvGraphicFramePr>
        <xdr:cNvPr id="1846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27683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27684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93</xdr:row>
      <xdr:rowOff>45119</xdr:rowOff>
    </xdr:from>
    <xdr:to>
      <xdr:col>23</xdr:col>
      <xdr:colOff>95250</xdr:colOff>
      <xdr:row>132</xdr:row>
      <xdr:rowOff>35594</xdr:rowOff>
    </xdr:to>
    <xdr:graphicFrame macro="">
      <xdr:nvGraphicFramePr>
        <xdr:cNvPr id="38941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5225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52253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6761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67613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8503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85040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10447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104480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219670</xdr:colOff>
      <xdr:row>95</xdr:row>
      <xdr:rowOff>65484</xdr:rowOff>
    </xdr:from>
    <xdr:to>
      <xdr:col>23</xdr:col>
      <xdr:colOff>229195</xdr:colOff>
      <xdr:row>134</xdr:row>
      <xdr:rowOff>11311</xdr:rowOff>
    </xdr:to>
    <xdr:graphicFrame macro="">
      <xdr:nvGraphicFramePr>
        <xdr:cNvPr id="38043897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114158</xdr:colOff>
      <xdr:row>89</xdr:row>
      <xdr:rowOff>109467</xdr:rowOff>
    </xdr:from>
    <xdr:to>
      <xdr:col>22</xdr:col>
      <xdr:colOff>621258</xdr:colOff>
      <xdr:row>128</xdr:row>
      <xdr:rowOff>99943</xdr:rowOff>
    </xdr:to>
    <xdr:graphicFrame macro="">
      <xdr:nvGraphicFramePr>
        <xdr:cNvPr id="194591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220190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220191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35593</xdr:colOff>
      <xdr:row>89</xdr:row>
      <xdr:rowOff>145381</xdr:rowOff>
    </xdr:from>
    <xdr:to>
      <xdr:col>22</xdr:col>
      <xdr:colOff>709362</xdr:colOff>
      <xdr:row>128</xdr:row>
      <xdr:rowOff>135857</xdr:rowOff>
    </xdr:to>
    <xdr:graphicFrame macro="">
      <xdr:nvGraphicFramePr>
        <xdr:cNvPr id="24783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277554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277555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157885</xdr:colOff>
      <xdr:row>88</xdr:row>
      <xdr:rowOff>152977</xdr:rowOff>
    </xdr:from>
    <xdr:to>
      <xdr:col>22</xdr:col>
      <xdr:colOff>658092</xdr:colOff>
      <xdr:row>127</xdr:row>
      <xdr:rowOff>129020</xdr:rowOff>
    </xdr:to>
    <xdr:graphicFrame macro="">
      <xdr:nvGraphicFramePr>
        <xdr:cNvPr id="278557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1681</xdr:colOff>
      <xdr:row>88</xdr:row>
      <xdr:rowOff>165286</xdr:rowOff>
    </xdr:from>
    <xdr:to>
      <xdr:col>22</xdr:col>
      <xdr:colOff>669551</xdr:colOff>
      <xdr:row>127</xdr:row>
      <xdr:rowOff>155761</xdr:rowOff>
    </xdr:to>
    <xdr:graphicFrame macro="">
      <xdr:nvGraphicFramePr>
        <xdr:cNvPr id="279584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315421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31542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35330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353310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146010</xdr:colOff>
      <xdr:row>91</xdr:row>
      <xdr:rowOff>83193</xdr:rowOff>
    </xdr:from>
    <xdr:to>
      <xdr:col>22</xdr:col>
      <xdr:colOff>806610</xdr:colOff>
      <xdr:row>130</xdr:row>
      <xdr:rowOff>73668</xdr:rowOff>
    </xdr:to>
    <xdr:graphicFrame macro="">
      <xdr:nvGraphicFramePr>
        <xdr:cNvPr id="393246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435234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435235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39089221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3908922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28859</xdr:colOff>
      <xdr:row>90</xdr:row>
      <xdr:rowOff>52601</xdr:rowOff>
    </xdr:from>
    <xdr:to>
      <xdr:col>23</xdr:col>
      <xdr:colOff>38384</xdr:colOff>
      <xdr:row>129</xdr:row>
      <xdr:rowOff>43077</xdr:rowOff>
    </xdr:to>
    <xdr:graphicFrame macro="">
      <xdr:nvGraphicFramePr>
        <xdr:cNvPr id="52533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695325</xdr:colOff>
      <xdr:row>0</xdr:row>
      <xdr:rowOff>180975</xdr:rowOff>
    </xdr:from>
    <xdr:to>
      <xdr:col>3</xdr:col>
      <xdr:colOff>742950</xdr:colOff>
      <xdr:row>3</xdr:row>
      <xdr:rowOff>142875</xdr:rowOff>
    </xdr:to>
    <xdr:pic>
      <xdr:nvPicPr>
        <xdr:cNvPr id="525340" name="Picture 6753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057275" y="180975"/>
          <a:ext cx="1323975" cy="10096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620577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620578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670748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67074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85725</xdr:colOff>
      <xdr:row>90</xdr:row>
      <xdr:rowOff>5953</xdr:rowOff>
    </xdr:from>
    <xdr:to>
      <xdr:col>22</xdr:col>
      <xdr:colOff>750094</xdr:colOff>
      <xdr:row>128</xdr:row>
      <xdr:rowOff>160139</xdr:rowOff>
    </xdr:to>
    <xdr:graphicFrame macro="">
      <xdr:nvGraphicFramePr>
        <xdr:cNvPr id="72369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777244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777245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833564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833565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892545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892546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714375</xdr:colOff>
      <xdr:row>91</xdr:row>
      <xdr:rowOff>28575</xdr:rowOff>
    </xdr:from>
    <xdr:to>
      <xdr:col>30</xdr:col>
      <xdr:colOff>438150</xdr:colOff>
      <xdr:row>130</xdr:row>
      <xdr:rowOff>19050</xdr:rowOff>
    </xdr:to>
    <xdr:graphicFrame macro="">
      <xdr:nvGraphicFramePr>
        <xdr:cNvPr id="39421053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63299</xdr:colOff>
      <xdr:row>90</xdr:row>
      <xdr:rowOff>16518</xdr:rowOff>
    </xdr:from>
    <xdr:to>
      <xdr:col>23</xdr:col>
      <xdr:colOff>4100</xdr:colOff>
      <xdr:row>129</xdr:row>
      <xdr:rowOff>6993</xdr:rowOff>
    </xdr:to>
    <xdr:graphicFrame macro="">
      <xdr:nvGraphicFramePr>
        <xdr:cNvPr id="39421054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1014811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101481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107932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1079323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1145891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114589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1214491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121449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1285147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1285148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1357855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1357856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1432607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1432608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1509405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1509406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omments" Target="../comments1.xml"/><Relationship Id="rId3" Type="http://schemas.openxmlformats.org/officeDocument/2006/relationships/vmlDrawing" Target="../drawings/vmlDrawing1.vml"/><Relationship Id="rId7" Type="http://schemas.openxmlformats.org/officeDocument/2006/relationships/oleObject" Target="../embeddings/Documento_di_Microsoft_Office_Word_97_-_20034.doc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oleObject" Target="../embeddings/Documento_di_Microsoft_Office_Word_97_-_20033.doc"/><Relationship Id="rId5" Type="http://schemas.openxmlformats.org/officeDocument/2006/relationships/oleObject" Target="../embeddings/Documento_di_Microsoft_Office_Word_97_-_20032.doc"/><Relationship Id="rId4" Type="http://schemas.openxmlformats.org/officeDocument/2006/relationships/oleObject" Target="../embeddings/Documento_di_Microsoft_Office_Word_97_-_20031.doc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comments" Target="../comments2.xml"/><Relationship Id="rId3" Type="http://schemas.openxmlformats.org/officeDocument/2006/relationships/vmlDrawing" Target="../drawings/vmlDrawing2.vml"/><Relationship Id="rId7" Type="http://schemas.openxmlformats.org/officeDocument/2006/relationships/oleObject" Target="../embeddings/Documento_di_Microsoft_Office_Word_97_-_20038.doc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Documento_di_Microsoft_Office_Word_97_-_20037.doc"/><Relationship Id="rId5" Type="http://schemas.openxmlformats.org/officeDocument/2006/relationships/oleObject" Target="../embeddings/Documento_di_Microsoft_Office_Word_97_-_20036.doc"/><Relationship Id="rId4" Type="http://schemas.openxmlformats.org/officeDocument/2006/relationships/oleObject" Target="../embeddings/Documento_di_Microsoft_Office_Word_97_-_20035.doc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Documento_di_Microsoft_Office_Word_97_-_20039.doc"/><Relationship Id="rId7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3.xml"/><Relationship Id="rId6" Type="http://schemas.openxmlformats.org/officeDocument/2006/relationships/oleObject" Target="../embeddings/Documento_di_Microsoft_Office_Word_97_-_200312.doc"/><Relationship Id="rId5" Type="http://schemas.openxmlformats.org/officeDocument/2006/relationships/oleObject" Target="../embeddings/Documento_di_Microsoft_Office_Word_97_-_200311.doc"/><Relationship Id="rId4" Type="http://schemas.openxmlformats.org/officeDocument/2006/relationships/oleObject" Target="../embeddings/Documento_di_Microsoft_Office_Word_97_-_200310.doc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comments" Target="../comments4.xml"/><Relationship Id="rId3" Type="http://schemas.openxmlformats.org/officeDocument/2006/relationships/vmlDrawing" Target="../drawings/vmlDrawing4.vml"/><Relationship Id="rId7" Type="http://schemas.openxmlformats.org/officeDocument/2006/relationships/oleObject" Target="../embeddings/Documento_di_Microsoft_Office_Word_97_-_200316.doc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Relationship Id="rId6" Type="http://schemas.openxmlformats.org/officeDocument/2006/relationships/oleObject" Target="../embeddings/Documento_di_Microsoft_Office_Word_97_-_200315.doc"/><Relationship Id="rId5" Type="http://schemas.openxmlformats.org/officeDocument/2006/relationships/oleObject" Target="../embeddings/Documento_di_Microsoft_Office_Word_97_-_200314.doc"/><Relationship Id="rId4" Type="http://schemas.openxmlformats.org/officeDocument/2006/relationships/oleObject" Target="../embeddings/Documento_di_Microsoft_Office_Word_97_-_200313.doc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comments" Target="../comments5.xml"/><Relationship Id="rId3" Type="http://schemas.openxmlformats.org/officeDocument/2006/relationships/vmlDrawing" Target="../drawings/vmlDrawing5.vml"/><Relationship Id="rId7" Type="http://schemas.openxmlformats.org/officeDocument/2006/relationships/oleObject" Target="../embeddings/Documento_di_Microsoft_Office_Word_97_-_200320.doc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Documento_di_Microsoft_Office_Word_97_-_200319.doc"/><Relationship Id="rId5" Type="http://schemas.openxmlformats.org/officeDocument/2006/relationships/oleObject" Target="../embeddings/Documento_di_Microsoft_Office_Word_97_-_200318.doc"/><Relationship Id="rId4" Type="http://schemas.openxmlformats.org/officeDocument/2006/relationships/oleObject" Target="../embeddings/Documento_di_Microsoft_Office_Word_97_-_200317.doc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comments" Target="../comments6.xml"/><Relationship Id="rId3" Type="http://schemas.openxmlformats.org/officeDocument/2006/relationships/vmlDrawing" Target="../drawings/vmlDrawing6.vml"/><Relationship Id="rId7" Type="http://schemas.openxmlformats.org/officeDocument/2006/relationships/oleObject" Target="../embeddings/Documento_di_Microsoft_Office_Word_97_-_200324.doc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Relationship Id="rId6" Type="http://schemas.openxmlformats.org/officeDocument/2006/relationships/oleObject" Target="../embeddings/Documento_di_Microsoft_Office_Word_97_-_200323.doc"/><Relationship Id="rId5" Type="http://schemas.openxmlformats.org/officeDocument/2006/relationships/oleObject" Target="../embeddings/Documento_di_Microsoft_Office_Word_97_-_200322.doc"/><Relationship Id="rId4" Type="http://schemas.openxmlformats.org/officeDocument/2006/relationships/oleObject" Target="../embeddings/Documento_di_Microsoft_Office_Word_97_-_200321.doc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Documento_di_Microsoft_Office_Word_97_-_200325.doc"/><Relationship Id="rId7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drawing" Target="../drawings/drawing7.xml"/><Relationship Id="rId6" Type="http://schemas.openxmlformats.org/officeDocument/2006/relationships/oleObject" Target="../embeddings/Documento_di_Microsoft_Office_Word_97_-_200328.doc"/><Relationship Id="rId5" Type="http://schemas.openxmlformats.org/officeDocument/2006/relationships/oleObject" Target="../embeddings/Documento_di_Microsoft_Office_Word_97_-_200327.doc"/><Relationship Id="rId4" Type="http://schemas.openxmlformats.org/officeDocument/2006/relationships/oleObject" Target="../embeddings/Documento_di_Microsoft_Office_Word_97_-_200326.doc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Documento_di_Microsoft_Office_Word_97_-_200329.doc"/><Relationship Id="rId7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drawing" Target="../drawings/drawing8.xml"/><Relationship Id="rId6" Type="http://schemas.openxmlformats.org/officeDocument/2006/relationships/oleObject" Target="../embeddings/Documento_di_Microsoft_Office_Word_97_-_200332.doc"/><Relationship Id="rId5" Type="http://schemas.openxmlformats.org/officeDocument/2006/relationships/oleObject" Target="../embeddings/Documento_di_Microsoft_Office_Word_97_-_200331.doc"/><Relationship Id="rId4" Type="http://schemas.openxmlformats.org/officeDocument/2006/relationships/oleObject" Target="../embeddings/Documento_di_Microsoft_Office_Word_97_-_200330.doc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comments" Target="../comments9.xml"/><Relationship Id="rId3" Type="http://schemas.openxmlformats.org/officeDocument/2006/relationships/vmlDrawing" Target="../drawings/vmlDrawing9.vml"/><Relationship Id="rId7" Type="http://schemas.openxmlformats.org/officeDocument/2006/relationships/oleObject" Target="../embeddings/Documento_di_Microsoft_Office_Word_97_-_200336.doc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6.bin"/><Relationship Id="rId6" Type="http://schemas.openxmlformats.org/officeDocument/2006/relationships/oleObject" Target="../embeddings/Documento_di_Microsoft_Office_Word_97_-_200335.doc"/><Relationship Id="rId5" Type="http://schemas.openxmlformats.org/officeDocument/2006/relationships/oleObject" Target="../embeddings/Documento_di_Microsoft_Office_Word_97_-_200334.doc"/><Relationship Id="rId4" Type="http://schemas.openxmlformats.org/officeDocument/2006/relationships/oleObject" Target="../embeddings/Documento_di_Microsoft_Office_Word_97_-_200333.doc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comments" Target="../comments10.xml"/><Relationship Id="rId3" Type="http://schemas.openxmlformats.org/officeDocument/2006/relationships/vmlDrawing" Target="../drawings/vmlDrawing10.vml"/><Relationship Id="rId7" Type="http://schemas.openxmlformats.org/officeDocument/2006/relationships/oleObject" Target="../embeddings/Documento_di_Microsoft_Office_Word_97_-_200340.doc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7.bin"/><Relationship Id="rId6" Type="http://schemas.openxmlformats.org/officeDocument/2006/relationships/oleObject" Target="../embeddings/Documento_di_Microsoft_Office_Word_97_-_200339.doc"/><Relationship Id="rId5" Type="http://schemas.openxmlformats.org/officeDocument/2006/relationships/oleObject" Target="../embeddings/Documento_di_Microsoft_Office_Word_97_-_200338.doc"/><Relationship Id="rId4" Type="http://schemas.openxmlformats.org/officeDocument/2006/relationships/oleObject" Target="../embeddings/Documento_di_Microsoft_Office_Word_97_-_200337.doc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comments" Target="../comments11.xml"/><Relationship Id="rId3" Type="http://schemas.openxmlformats.org/officeDocument/2006/relationships/vmlDrawing" Target="../drawings/vmlDrawing11.vml"/><Relationship Id="rId7" Type="http://schemas.openxmlformats.org/officeDocument/2006/relationships/oleObject" Target="../embeddings/Documento_di_Microsoft_Office_Word_97_-_200344.doc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8.bin"/><Relationship Id="rId6" Type="http://schemas.openxmlformats.org/officeDocument/2006/relationships/oleObject" Target="../embeddings/Documento_di_Microsoft_Office_Word_97_-_200343.doc"/><Relationship Id="rId5" Type="http://schemas.openxmlformats.org/officeDocument/2006/relationships/oleObject" Target="../embeddings/Documento_di_Microsoft_Office_Word_97_-_200342.doc"/><Relationship Id="rId4" Type="http://schemas.openxmlformats.org/officeDocument/2006/relationships/oleObject" Target="../embeddings/Documento_di_Microsoft_Office_Word_97_-_200341.doc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comments" Target="../comments12.xml"/><Relationship Id="rId3" Type="http://schemas.openxmlformats.org/officeDocument/2006/relationships/vmlDrawing" Target="../drawings/vmlDrawing12.vml"/><Relationship Id="rId7" Type="http://schemas.openxmlformats.org/officeDocument/2006/relationships/oleObject" Target="../embeddings/Documento_di_Microsoft_Office_Word_97_-_200348.doc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9.bin"/><Relationship Id="rId6" Type="http://schemas.openxmlformats.org/officeDocument/2006/relationships/oleObject" Target="../embeddings/Documento_di_Microsoft_Office_Word_97_-_200347.doc"/><Relationship Id="rId5" Type="http://schemas.openxmlformats.org/officeDocument/2006/relationships/oleObject" Target="../embeddings/Documento_di_Microsoft_Office_Word_97_-_200346.doc"/><Relationship Id="rId4" Type="http://schemas.openxmlformats.org/officeDocument/2006/relationships/oleObject" Target="../embeddings/Documento_di_Microsoft_Office_Word_97_-_200345.doc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comments" Target="../comments13.xml"/><Relationship Id="rId3" Type="http://schemas.openxmlformats.org/officeDocument/2006/relationships/vmlDrawing" Target="../drawings/vmlDrawing13.vml"/><Relationship Id="rId7" Type="http://schemas.openxmlformats.org/officeDocument/2006/relationships/oleObject" Target="../embeddings/Documento_di_Microsoft_Office_Word_97_-_200352.doc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0.bin"/><Relationship Id="rId6" Type="http://schemas.openxmlformats.org/officeDocument/2006/relationships/oleObject" Target="../embeddings/Documento_di_Microsoft_Office_Word_97_-_200351.doc"/><Relationship Id="rId5" Type="http://schemas.openxmlformats.org/officeDocument/2006/relationships/oleObject" Target="../embeddings/Documento_di_Microsoft_Office_Word_97_-_200350.doc"/><Relationship Id="rId4" Type="http://schemas.openxmlformats.org/officeDocument/2006/relationships/oleObject" Target="../embeddings/Documento_di_Microsoft_Office_Word_97_-_200349.doc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comments" Target="../comments14.xml"/><Relationship Id="rId3" Type="http://schemas.openxmlformats.org/officeDocument/2006/relationships/vmlDrawing" Target="../drawings/vmlDrawing14.vml"/><Relationship Id="rId7" Type="http://schemas.openxmlformats.org/officeDocument/2006/relationships/oleObject" Target="../embeddings/Documento_di_Microsoft_Office_Word_97_-_200356.doc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1.bin"/><Relationship Id="rId6" Type="http://schemas.openxmlformats.org/officeDocument/2006/relationships/oleObject" Target="../embeddings/Documento_di_Microsoft_Office_Word_97_-_200355.doc"/><Relationship Id="rId5" Type="http://schemas.openxmlformats.org/officeDocument/2006/relationships/oleObject" Target="../embeddings/Documento_di_Microsoft_Office_Word_97_-_200354.doc"/><Relationship Id="rId4" Type="http://schemas.openxmlformats.org/officeDocument/2006/relationships/oleObject" Target="../embeddings/Documento_di_Microsoft_Office_Word_97_-_200353.doc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comments" Target="../comments15.xml"/><Relationship Id="rId3" Type="http://schemas.openxmlformats.org/officeDocument/2006/relationships/vmlDrawing" Target="../drawings/vmlDrawing15.vml"/><Relationship Id="rId7" Type="http://schemas.openxmlformats.org/officeDocument/2006/relationships/oleObject" Target="../embeddings/Documento_di_Microsoft_Office_Word_97_-_200360.doc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2.bin"/><Relationship Id="rId6" Type="http://schemas.openxmlformats.org/officeDocument/2006/relationships/oleObject" Target="../embeddings/Documento_di_Microsoft_Office_Word_97_-_200359.doc"/><Relationship Id="rId5" Type="http://schemas.openxmlformats.org/officeDocument/2006/relationships/oleObject" Target="../embeddings/Documento_di_Microsoft_Office_Word_97_-_200358.doc"/><Relationship Id="rId4" Type="http://schemas.openxmlformats.org/officeDocument/2006/relationships/oleObject" Target="../embeddings/Documento_di_Microsoft_Office_Word_97_-_200357.doc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comments" Target="../comments16.xml"/><Relationship Id="rId3" Type="http://schemas.openxmlformats.org/officeDocument/2006/relationships/vmlDrawing" Target="../drawings/vmlDrawing16.vml"/><Relationship Id="rId7" Type="http://schemas.openxmlformats.org/officeDocument/2006/relationships/oleObject" Target="../embeddings/Documento_di_Microsoft_Office_Word_97_-_200364.doc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3.bin"/><Relationship Id="rId6" Type="http://schemas.openxmlformats.org/officeDocument/2006/relationships/oleObject" Target="../embeddings/Documento_di_Microsoft_Office_Word_97_-_200363.doc"/><Relationship Id="rId5" Type="http://schemas.openxmlformats.org/officeDocument/2006/relationships/oleObject" Target="../embeddings/Documento_di_Microsoft_Office_Word_97_-_200362.doc"/><Relationship Id="rId4" Type="http://schemas.openxmlformats.org/officeDocument/2006/relationships/oleObject" Target="../embeddings/Documento_di_Microsoft_Office_Word_97_-_200361.doc"/></Relationships>
</file>

<file path=xl/worksheets/_rels/sheet17.xml.rels><?xml version="1.0" encoding="UTF-8" standalone="yes"?>
<Relationships xmlns="http://schemas.openxmlformats.org/package/2006/relationships"><Relationship Id="rId8" Type="http://schemas.openxmlformats.org/officeDocument/2006/relationships/comments" Target="../comments17.xml"/><Relationship Id="rId3" Type="http://schemas.openxmlformats.org/officeDocument/2006/relationships/vmlDrawing" Target="../drawings/vmlDrawing17.vml"/><Relationship Id="rId7" Type="http://schemas.openxmlformats.org/officeDocument/2006/relationships/oleObject" Target="../embeddings/Documento_di_Microsoft_Office_Word_97_-_200368.doc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4.bin"/><Relationship Id="rId6" Type="http://schemas.openxmlformats.org/officeDocument/2006/relationships/oleObject" Target="../embeddings/Documento_di_Microsoft_Office_Word_97_-_200367.doc"/><Relationship Id="rId5" Type="http://schemas.openxmlformats.org/officeDocument/2006/relationships/oleObject" Target="../embeddings/Documento_di_Microsoft_Office_Word_97_-_200366.doc"/><Relationship Id="rId4" Type="http://schemas.openxmlformats.org/officeDocument/2006/relationships/oleObject" Target="../embeddings/Documento_di_Microsoft_Office_Word_97_-_200365.doc"/></Relationships>
</file>

<file path=xl/worksheets/_rels/sheet18.xml.rels><?xml version="1.0" encoding="UTF-8" standalone="yes"?>
<Relationships xmlns="http://schemas.openxmlformats.org/package/2006/relationships"><Relationship Id="rId8" Type="http://schemas.openxmlformats.org/officeDocument/2006/relationships/comments" Target="../comments18.xml"/><Relationship Id="rId3" Type="http://schemas.openxmlformats.org/officeDocument/2006/relationships/vmlDrawing" Target="../drawings/vmlDrawing18.vml"/><Relationship Id="rId7" Type="http://schemas.openxmlformats.org/officeDocument/2006/relationships/oleObject" Target="../embeddings/Documento_di_Microsoft_Office_Word_97_-_200372.doc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5.bin"/><Relationship Id="rId6" Type="http://schemas.openxmlformats.org/officeDocument/2006/relationships/oleObject" Target="../embeddings/Documento_di_Microsoft_Office_Word_97_-_200371.doc"/><Relationship Id="rId5" Type="http://schemas.openxmlformats.org/officeDocument/2006/relationships/oleObject" Target="../embeddings/Documento_di_Microsoft_Office_Word_97_-_200370.doc"/><Relationship Id="rId4" Type="http://schemas.openxmlformats.org/officeDocument/2006/relationships/oleObject" Target="../embeddings/Documento_di_Microsoft_Office_Word_97_-_200369.doc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Documento_di_Microsoft_Office_Word_97_-_200373.doc"/><Relationship Id="rId7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drawing" Target="../drawings/drawing19.xml"/><Relationship Id="rId6" Type="http://schemas.openxmlformats.org/officeDocument/2006/relationships/oleObject" Target="../embeddings/Documento_di_Microsoft_Office_Word_97_-_200376.doc"/><Relationship Id="rId5" Type="http://schemas.openxmlformats.org/officeDocument/2006/relationships/oleObject" Target="../embeddings/Documento_di_Microsoft_Office_Word_97_-_200375.doc"/><Relationship Id="rId4" Type="http://schemas.openxmlformats.org/officeDocument/2006/relationships/oleObject" Target="../embeddings/Documento_di_Microsoft_Office_Word_97_-_200374.doc"/></Relationships>
</file>

<file path=xl/worksheets/_rels/sheet20.xml.rels><?xml version="1.0" encoding="UTF-8" standalone="yes"?>
<Relationships xmlns="http://schemas.openxmlformats.org/package/2006/relationships"><Relationship Id="rId8" Type="http://schemas.openxmlformats.org/officeDocument/2006/relationships/comments" Target="../comments20.xml"/><Relationship Id="rId3" Type="http://schemas.openxmlformats.org/officeDocument/2006/relationships/vmlDrawing" Target="../drawings/vmlDrawing20.vml"/><Relationship Id="rId7" Type="http://schemas.openxmlformats.org/officeDocument/2006/relationships/oleObject" Target="../embeddings/Documento_di_Microsoft_Office_Word_97_-_200380.doc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6.bin"/><Relationship Id="rId6" Type="http://schemas.openxmlformats.org/officeDocument/2006/relationships/oleObject" Target="../embeddings/Documento_di_Microsoft_Office_Word_97_-_200379.doc"/><Relationship Id="rId5" Type="http://schemas.openxmlformats.org/officeDocument/2006/relationships/oleObject" Target="../embeddings/Documento_di_Microsoft_Office_Word_97_-_200378.doc"/><Relationship Id="rId4" Type="http://schemas.openxmlformats.org/officeDocument/2006/relationships/oleObject" Target="../embeddings/Documento_di_Microsoft_Office_Word_97_-_200377.doc"/></Relationships>
</file>

<file path=xl/worksheets/_rels/sheet21.xml.rels><?xml version="1.0" encoding="UTF-8" standalone="yes"?>
<Relationships xmlns="http://schemas.openxmlformats.org/package/2006/relationships"><Relationship Id="rId8" Type="http://schemas.openxmlformats.org/officeDocument/2006/relationships/comments" Target="../comments21.xml"/><Relationship Id="rId3" Type="http://schemas.openxmlformats.org/officeDocument/2006/relationships/vmlDrawing" Target="../drawings/vmlDrawing21.vml"/><Relationship Id="rId7" Type="http://schemas.openxmlformats.org/officeDocument/2006/relationships/oleObject" Target="../embeddings/Documento_di_Microsoft_Office_Word_97_-_200384.doc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17.bin"/><Relationship Id="rId6" Type="http://schemas.openxmlformats.org/officeDocument/2006/relationships/oleObject" Target="../embeddings/Documento_di_Microsoft_Office_Word_97_-_200383.doc"/><Relationship Id="rId5" Type="http://schemas.openxmlformats.org/officeDocument/2006/relationships/oleObject" Target="../embeddings/Documento_di_Microsoft_Office_Word_97_-_200382.doc"/><Relationship Id="rId4" Type="http://schemas.openxmlformats.org/officeDocument/2006/relationships/oleObject" Target="../embeddings/Documento_di_Microsoft_Office_Word_97_-_200381.doc"/></Relationships>
</file>

<file path=xl/worksheets/_rels/sheet22.xml.rels><?xml version="1.0" encoding="UTF-8" standalone="yes"?>
<Relationships xmlns="http://schemas.openxmlformats.org/package/2006/relationships"><Relationship Id="rId8" Type="http://schemas.openxmlformats.org/officeDocument/2006/relationships/comments" Target="../comments22.xml"/><Relationship Id="rId3" Type="http://schemas.openxmlformats.org/officeDocument/2006/relationships/vmlDrawing" Target="../drawings/vmlDrawing22.vml"/><Relationship Id="rId7" Type="http://schemas.openxmlformats.org/officeDocument/2006/relationships/oleObject" Target="../embeddings/Documento_di_Microsoft_Office_Word_97_-_200388.doc"/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8.bin"/><Relationship Id="rId6" Type="http://schemas.openxmlformats.org/officeDocument/2006/relationships/oleObject" Target="../embeddings/Documento_di_Microsoft_Office_Word_97_-_200387.doc"/><Relationship Id="rId5" Type="http://schemas.openxmlformats.org/officeDocument/2006/relationships/oleObject" Target="../embeddings/Documento_di_Microsoft_Office_Word_97_-_200386.doc"/><Relationship Id="rId4" Type="http://schemas.openxmlformats.org/officeDocument/2006/relationships/oleObject" Target="../embeddings/Documento_di_Microsoft_Office_Word_97_-_200385.doc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7" Type="http://schemas.openxmlformats.org/officeDocument/2006/relationships/comments" Target="../comments23.x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19.bin"/><Relationship Id="rId6" Type="http://schemas.openxmlformats.org/officeDocument/2006/relationships/oleObject" Target="../embeddings/Documento_di_Microsoft_Office_Word_97_-_200391.doc"/><Relationship Id="rId5" Type="http://schemas.openxmlformats.org/officeDocument/2006/relationships/oleObject" Target="../embeddings/Documento_di_Microsoft_Office_Word_97_-_200390.doc"/><Relationship Id="rId4" Type="http://schemas.openxmlformats.org/officeDocument/2006/relationships/oleObject" Target="../embeddings/Documento_di_Microsoft_Office_Word_97_-_200389.doc"/></Relationships>
</file>

<file path=xl/worksheets/_rels/sheet24.xml.rels><?xml version="1.0" encoding="UTF-8" standalone="yes"?>
<Relationships xmlns="http://schemas.openxmlformats.org/package/2006/relationships"><Relationship Id="rId8" Type="http://schemas.openxmlformats.org/officeDocument/2006/relationships/comments" Target="../comments24.xml"/><Relationship Id="rId3" Type="http://schemas.openxmlformats.org/officeDocument/2006/relationships/vmlDrawing" Target="../drawings/vmlDrawing24.vml"/><Relationship Id="rId7" Type="http://schemas.openxmlformats.org/officeDocument/2006/relationships/oleObject" Target="../embeddings/Documento_di_Microsoft_Office_Word_97_-_200395.doc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0.bin"/><Relationship Id="rId6" Type="http://schemas.openxmlformats.org/officeDocument/2006/relationships/oleObject" Target="../embeddings/Documento_di_Microsoft_Office_Word_97_-_200394.doc"/><Relationship Id="rId5" Type="http://schemas.openxmlformats.org/officeDocument/2006/relationships/oleObject" Target="../embeddings/Documento_di_Microsoft_Office_Word_97_-_200393.doc"/><Relationship Id="rId4" Type="http://schemas.openxmlformats.org/officeDocument/2006/relationships/oleObject" Target="../embeddings/Documento_di_Microsoft_Office_Word_97_-_200392.doc"/></Relationships>
</file>

<file path=xl/worksheets/_rels/sheet25.xml.rels><?xml version="1.0" encoding="UTF-8" standalone="yes"?>
<Relationships xmlns="http://schemas.openxmlformats.org/package/2006/relationships"><Relationship Id="rId8" Type="http://schemas.openxmlformats.org/officeDocument/2006/relationships/comments" Target="../comments25.xml"/><Relationship Id="rId3" Type="http://schemas.openxmlformats.org/officeDocument/2006/relationships/vmlDrawing" Target="../drawings/vmlDrawing25.vml"/><Relationship Id="rId7" Type="http://schemas.openxmlformats.org/officeDocument/2006/relationships/oleObject" Target="../embeddings/Documento_di_Microsoft_Office_Word_97_-_200399.doc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1.bin"/><Relationship Id="rId6" Type="http://schemas.openxmlformats.org/officeDocument/2006/relationships/oleObject" Target="../embeddings/Documento_di_Microsoft_Office_Word_97_-_200398.doc"/><Relationship Id="rId5" Type="http://schemas.openxmlformats.org/officeDocument/2006/relationships/oleObject" Target="../embeddings/Documento_di_Microsoft_Office_Word_97_-_200397.doc"/><Relationship Id="rId4" Type="http://schemas.openxmlformats.org/officeDocument/2006/relationships/oleObject" Target="../embeddings/Documento_di_Microsoft_Office_Word_97_-_200396.doc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Documento_di_Microsoft_Office_Word_97_-_2003100.doc"/><Relationship Id="rId7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drawing" Target="../drawings/drawing26.xml"/><Relationship Id="rId6" Type="http://schemas.openxmlformats.org/officeDocument/2006/relationships/oleObject" Target="../embeddings/Documento_di_Microsoft_Office_Word_97_-_2003103.doc"/><Relationship Id="rId5" Type="http://schemas.openxmlformats.org/officeDocument/2006/relationships/oleObject" Target="../embeddings/Documento_di_Microsoft_Office_Word_97_-_2003102.doc"/><Relationship Id="rId4" Type="http://schemas.openxmlformats.org/officeDocument/2006/relationships/oleObject" Target="../embeddings/Documento_di_Microsoft_Office_Word_97_-_2003101.doc"/></Relationships>
</file>

<file path=xl/worksheets/_rels/sheet27.xml.rels><?xml version="1.0" encoding="UTF-8" standalone="yes"?>
<Relationships xmlns="http://schemas.openxmlformats.org/package/2006/relationships"><Relationship Id="rId8" Type="http://schemas.openxmlformats.org/officeDocument/2006/relationships/comments" Target="../comments27.xml"/><Relationship Id="rId3" Type="http://schemas.openxmlformats.org/officeDocument/2006/relationships/vmlDrawing" Target="../drawings/vmlDrawing27.vml"/><Relationship Id="rId7" Type="http://schemas.openxmlformats.org/officeDocument/2006/relationships/oleObject" Target="../embeddings/Documento_di_Microsoft_Office_Word_97_-_2003107.doc"/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2.bin"/><Relationship Id="rId6" Type="http://schemas.openxmlformats.org/officeDocument/2006/relationships/oleObject" Target="../embeddings/Documento_di_Microsoft_Office_Word_97_-_2003106.doc"/><Relationship Id="rId5" Type="http://schemas.openxmlformats.org/officeDocument/2006/relationships/oleObject" Target="../embeddings/Documento_di_Microsoft_Office_Word_97_-_2003105.doc"/><Relationship Id="rId4" Type="http://schemas.openxmlformats.org/officeDocument/2006/relationships/oleObject" Target="../embeddings/Documento_di_Microsoft_Office_Word_97_-_2003104.doc"/></Relationships>
</file>

<file path=xl/worksheets/_rels/sheet28.xml.rels><?xml version="1.0" encoding="UTF-8" standalone="yes"?>
<Relationships xmlns="http://schemas.openxmlformats.org/package/2006/relationships"><Relationship Id="rId8" Type="http://schemas.openxmlformats.org/officeDocument/2006/relationships/comments" Target="../comments28.xml"/><Relationship Id="rId3" Type="http://schemas.openxmlformats.org/officeDocument/2006/relationships/vmlDrawing" Target="../drawings/vmlDrawing28.vml"/><Relationship Id="rId7" Type="http://schemas.openxmlformats.org/officeDocument/2006/relationships/oleObject" Target="../embeddings/Documento_di_Microsoft_Office_Word_97_-_2003111.doc"/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3.bin"/><Relationship Id="rId6" Type="http://schemas.openxmlformats.org/officeDocument/2006/relationships/oleObject" Target="../embeddings/Documento_di_Microsoft_Office_Word_97_-_2003110.doc"/><Relationship Id="rId5" Type="http://schemas.openxmlformats.org/officeDocument/2006/relationships/oleObject" Target="../embeddings/Documento_di_Microsoft_Office_Word_97_-_2003109.doc"/><Relationship Id="rId4" Type="http://schemas.openxmlformats.org/officeDocument/2006/relationships/oleObject" Target="../embeddings/Documento_di_Microsoft_Office_Word_97_-_2003108.doc"/></Relationships>
</file>

<file path=xl/worksheets/_rels/sheet29.xml.rels><?xml version="1.0" encoding="UTF-8" standalone="yes"?>
<Relationships xmlns="http://schemas.openxmlformats.org/package/2006/relationships"><Relationship Id="rId8" Type="http://schemas.openxmlformats.org/officeDocument/2006/relationships/comments" Target="../comments29.xml"/><Relationship Id="rId3" Type="http://schemas.openxmlformats.org/officeDocument/2006/relationships/vmlDrawing" Target="../drawings/vmlDrawing29.vml"/><Relationship Id="rId7" Type="http://schemas.openxmlformats.org/officeDocument/2006/relationships/oleObject" Target="../embeddings/Documento_di_Microsoft_Office_Word_97_-_2003115.doc"/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4.bin"/><Relationship Id="rId6" Type="http://schemas.openxmlformats.org/officeDocument/2006/relationships/oleObject" Target="../embeddings/Documento_di_Microsoft_Office_Word_97_-_2003114.doc"/><Relationship Id="rId5" Type="http://schemas.openxmlformats.org/officeDocument/2006/relationships/oleObject" Target="../embeddings/Documento_di_Microsoft_Office_Word_97_-_2003113.doc"/><Relationship Id="rId4" Type="http://schemas.openxmlformats.org/officeDocument/2006/relationships/oleObject" Target="../embeddings/Documento_di_Microsoft_Office_Word_97_-_2003112.doc"/></Relationships>
</file>

<file path=xl/worksheets/_rels/sheet30.xml.rels><?xml version="1.0" encoding="UTF-8" standalone="yes"?>
<Relationships xmlns="http://schemas.openxmlformats.org/package/2006/relationships"><Relationship Id="rId8" Type="http://schemas.openxmlformats.org/officeDocument/2006/relationships/comments" Target="../comments30.xml"/><Relationship Id="rId3" Type="http://schemas.openxmlformats.org/officeDocument/2006/relationships/vmlDrawing" Target="../drawings/vmlDrawing30.vml"/><Relationship Id="rId7" Type="http://schemas.openxmlformats.org/officeDocument/2006/relationships/oleObject" Target="../embeddings/Documento_di_Microsoft_Office_Word_97_-_2003119.doc"/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25.bin"/><Relationship Id="rId6" Type="http://schemas.openxmlformats.org/officeDocument/2006/relationships/oleObject" Target="../embeddings/Documento_di_Microsoft_Office_Word_97_-_2003118.doc"/><Relationship Id="rId5" Type="http://schemas.openxmlformats.org/officeDocument/2006/relationships/oleObject" Target="../embeddings/Documento_di_Microsoft_Office_Word_97_-_2003117.doc"/><Relationship Id="rId4" Type="http://schemas.openxmlformats.org/officeDocument/2006/relationships/oleObject" Target="../embeddings/Documento_di_Microsoft_Office_Word_97_-_2003116.doc"/></Relationships>
</file>

<file path=xl/worksheets/_rels/sheet31.xml.rels><?xml version="1.0" encoding="UTF-8" standalone="yes"?>
<Relationships xmlns="http://schemas.openxmlformats.org/package/2006/relationships"><Relationship Id="rId8" Type="http://schemas.openxmlformats.org/officeDocument/2006/relationships/comments" Target="../comments31.xml"/><Relationship Id="rId3" Type="http://schemas.openxmlformats.org/officeDocument/2006/relationships/vmlDrawing" Target="../drawings/vmlDrawing31.vml"/><Relationship Id="rId7" Type="http://schemas.openxmlformats.org/officeDocument/2006/relationships/oleObject" Target="../embeddings/Documento_di_Microsoft_Office_Word_97_-_2003123.doc"/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26.bin"/><Relationship Id="rId6" Type="http://schemas.openxmlformats.org/officeDocument/2006/relationships/oleObject" Target="../embeddings/Documento_di_Microsoft_Office_Word_97_-_2003122.doc"/><Relationship Id="rId5" Type="http://schemas.openxmlformats.org/officeDocument/2006/relationships/oleObject" Target="../embeddings/Documento_di_Microsoft_Office_Word_97_-_2003121.doc"/><Relationship Id="rId4" Type="http://schemas.openxmlformats.org/officeDocument/2006/relationships/oleObject" Target="../embeddings/Documento_di_Microsoft_Office_Word_97_-_2003120.doc"/></Relationships>
</file>

<file path=xl/worksheets/_rels/sheet32.xml.rels><?xml version="1.0" encoding="UTF-8" standalone="yes"?>
<Relationships xmlns="http://schemas.openxmlformats.org/package/2006/relationships"><Relationship Id="rId8" Type="http://schemas.openxmlformats.org/officeDocument/2006/relationships/comments" Target="../comments32.xml"/><Relationship Id="rId3" Type="http://schemas.openxmlformats.org/officeDocument/2006/relationships/vmlDrawing" Target="../drawings/vmlDrawing32.vml"/><Relationship Id="rId7" Type="http://schemas.openxmlformats.org/officeDocument/2006/relationships/oleObject" Target="../embeddings/Documento_di_Microsoft_Office_Word_97_-_2003127.doc"/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27.bin"/><Relationship Id="rId6" Type="http://schemas.openxmlformats.org/officeDocument/2006/relationships/oleObject" Target="../embeddings/Documento_di_Microsoft_Office_Word_97_-_2003126.doc"/><Relationship Id="rId5" Type="http://schemas.openxmlformats.org/officeDocument/2006/relationships/oleObject" Target="../embeddings/Documento_di_Microsoft_Office_Word_97_-_2003125.doc"/><Relationship Id="rId4" Type="http://schemas.openxmlformats.org/officeDocument/2006/relationships/oleObject" Target="../embeddings/Documento_di_Microsoft_Office_Word_97_-_2003124.doc"/></Relationships>
</file>

<file path=xl/worksheets/_rels/sheet33.xml.rels><?xml version="1.0" encoding="UTF-8" standalone="yes"?>
<Relationships xmlns="http://schemas.openxmlformats.org/package/2006/relationships"><Relationship Id="rId8" Type="http://schemas.openxmlformats.org/officeDocument/2006/relationships/comments" Target="../comments33.xml"/><Relationship Id="rId3" Type="http://schemas.openxmlformats.org/officeDocument/2006/relationships/vmlDrawing" Target="../drawings/vmlDrawing33.vml"/><Relationship Id="rId7" Type="http://schemas.openxmlformats.org/officeDocument/2006/relationships/oleObject" Target="../embeddings/Documento_di_Microsoft_Office_Word_97_-_2003131.doc"/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28.bin"/><Relationship Id="rId6" Type="http://schemas.openxmlformats.org/officeDocument/2006/relationships/oleObject" Target="../embeddings/Documento_di_Microsoft_Office_Word_97_-_2003130.doc"/><Relationship Id="rId5" Type="http://schemas.openxmlformats.org/officeDocument/2006/relationships/oleObject" Target="../embeddings/Documento_di_Microsoft_Office_Word_97_-_2003129.doc"/><Relationship Id="rId4" Type="http://schemas.openxmlformats.org/officeDocument/2006/relationships/oleObject" Target="../embeddings/Documento_di_Microsoft_Office_Word_97_-_2003128.doc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Documento_di_Microsoft_Office_Word_97_-_2003132.doc"/><Relationship Id="rId7" Type="http://schemas.openxmlformats.org/officeDocument/2006/relationships/comments" Target="../comments34.xml"/><Relationship Id="rId2" Type="http://schemas.openxmlformats.org/officeDocument/2006/relationships/vmlDrawing" Target="../drawings/vmlDrawing34.vml"/><Relationship Id="rId1" Type="http://schemas.openxmlformats.org/officeDocument/2006/relationships/drawing" Target="../drawings/drawing34.xml"/><Relationship Id="rId6" Type="http://schemas.openxmlformats.org/officeDocument/2006/relationships/oleObject" Target="../embeddings/Documento_di_Microsoft_Office_Word_97_-_2003135.doc"/><Relationship Id="rId5" Type="http://schemas.openxmlformats.org/officeDocument/2006/relationships/oleObject" Target="../embeddings/Documento_di_Microsoft_Office_Word_97_-_2003134.doc"/><Relationship Id="rId4" Type="http://schemas.openxmlformats.org/officeDocument/2006/relationships/oleObject" Target="../embeddings/Documento_di_Microsoft_Office_Word_97_-_2003133.doc"/></Relationships>
</file>

<file path=xl/worksheets/_rels/sheet35.xml.rels><?xml version="1.0" encoding="UTF-8" standalone="yes"?>
<Relationships xmlns="http://schemas.openxmlformats.org/package/2006/relationships"><Relationship Id="rId8" Type="http://schemas.openxmlformats.org/officeDocument/2006/relationships/comments" Target="../comments35.xml"/><Relationship Id="rId3" Type="http://schemas.openxmlformats.org/officeDocument/2006/relationships/vmlDrawing" Target="../drawings/vmlDrawing35.vml"/><Relationship Id="rId7" Type="http://schemas.openxmlformats.org/officeDocument/2006/relationships/oleObject" Target="../embeddings/Documento_di_Microsoft_Office_Word_97_-_2003139.doc"/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29.bin"/><Relationship Id="rId6" Type="http://schemas.openxmlformats.org/officeDocument/2006/relationships/oleObject" Target="../embeddings/Documento_di_Microsoft_Office_Word_97_-_2003138.doc"/><Relationship Id="rId5" Type="http://schemas.openxmlformats.org/officeDocument/2006/relationships/oleObject" Target="../embeddings/Documento_di_Microsoft_Office_Word_97_-_2003137.doc"/><Relationship Id="rId4" Type="http://schemas.openxmlformats.org/officeDocument/2006/relationships/oleObject" Target="../embeddings/Documento_di_Microsoft_Office_Word_97_-_2003136.doc"/></Relationships>
</file>

<file path=xl/worksheets/_rels/sheet36.xml.rels><?xml version="1.0" encoding="UTF-8" standalone="yes"?>
<Relationships xmlns="http://schemas.openxmlformats.org/package/2006/relationships"><Relationship Id="rId8" Type="http://schemas.openxmlformats.org/officeDocument/2006/relationships/comments" Target="../comments36.xml"/><Relationship Id="rId3" Type="http://schemas.openxmlformats.org/officeDocument/2006/relationships/vmlDrawing" Target="../drawings/vmlDrawing36.vml"/><Relationship Id="rId7" Type="http://schemas.openxmlformats.org/officeDocument/2006/relationships/oleObject" Target="../embeddings/Documento_di_Microsoft_Office_Word_97_-_2003143.doc"/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0.bin"/><Relationship Id="rId6" Type="http://schemas.openxmlformats.org/officeDocument/2006/relationships/oleObject" Target="../embeddings/Documento_di_Microsoft_Office_Word_97_-_2003142.doc"/><Relationship Id="rId5" Type="http://schemas.openxmlformats.org/officeDocument/2006/relationships/oleObject" Target="../embeddings/Documento_di_Microsoft_Office_Word_97_-_2003141.doc"/><Relationship Id="rId4" Type="http://schemas.openxmlformats.org/officeDocument/2006/relationships/oleObject" Target="../embeddings/Documento_di_Microsoft_Office_Word_97_-_2003140.doc"/></Relationships>
</file>

<file path=xl/worksheets/_rels/sheet37.xml.rels><?xml version="1.0" encoding="UTF-8" standalone="yes"?>
<Relationships xmlns="http://schemas.openxmlformats.org/package/2006/relationships"><Relationship Id="rId8" Type="http://schemas.openxmlformats.org/officeDocument/2006/relationships/comments" Target="../comments37.xml"/><Relationship Id="rId3" Type="http://schemas.openxmlformats.org/officeDocument/2006/relationships/vmlDrawing" Target="../drawings/vmlDrawing37.vml"/><Relationship Id="rId7" Type="http://schemas.openxmlformats.org/officeDocument/2006/relationships/oleObject" Target="../embeddings/Documento_di_Microsoft_Office_Word_97_-_2003147.doc"/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1.bin"/><Relationship Id="rId6" Type="http://schemas.openxmlformats.org/officeDocument/2006/relationships/oleObject" Target="../embeddings/Documento_di_Microsoft_Office_Word_97_-_2003146.doc"/><Relationship Id="rId5" Type="http://schemas.openxmlformats.org/officeDocument/2006/relationships/oleObject" Target="../embeddings/Documento_di_Microsoft_Office_Word_97_-_2003145.doc"/><Relationship Id="rId4" Type="http://schemas.openxmlformats.org/officeDocument/2006/relationships/oleObject" Target="../embeddings/Documento_di_Microsoft_Office_Word_97_-_2003144.doc"/></Relationships>
</file>

<file path=xl/worksheets/_rels/sheet38.xml.rels><?xml version="1.0" encoding="UTF-8" standalone="yes"?>
<Relationships xmlns="http://schemas.openxmlformats.org/package/2006/relationships"><Relationship Id="rId8" Type="http://schemas.openxmlformats.org/officeDocument/2006/relationships/comments" Target="../comments38.xml"/><Relationship Id="rId3" Type="http://schemas.openxmlformats.org/officeDocument/2006/relationships/vmlDrawing" Target="../drawings/vmlDrawing38.vml"/><Relationship Id="rId7" Type="http://schemas.openxmlformats.org/officeDocument/2006/relationships/oleObject" Target="../embeddings/Documento_di_Microsoft_Office_Word_97_-_2003151.doc"/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2.bin"/><Relationship Id="rId6" Type="http://schemas.openxmlformats.org/officeDocument/2006/relationships/oleObject" Target="../embeddings/Documento_di_Microsoft_Office_Word_97_-_2003150.doc"/><Relationship Id="rId5" Type="http://schemas.openxmlformats.org/officeDocument/2006/relationships/oleObject" Target="../embeddings/Documento_di_Microsoft_Office_Word_97_-_2003149.doc"/><Relationship Id="rId4" Type="http://schemas.openxmlformats.org/officeDocument/2006/relationships/oleObject" Target="../embeddings/Documento_di_Microsoft_Office_Word_97_-_2003148.doc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39.xml"/><Relationship Id="rId2" Type="http://schemas.openxmlformats.org/officeDocument/2006/relationships/vmlDrawing" Target="../drawings/vmlDrawing39.vml"/><Relationship Id="rId1" Type="http://schemas.openxmlformats.org/officeDocument/2006/relationships/printerSettings" Target="../printerSettings/printerSettings34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comments" Target="../comments40.xml"/><Relationship Id="rId2" Type="http://schemas.openxmlformats.org/officeDocument/2006/relationships/vmlDrawing" Target="../drawings/vmlDrawing40.vml"/><Relationship Id="rId1" Type="http://schemas.openxmlformats.org/officeDocument/2006/relationships/printerSettings" Target="../printerSettings/printerSettings35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comments" Target="../comments41.xml"/><Relationship Id="rId2" Type="http://schemas.openxmlformats.org/officeDocument/2006/relationships/vmlDrawing" Target="../drawings/vmlDrawing41.vml"/><Relationship Id="rId1" Type="http://schemas.openxmlformats.org/officeDocument/2006/relationships/printerSettings" Target="../printerSettings/printerSettings36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1:AO135"/>
  <sheetViews>
    <sheetView topLeftCell="U24" zoomScale="71" zoomScaleNormal="71" workbookViewId="0">
      <selection activeCell="AC40" sqref="AC40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6.5703125" style="1" customWidth="1"/>
    <col min="5" max="5" width="12.7109375" style="1" customWidth="1"/>
    <col min="6" max="6" width="13.7109375" style="1" customWidth="1"/>
    <col min="7" max="7" width="15.5703125" style="1" customWidth="1"/>
    <col min="8" max="8" width="12.7109375" style="1" customWidth="1"/>
    <col min="9" max="9" width="16.7109375" style="1" customWidth="1"/>
    <col min="10" max="13" width="12.7109375" style="1" customWidth="1"/>
    <col min="14" max="14" width="12.85546875" style="1" customWidth="1"/>
    <col min="15" max="15" width="13.85546875" style="1" customWidth="1"/>
    <col min="16" max="16" width="13.5703125" style="1" customWidth="1"/>
    <col min="17" max="17" width="19" style="1" customWidth="1"/>
    <col min="18" max="18" width="17.7109375" style="1" customWidth="1"/>
    <col min="19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94" t="s">
        <v>1</v>
      </c>
      <c r="D2" s="894"/>
      <c r="E2" s="894"/>
      <c r="F2" s="894"/>
      <c r="G2" s="894"/>
      <c r="H2" s="894"/>
      <c r="I2" s="894"/>
      <c r="J2" s="894"/>
      <c r="K2" s="894"/>
      <c r="L2" s="894"/>
      <c r="M2" s="894"/>
      <c r="N2" s="894"/>
      <c r="O2" s="894"/>
      <c r="P2" s="894"/>
      <c r="Q2" s="894"/>
      <c r="R2" s="894"/>
      <c r="S2" s="894"/>
      <c r="T2" s="894"/>
      <c r="U2" s="894"/>
      <c r="V2" s="894"/>
      <c r="W2" s="894"/>
      <c r="X2" s="894"/>
      <c r="Y2" s="894"/>
      <c r="Z2" s="894"/>
      <c r="AA2" s="894"/>
      <c r="AB2" s="894"/>
      <c r="AC2" s="894"/>
      <c r="AD2" s="894"/>
      <c r="AE2" s="894"/>
      <c r="AF2" s="894"/>
      <c r="AG2" s="894"/>
      <c r="AH2" s="894"/>
      <c r="AI2" s="894"/>
      <c r="AJ2" s="894"/>
      <c r="AK2" s="894"/>
      <c r="AL2" s="894"/>
      <c r="AM2" s="894"/>
      <c r="AN2" s="894"/>
    </row>
    <row r="3" spans="3:40" ht="25.5" customHeight="1">
      <c r="C3" s="893" t="s">
        <v>233</v>
      </c>
      <c r="D3" s="893"/>
      <c r="E3" s="893"/>
      <c r="F3" s="893"/>
      <c r="G3" s="893"/>
      <c r="H3" s="893"/>
      <c r="I3" s="893"/>
      <c r="J3" s="893"/>
      <c r="K3" s="893"/>
      <c r="L3" s="893"/>
      <c r="M3" s="893"/>
      <c r="N3" s="893"/>
      <c r="O3" s="893"/>
      <c r="P3" s="893"/>
      <c r="Q3" s="893"/>
      <c r="R3" s="893"/>
      <c r="S3" s="893"/>
      <c r="T3" s="893"/>
      <c r="U3" s="893"/>
      <c r="V3" s="893"/>
      <c r="W3" s="893"/>
      <c r="X3" s="893"/>
      <c r="Y3" s="893"/>
      <c r="Z3" s="893"/>
      <c r="AA3" s="893"/>
      <c r="AB3" s="893"/>
      <c r="AC3" s="893"/>
      <c r="AD3" s="893"/>
      <c r="AE3" s="893"/>
      <c r="AF3" s="893"/>
      <c r="AG3" s="893"/>
      <c r="AH3" s="893"/>
      <c r="AI3" s="893"/>
      <c r="AJ3" s="893"/>
      <c r="AK3" s="893"/>
      <c r="AL3" s="893"/>
      <c r="AM3" s="893"/>
      <c r="AN3" s="893"/>
    </row>
    <row r="4" spans="3:40" ht="19.5" customHeight="1">
      <c r="C4" s="895" t="s">
        <v>2</v>
      </c>
      <c r="D4" s="895"/>
      <c r="E4" s="895"/>
      <c r="F4" s="895"/>
      <c r="G4" s="895"/>
      <c r="H4" s="895"/>
      <c r="I4" s="895"/>
      <c r="J4" s="895"/>
      <c r="K4" s="895"/>
      <c r="L4" s="895"/>
      <c r="M4" s="895"/>
      <c r="N4" s="895"/>
      <c r="O4" s="895"/>
      <c r="P4" s="895"/>
      <c r="Q4" s="895"/>
      <c r="R4" s="895"/>
      <c r="S4" s="895"/>
      <c r="T4" s="895"/>
      <c r="U4" s="895"/>
      <c r="V4" s="895"/>
      <c r="W4" s="895"/>
      <c r="X4" s="895"/>
      <c r="Y4" s="895"/>
      <c r="Z4" s="895"/>
      <c r="AA4" s="895"/>
      <c r="AB4" s="895"/>
      <c r="AC4" s="895"/>
      <c r="AD4" s="895"/>
      <c r="AE4" s="895"/>
      <c r="AF4" s="895"/>
      <c r="AG4" s="895"/>
      <c r="AH4" s="895"/>
      <c r="AI4" s="895"/>
      <c r="AJ4" s="895"/>
      <c r="AK4" s="895"/>
      <c r="AL4" s="895"/>
      <c r="AM4" s="895"/>
      <c r="AN4" s="895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91" t="s">
        <v>3</v>
      </c>
      <c r="D6" s="7" t="s">
        <v>4</v>
      </c>
      <c r="E6" s="8" t="s">
        <v>5</v>
      </c>
      <c r="F6" s="9" t="s">
        <v>6</v>
      </c>
      <c r="G6" s="9" t="s">
        <v>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676" t="s">
        <v>193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92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603" t="s">
        <v>41</v>
      </c>
      <c r="AJ7" s="41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>
      <c r="C8" s="46" t="s">
        <v>43</v>
      </c>
      <c r="D8" s="47"/>
      <c r="E8" s="48"/>
      <c r="F8" s="48">
        <v>943</v>
      </c>
      <c r="G8" s="48"/>
      <c r="H8" s="49"/>
      <c r="I8" s="49"/>
      <c r="J8" s="49"/>
      <c r="K8" s="48"/>
      <c r="L8" s="48">
        <v>444</v>
      </c>
      <c r="M8" s="48"/>
      <c r="N8" s="48"/>
      <c r="O8" s="48">
        <v>1963</v>
      </c>
      <c r="P8" s="49"/>
      <c r="Q8" s="49"/>
      <c r="R8" s="258">
        <f>SUM(AG8:AH8)</f>
        <v>0</v>
      </c>
      <c r="S8" s="48"/>
      <c r="T8" s="51">
        <v>0</v>
      </c>
      <c r="U8" s="52">
        <f t="shared" ref="U8:U13" si="0">SUM(W8:AF8)</f>
        <v>0</v>
      </c>
      <c r="V8" s="53">
        <v>0</v>
      </c>
      <c r="W8" s="54"/>
      <c r="X8" s="55"/>
      <c r="Y8" s="55"/>
      <c r="Z8" s="55"/>
      <c r="AA8" s="55"/>
      <c r="AB8" s="55"/>
      <c r="AC8" s="55"/>
      <c r="AD8" s="55"/>
      <c r="AE8" s="55"/>
      <c r="AF8" s="55"/>
      <c r="AG8" s="56"/>
      <c r="AH8" s="57"/>
      <c r="AI8" s="604"/>
      <c r="AJ8" s="58">
        <f>SUM(D8:T8)</f>
        <v>3350</v>
      </c>
      <c r="AK8" s="59">
        <v>11640</v>
      </c>
      <c r="AL8" s="60">
        <v>0</v>
      </c>
      <c r="AM8" s="61">
        <f t="shared" ref="AM8:AM19" si="1">(AJ8*100)/(AJ8+AN8)</f>
        <v>22.348232154769846</v>
      </c>
      <c r="AN8" s="62">
        <f t="shared" ref="AN8:AN18" si="2">AK8+AL8</f>
        <v>11640</v>
      </c>
    </row>
    <row r="9" spans="3:40" ht="26.25" customHeight="1">
      <c r="C9" s="63" t="s">
        <v>44</v>
      </c>
      <c r="D9" s="64"/>
      <c r="E9" s="65"/>
      <c r="F9" s="65">
        <v>1013</v>
      </c>
      <c r="G9" s="65"/>
      <c r="H9" s="66"/>
      <c r="I9" s="66"/>
      <c r="J9" s="66"/>
      <c r="K9" s="65"/>
      <c r="L9" s="65">
        <v>647</v>
      </c>
      <c r="M9" s="65"/>
      <c r="N9" s="65"/>
      <c r="O9" s="65">
        <v>1084</v>
      </c>
      <c r="P9" s="66"/>
      <c r="Q9" s="66"/>
      <c r="R9" s="258">
        <f t="shared" ref="R9:R19" si="3">SUM(AG9:AH9)</f>
        <v>0</v>
      </c>
      <c r="S9" s="65"/>
      <c r="T9" s="67">
        <v>230</v>
      </c>
      <c r="U9" s="68">
        <f>SUM(W9:AF9)</f>
        <v>0</v>
      </c>
      <c r="V9" s="69">
        <v>0</v>
      </c>
      <c r="W9" s="70"/>
      <c r="X9" s="71"/>
      <c r="Y9" s="71"/>
      <c r="Z9" s="71"/>
      <c r="AA9" s="71"/>
      <c r="AB9" s="71"/>
      <c r="AC9" s="71"/>
      <c r="AD9" s="71"/>
      <c r="AE9" s="71"/>
      <c r="AF9" s="71"/>
      <c r="AG9" s="72"/>
      <c r="AH9" s="73"/>
      <c r="AI9" s="605"/>
      <c r="AJ9" s="75">
        <f>SUM(D9:T9)</f>
        <v>2974</v>
      </c>
      <c r="AK9" s="76">
        <v>11435</v>
      </c>
      <c r="AL9" s="77">
        <v>0</v>
      </c>
      <c r="AM9" s="78">
        <f t="shared" si="1"/>
        <v>20.639877854118954</v>
      </c>
      <c r="AN9" s="79">
        <f>AK9+AL9</f>
        <v>11435</v>
      </c>
    </row>
    <row r="10" spans="3:40" ht="26.25" customHeight="1">
      <c r="C10" s="46" t="s">
        <v>45</v>
      </c>
      <c r="D10" s="64"/>
      <c r="E10" s="65"/>
      <c r="F10" s="65">
        <v>1112</v>
      </c>
      <c r="G10" s="65"/>
      <c r="H10" s="66"/>
      <c r="I10" s="66"/>
      <c r="J10" s="66"/>
      <c r="K10" s="65"/>
      <c r="L10" s="65">
        <v>497</v>
      </c>
      <c r="M10" s="65"/>
      <c r="N10" s="65"/>
      <c r="O10" s="65">
        <v>1516</v>
      </c>
      <c r="P10" s="66"/>
      <c r="Q10" s="66"/>
      <c r="R10" s="258">
        <f t="shared" si="3"/>
        <v>0</v>
      </c>
      <c r="S10" s="65"/>
      <c r="T10" s="67">
        <v>2900</v>
      </c>
      <c r="U10" s="80">
        <f>SUM(W10:AF10)</f>
        <v>0</v>
      </c>
      <c r="V10" s="69">
        <v>0</v>
      </c>
      <c r="W10" s="578"/>
      <c r="X10" s="579"/>
      <c r="Y10" s="579"/>
      <c r="Z10" s="579"/>
      <c r="AA10" s="579"/>
      <c r="AB10" s="579"/>
      <c r="AC10" s="579"/>
      <c r="AD10" s="579"/>
      <c r="AE10" s="579"/>
      <c r="AF10" s="579"/>
      <c r="AG10" s="580"/>
      <c r="AH10" s="581"/>
      <c r="AI10" s="608"/>
      <c r="AJ10" s="75">
        <f>SUM(D10:T10)</f>
        <v>6025</v>
      </c>
      <c r="AK10" s="76">
        <v>15255</v>
      </c>
      <c r="AL10" s="77">
        <v>0</v>
      </c>
      <c r="AM10" s="78">
        <f t="shared" si="1"/>
        <v>28.31296992481203</v>
      </c>
      <c r="AN10" s="79">
        <f>AK10+AL10</f>
        <v>15255</v>
      </c>
    </row>
    <row r="11" spans="3:40" ht="26.25" customHeight="1">
      <c r="C11" s="46" t="s">
        <v>46</v>
      </c>
      <c r="D11" s="64"/>
      <c r="E11" s="65"/>
      <c r="F11" s="65">
        <v>1504</v>
      </c>
      <c r="G11" s="65"/>
      <c r="H11" s="66"/>
      <c r="I11" s="66"/>
      <c r="J11" s="66"/>
      <c r="K11" s="65"/>
      <c r="L11" s="65">
        <v>568</v>
      </c>
      <c r="M11" s="65"/>
      <c r="N11" s="65"/>
      <c r="O11" s="65">
        <v>1611</v>
      </c>
      <c r="P11" s="66"/>
      <c r="Q11" s="66"/>
      <c r="R11" s="258">
        <f t="shared" si="3"/>
        <v>0</v>
      </c>
      <c r="S11" s="65"/>
      <c r="T11" s="67">
        <v>0</v>
      </c>
      <c r="U11" s="81">
        <f>SUM(W11:AF11)</f>
        <v>25</v>
      </c>
      <c r="V11" s="69">
        <v>0</v>
      </c>
      <c r="W11" s="578"/>
      <c r="X11" s="579">
        <v>25</v>
      </c>
      <c r="Y11" s="579"/>
      <c r="Z11" s="579"/>
      <c r="AA11" s="579"/>
      <c r="AB11" s="579"/>
      <c r="AC11" s="579"/>
      <c r="AD11" s="579"/>
      <c r="AE11" s="579"/>
      <c r="AF11" s="579"/>
      <c r="AG11" s="580"/>
      <c r="AH11" s="581"/>
      <c r="AI11" s="608"/>
      <c r="AJ11" s="82">
        <f>SUM(D11:T11)</f>
        <v>3683</v>
      </c>
      <c r="AK11" s="76">
        <v>18900</v>
      </c>
      <c r="AL11" s="77">
        <v>0</v>
      </c>
      <c r="AM11" s="78">
        <f t="shared" si="1"/>
        <v>16.308727804100428</v>
      </c>
      <c r="AN11" s="79">
        <f>AK11+AL11</f>
        <v>18900</v>
      </c>
    </row>
    <row r="12" spans="3:40" ht="26.25" customHeight="1">
      <c r="C12" s="83" t="s">
        <v>47</v>
      </c>
      <c r="D12" s="64"/>
      <c r="E12" s="65"/>
      <c r="F12" s="65">
        <v>1613</v>
      </c>
      <c r="G12" s="65"/>
      <c r="H12" s="66"/>
      <c r="I12" s="66"/>
      <c r="J12" s="66"/>
      <c r="K12" s="65"/>
      <c r="L12" s="65">
        <v>751</v>
      </c>
      <c r="M12" s="65"/>
      <c r="N12" s="65"/>
      <c r="O12" s="65">
        <v>1666</v>
      </c>
      <c r="P12" s="66"/>
      <c r="Q12" s="66"/>
      <c r="R12" s="258">
        <f t="shared" si="3"/>
        <v>0</v>
      </c>
      <c r="S12" s="65"/>
      <c r="T12" s="67">
        <v>4990</v>
      </c>
      <c r="U12" s="80">
        <f t="shared" si="0"/>
        <v>0</v>
      </c>
      <c r="V12" s="69">
        <v>0</v>
      </c>
      <c r="W12" s="70"/>
      <c r="X12" s="71"/>
      <c r="Y12" s="71"/>
      <c r="Z12" s="71"/>
      <c r="AA12" s="71"/>
      <c r="AB12" s="71"/>
      <c r="AC12" s="71"/>
      <c r="AD12" s="71"/>
      <c r="AE12" s="71"/>
      <c r="AF12" s="71"/>
      <c r="AG12" s="72"/>
      <c r="AH12" s="73"/>
      <c r="AI12" s="605"/>
      <c r="AJ12" s="75">
        <f>SUM(D12:T12)</f>
        <v>9020</v>
      </c>
      <c r="AK12" s="76">
        <v>21870</v>
      </c>
      <c r="AL12" s="77">
        <v>0</v>
      </c>
      <c r="AM12" s="78">
        <f t="shared" si="1"/>
        <v>29.200388475234703</v>
      </c>
      <c r="AN12" s="79">
        <f t="shared" si="2"/>
        <v>21870</v>
      </c>
    </row>
    <row r="13" spans="3:40" ht="26.25" customHeight="1">
      <c r="C13" s="84" t="s">
        <v>48</v>
      </c>
      <c r="D13" s="85"/>
      <c r="E13" s="86">
        <v>386</v>
      </c>
      <c r="F13" s="86">
        <v>2051</v>
      </c>
      <c r="G13" s="86"/>
      <c r="H13" s="87"/>
      <c r="I13" s="87"/>
      <c r="J13" s="87"/>
      <c r="K13" s="86"/>
      <c r="L13" s="86">
        <v>779</v>
      </c>
      <c r="M13" s="86">
        <v>425</v>
      </c>
      <c r="N13" s="86"/>
      <c r="O13" s="86">
        <v>2265</v>
      </c>
      <c r="P13" s="87"/>
      <c r="Q13" s="87"/>
      <c r="R13" s="258">
        <f t="shared" si="3"/>
        <v>0</v>
      </c>
      <c r="S13" s="86"/>
      <c r="T13" s="88">
        <v>1720</v>
      </c>
      <c r="U13" s="80">
        <f t="shared" si="0"/>
        <v>0</v>
      </c>
      <c r="V13" s="89">
        <v>0</v>
      </c>
      <c r="W13" s="90"/>
      <c r="X13" s="91"/>
      <c r="Y13" s="91"/>
      <c r="Z13" s="91"/>
      <c r="AA13" s="91"/>
      <c r="AB13" s="91"/>
      <c r="AC13" s="91"/>
      <c r="AD13" s="91"/>
      <c r="AE13" s="91"/>
      <c r="AF13" s="91"/>
      <c r="AG13" s="92"/>
      <c r="AH13" s="93"/>
      <c r="AI13" s="609"/>
      <c r="AJ13" s="82">
        <f t="shared" ref="AJ13:AJ19" si="4">SUM(D13:T13)</f>
        <v>7626</v>
      </c>
      <c r="AK13" s="94">
        <v>20960</v>
      </c>
      <c r="AL13" s="95">
        <v>0</v>
      </c>
      <c r="AM13" s="96">
        <f t="shared" si="1"/>
        <v>26.677394528790316</v>
      </c>
      <c r="AN13" s="97">
        <f t="shared" si="2"/>
        <v>20960</v>
      </c>
    </row>
    <row r="14" spans="3:40" ht="26.25" customHeight="1">
      <c r="C14" s="46" t="s">
        <v>49</v>
      </c>
      <c r="D14" s="98"/>
      <c r="E14" s="99">
        <v>1347</v>
      </c>
      <c r="F14" s="99">
        <v>2185</v>
      </c>
      <c r="G14" s="99"/>
      <c r="H14" s="66"/>
      <c r="I14" s="66"/>
      <c r="J14" s="66"/>
      <c r="K14" s="99"/>
      <c r="L14" s="65">
        <v>921</v>
      </c>
      <c r="M14" s="99"/>
      <c r="N14" s="99"/>
      <c r="O14" s="99">
        <v>3205</v>
      </c>
      <c r="P14" s="66"/>
      <c r="Q14" s="66"/>
      <c r="R14" s="258">
        <f t="shared" si="3"/>
        <v>0</v>
      </c>
      <c r="S14" s="99"/>
      <c r="T14" s="100">
        <v>0</v>
      </c>
      <c r="U14" s="80">
        <f t="shared" ref="U14:U19" si="5">SUM(W14:AF14)</f>
        <v>5</v>
      </c>
      <c r="V14" s="101">
        <v>0</v>
      </c>
      <c r="W14" s="102"/>
      <c r="X14" s="103">
        <v>5</v>
      </c>
      <c r="Y14" s="103"/>
      <c r="Z14" s="103"/>
      <c r="AA14" s="103"/>
      <c r="AB14" s="103"/>
      <c r="AC14" s="103"/>
      <c r="AD14" s="103"/>
      <c r="AE14" s="103"/>
      <c r="AF14" s="103"/>
      <c r="AG14" s="104"/>
      <c r="AH14" s="105"/>
      <c r="AI14" s="605"/>
      <c r="AJ14" s="75">
        <f t="shared" si="4"/>
        <v>7658</v>
      </c>
      <c r="AK14" s="76">
        <v>28305</v>
      </c>
      <c r="AL14" s="77">
        <v>0</v>
      </c>
      <c r="AM14" s="78">
        <f t="shared" si="1"/>
        <v>21.294107833050635</v>
      </c>
      <c r="AN14" s="79">
        <f t="shared" si="2"/>
        <v>28305</v>
      </c>
    </row>
    <row r="15" spans="3:40" ht="26.25" customHeight="1">
      <c r="C15" s="63" t="s">
        <v>50</v>
      </c>
      <c r="D15" s="98"/>
      <c r="E15" s="99">
        <v>1150</v>
      </c>
      <c r="F15" s="99">
        <v>3240</v>
      </c>
      <c r="G15" s="99"/>
      <c r="H15" s="66"/>
      <c r="I15" s="66"/>
      <c r="J15" s="66"/>
      <c r="K15" s="99"/>
      <c r="L15" s="65">
        <v>1503</v>
      </c>
      <c r="M15" s="99"/>
      <c r="N15" s="99"/>
      <c r="O15" s="99">
        <v>4627</v>
      </c>
      <c r="P15" s="66"/>
      <c r="Q15" s="66"/>
      <c r="R15" s="258">
        <f t="shared" si="3"/>
        <v>0</v>
      </c>
      <c r="S15" s="99"/>
      <c r="T15" s="100">
        <v>3470</v>
      </c>
      <c r="U15" s="80">
        <f t="shared" si="5"/>
        <v>0</v>
      </c>
      <c r="V15" s="101">
        <v>0</v>
      </c>
      <c r="W15" s="102"/>
      <c r="X15" s="103"/>
      <c r="Y15" s="103"/>
      <c r="Z15" s="103"/>
      <c r="AA15" s="103"/>
      <c r="AB15" s="103"/>
      <c r="AC15" s="103"/>
      <c r="AD15" s="103"/>
      <c r="AE15" s="103"/>
      <c r="AF15" s="103"/>
      <c r="AG15" s="104"/>
      <c r="AH15" s="105"/>
      <c r="AI15" s="605"/>
      <c r="AJ15" s="82">
        <f t="shared" si="4"/>
        <v>13990</v>
      </c>
      <c r="AK15" s="76">
        <v>31925</v>
      </c>
      <c r="AL15" s="77">
        <v>0</v>
      </c>
      <c r="AM15" s="78">
        <f t="shared" si="1"/>
        <v>30.469345529783297</v>
      </c>
      <c r="AN15" s="79">
        <f t="shared" si="2"/>
        <v>31925</v>
      </c>
    </row>
    <row r="16" spans="3:40" ht="26.25" customHeight="1">
      <c r="C16" s="46" t="s">
        <v>51</v>
      </c>
      <c r="D16" s="98"/>
      <c r="E16" s="99">
        <v>514</v>
      </c>
      <c r="F16" s="99">
        <v>1638</v>
      </c>
      <c r="G16" s="99"/>
      <c r="H16" s="66"/>
      <c r="I16" s="66"/>
      <c r="J16" s="66"/>
      <c r="K16" s="99"/>
      <c r="L16" s="65">
        <v>821</v>
      </c>
      <c r="M16" s="99"/>
      <c r="N16" s="99"/>
      <c r="O16" s="99">
        <v>1873</v>
      </c>
      <c r="P16" s="66"/>
      <c r="Q16" s="66"/>
      <c r="R16" s="258">
        <f t="shared" si="3"/>
        <v>0</v>
      </c>
      <c r="S16" s="99"/>
      <c r="T16" s="100">
        <v>0</v>
      </c>
      <c r="U16" s="80">
        <f t="shared" si="5"/>
        <v>0</v>
      </c>
      <c r="V16" s="101">
        <v>0</v>
      </c>
      <c r="W16" s="102"/>
      <c r="X16" s="103"/>
      <c r="Y16" s="103"/>
      <c r="Z16" s="103"/>
      <c r="AA16" s="103"/>
      <c r="AB16" s="103"/>
      <c r="AC16" s="103"/>
      <c r="AD16" s="103"/>
      <c r="AE16" s="103"/>
      <c r="AF16" s="103"/>
      <c r="AG16" s="104"/>
      <c r="AH16" s="105"/>
      <c r="AI16" s="605"/>
      <c r="AJ16" s="75">
        <f t="shared" si="4"/>
        <v>4846</v>
      </c>
      <c r="AK16" s="76">
        <v>18585</v>
      </c>
      <c r="AL16" s="77">
        <v>0</v>
      </c>
      <c r="AM16" s="78">
        <f t="shared" si="1"/>
        <v>20.682002475353165</v>
      </c>
      <c r="AN16" s="79">
        <f t="shared" si="2"/>
        <v>18585</v>
      </c>
    </row>
    <row r="17" spans="3:40" ht="26.25" customHeight="1">
      <c r="C17" s="46" t="s">
        <v>52</v>
      </c>
      <c r="D17" s="98"/>
      <c r="E17" s="99"/>
      <c r="F17" s="99">
        <v>1505</v>
      </c>
      <c r="G17" s="99"/>
      <c r="H17" s="66"/>
      <c r="I17" s="66"/>
      <c r="J17" s="66"/>
      <c r="K17" s="99"/>
      <c r="L17" s="65">
        <v>585</v>
      </c>
      <c r="M17" s="99"/>
      <c r="N17" s="99"/>
      <c r="O17" s="99">
        <v>2327</v>
      </c>
      <c r="P17" s="66"/>
      <c r="Q17" s="66"/>
      <c r="R17" s="258">
        <f t="shared" si="3"/>
        <v>0</v>
      </c>
      <c r="S17" s="99"/>
      <c r="T17" s="100">
        <v>4000</v>
      </c>
      <c r="U17" s="80">
        <f t="shared" si="5"/>
        <v>35</v>
      </c>
      <c r="V17" s="101">
        <v>0</v>
      </c>
      <c r="W17" s="102">
        <v>15</v>
      </c>
      <c r="X17" s="103">
        <v>20</v>
      </c>
      <c r="Y17" s="103"/>
      <c r="Z17" s="103"/>
      <c r="AA17" s="103"/>
      <c r="AB17" s="103"/>
      <c r="AC17" s="103"/>
      <c r="AD17" s="103"/>
      <c r="AE17" s="103"/>
      <c r="AF17" s="103"/>
      <c r="AG17" s="104"/>
      <c r="AH17" s="105"/>
      <c r="AI17" s="605"/>
      <c r="AJ17" s="82">
        <f t="shared" si="4"/>
        <v>8417</v>
      </c>
      <c r="AK17" s="76">
        <v>8750</v>
      </c>
      <c r="AL17" s="77">
        <v>0</v>
      </c>
      <c r="AM17" s="78">
        <f t="shared" si="1"/>
        <v>49.030115920079218</v>
      </c>
      <c r="AN17" s="79">
        <f t="shared" si="2"/>
        <v>8750</v>
      </c>
    </row>
    <row r="18" spans="3:40" ht="26.25" customHeight="1">
      <c r="C18" s="63" t="s">
        <v>53</v>
      </c>
      <c r="D18" s="98"/>
      <c r="E18" s="99"/>
      <c r="F18" s="99">
        <v>1353</v>
      </c>
      <c r="G18" s="99"/>
      <c r="H18" s="66"/>
      <c r="I18" s="66"/>
      <c r="J18" s="66"/>
      <c r="K18" s="99"/>
      <c r="L18" s="65">
        <v>495</v>
      </c>
      <c r="M18" s="99"/>
      <c r="N18" s="99"/>
      <c r="O18" s="99">
        <v>1467</v>
      </c>
      <c r="P18" s="66"/>
      <c r="Q18" s="66"/>
      <c r="R18" s="258">
        <f t="shared" si="3"/>
        <v>0</v>
      </c>
      <c r="S18" s="99"/>
      <c r="T18" s="100">
        <v>800</v>
      </c>
      <c r="U18" s="106">
        <f t="shared" si="5"/>
        <v>0</v>
      </c>
      <c r="V18" s="101">
        <v>0</v>
      </c>
      <c r="W18" s="102"/>
      <c r="X18" s="103"/>
      <c r="Y18" s="103"/>
      <c r="Z18" s="103"/>
      <c r="AA18" s="103"/>
      <c r="AB18" s="103"/>
      <c r="AC18" s="103"/>
      <c r="AD18" s="103"/>
      <c r="AE18" s="103"/>
      <c r="AF18" s="103"/>
      <c r="AG18" s="104"/>
      <c r="AH18" s="105"/>
      <c r="AI18" s="605"/>
      <c r="AJ18" s="75">
        <f t="shared" si="4"/>
        <v>4115</v>
      </c>
      <c r="AK18" s="76">
        <v>10305</v>
      </c>
      <c r="AL18" s="77">
        <v>0</v>
      </c>
      <c r="AM18" s="78">
        <f t="shared" si="1"/>
        <v>28.536754507628295</v>
      </c>
      <c r="AN18" s="79">
        <f t="shared" si="2"/>
        <v>10305</v>
      </c>
    </row>
    <row r="19" spans="3:40" ht="26.25" customHeight="1" thickBot="1">
      <c r="C19" s="46" t="s">
        <v>54</v>
      </c>
      <c r="D19" s="622"/>
      <c r="E19" s="259"/>
      <c r="F19" s="259">
        <v>818</v>
      </c>
      <c r="G19" s="259"/>
      <c r="H19" s="623"/>
      <c r="I19" s="623"/>
      <c r="J19" s="623"/>
      <c r="K19" s="259"/>
      <c r="L19" s="258">
        <v>388</v>
      </c>
      <c r="M19" s="259"/>
      <c r="N19" s="259"/>
      <c r="O19" s="259">
        <v>1011</v>
      </c>
      <c r="P19" s="623"/>
      <c r="Q19" s="623"/>
      <c r="R19" s="258">
        <f t="shared" si="3"/>
        <v>0</v>
      </c>
      <c r="S19" s="259"/>
      <c r="T19" s="427">
        <v>0</v>
      </c>
      <c r="U19" s="68">
        <f t="shared" si="5"/>
        <v>0</v>
      </c>
      <c r="V19" s="624">
        <v>0</v>
      </c>
      <c r="W19" s="625"/>
      <c r="X19" s="626"/>
      <c r="Y19" s="626"/>
      <c r="Z19" s="626"/>
      <c r="AA19" s="626"/>
      <c r="AB19" s="626"/>
      <c r="AC19" s="626"/>
      <c r="AD19" s="626"/>
      <c r="AE19" s="626"/>
      <c r="AF19" s="626"/>
      <c r="AG19" s="627"/>
      <c r="AH19" s="628"/>
      <c r="AI19" s="606"/>
      <c r="AJ19" s="82">
        <f t="shared" si="4"/>
        <v>2217</v>
      </c>
      <c r="AK19" s="629">
        <v>6330</v>
      </c>
      <c r="AL19" s="630">
        <v>0</v>
      </c>
      <c r="AM19" s="120">
        <f t="shared" si="1"/>
        <v>25.938925938925937</v>
      </c>
      <c r="AN19" s="121">
        <f>AK19+AL19</f>
        <v>6330</v>
      </c>
    </row>
    <row r="20" spans="3:40" ht="26.25" customHeight="1" thickBot="1">
      <c r="C20" s="122" t="s">
        <v>55</v>
      </c>
      <c r="D20" s="268">
        <f>SUM(D8:D19)</f>
        <v>0</v>
      </c>
      <c r="E20" s="269">
        <f>SUM(E8:E19)</f>
        <v>3397</v>
      </c>
      <c r="F20" s="269">
        <f t="shared" ref="F20:AI20" si="6">SUM(F8:F19)</f>
        <v>18975</v>
      </c>
      <c r="G20" s="269">
        <f t="shared" si="6"/>
        <v>0</v>
      </c>
      <c r="H20" s="631">
        <f t="shared" si="6"/>
        <v>0</v>
      </c>
      <c r="I20" s="631">
        <f t="shared" si="6"/>
        <v>0</v>
      </c>
      <c r="J20" s="631">
        <f t="shared" si="6"/>
        <v>0</v>
      </c>
      <c r="K20" s="269">
        <f t="shared" si="6"/>
        <v>0</v>
      </c>
      <c r="L20" s="269">
        <f t="shared" si="6"/>
        <v>8399</v>
      </c>
      <c r="M20" s="269">
        <f t="shared" si="6"/>
        <v>425</v>
      </c>
      <c r="N20" s="269">
        <f t="shared" si="6"/>
        <v>0</v>
      </c>
      <c r="O20" s="269">
        <f t="shared" si="6"/>
        <v>24615</v>
      </c>
      <c r="P20" s="631">
        <f t="shared" si="6"/>
        <v>0</v>
      </c>
      <c r="Q20" s="631">
        <f t="shared" si="6"/>
        <v>0</v>
      </c>
      <c r="R20" s="269">
        <f t="shared" si="6"/>
        <v>0</v>
      </c>
      <c r="S20" s="269">
        <f t="shared" si="6"/>
        <v>0</v>
      </c>
      <c r="T20" s="271">
        <f t="shared" si="6"/>
        <v>18110</v>
      </c>
      <c r="U20" s="632">
        <f t="shared" si="6"/>
        <v>65</v>
      </c>
      <c r="V20" s="309">
        <f t="shared" si="6"/>
        <v>0</v>
      </c>
      <c r="W20" s="348">
        <f t="shared" si="6"/>
        <v>15</v>
      </c>
      <c r="X20" s="633">
        <f t="shared" si="6"/>
        <v>50</v>
      </c>
      <c r="Y20" s="633">
        <f t="shared" si="6"/>
        <v>0</v>
      </c>
      <c r="Z20" s="633">
        <f t="shared" si="6"/>
        <v>0</v>
      </c>
      <c r="AA20" s="633">
        <f t="shared" si="6"/>
        <v>0</v>
      </c>
      <c r="AB20" s="633">
        <f t="shared" si="6"/>
        <v>0</v>
      </c>
      <c r="AC20" s="633">
        <f t="shared" si="6"/>
        <v>0</v>
      </c>
      <c r="AD20" s="633">
        <f t="shared" si="6"/>
        <v>0</v>
      </c>
      <c r="AE20" s="633">
        <f t="shared" si="6"/>
        <v>0</v>
      </c>
      <c r="AF20" s="633">
        <f t="shared" si="6"/>
        <v>0</v>
      </c>
      <c r="AG20" s="131">
        <f t="shared" si="6"/>
        <v>0</v>
      </c>
      <c r="AH20" s="634">
        <f t="shared" si="6"/>
        <v>0</v>
      </c>
      <c r="AI20" s="278">
        <f t="shared" si="6"/>
        <v>0</v>
      </c>
      <c r="AJ20" s="134">
        <f>SUM(AJ8:AJ19)</f>
        <v>73921</v>
      </c>
      <c r="AK20" s="635">
        <f>SUM(AK8:AK19)</f>
        <v>204260</v>
      </c>
      <c r="AL20" s="636">
        <f>SUM(AL8:AL19)</f>
        <v>0</v>
      </c>
      <c r="AM20" s="137">
        <f>(AJ20*100)/(AJ20+AN20)</f>
        <v>26.572986652575121</v>
      </c>
      <c r="AN20" s="637">
        <f>AK20+AL20</f>
        <v>204260</v>
      </c>
    </row>
    <row r="21" spans="3:40" ht="36" customHeight="1" thickBot="1">
      <c r="C21" s="139" t="s">
        <v>56</v>
      </c>
      <c r="D21" s="140">
        <v>0.83412037037037035</v>
      </c>
      <c r="E21" s="141">
        <v>0.83473379629629629</v>
      </c>
      <c r="F21" s="141" t="s">
        <v>57</v>
      </c>
      <c r="G21" s="141"/>
      <c r="H21" s="142">
        <v>0.62577546296296294</v>
      </c>
      <c r="I21" s="142"/>
      <c r="J21" s="142">
        <v>0.71113425925925933</v>
      </c>
      <c r="K21" s="141" t="s">
        <v>58</v>
      </c>
      <c r="L21" s="141" t="s">
        <v>59</v>
      </c>
      <c r="M21" s="141">
        <v>0.83446759259259251</v>
      </c>
      <c r="N21" s="141">
        <v>0.83415509259259257</v>
      </c>
      <c r="O21" s="141" t="s">
        <v>60</v>
      </c>
      <c r="P21" s="142"/>
      <c r="Q21" s="142">
        <v>0.6257638888888889</v>
      </c>
      <c r="R21" s="141">
        <v>0.6257638888888889</v>
      </c>
      <c r="S21" s="141">
        <v>0.83429398148148148</v>
      </c>
      <c r="T21" s="143">
        <v>0.83549768518518519</v>
      </c>
      <c r="U21" s="144"/>
      <c r="V21" s="145">
        <v>0.70906250000000004</v>
      </c>
      <c r="W21" s="146" t="s">
        <v>61</v>
      </c>
      <c r="X21" s="143">
        <v>0.83439814814814817</v>
      </c>
      <c r="Y21" s="143">
        <v>0.54311342592592593</v>
      </c>
      <c r="Z21" s="143">
        <v>0.33552083333333332</v>
      </c>
      <c r="AA21" s="143" t="s">
        <v>62</v>
      </c>
      <c r="AB21" s="143">
        <v>0.33415509259259263</v>
      </c>
      <c r="AC21" s="143">
        <v>0.62581018518518516</v>
      </c>
      <c r="AD21" s="143">
        <v>0.83427083333333341</v>
      </c>
      <c r="AE21" s="143">
        <v>0.67084490740740732</v>
      </c>
      <c r="AF21" s="143">
        <v>0.6673958333333333</v>
      </c>
      <c r="AG21" s="146">
        <v>0.6257638888888889</v>
      </c>
      <c r="AH21" s="147">
        <v>0.83543981481481477</v>
      </c>
      <c r="AI21" s="148">
        <v>0.83545138888888892</v>
      </c>
      <c r="AJ21" s="149"/>
      <c r="AK21" s="150">
        <v>0.83542824074074085</v>
      </c>
      <c r="AL21" s="147">
        <v>0.83549768518518519</v>
      </c>
      <c r="AM21" s="151"/>
      <c r="AN21" s="152"/>
    </row>
    <row r="22" spans="3:40" ht="30" customHeight="1" thickTop="1">
      <c r="C22" s="153" t="s">
        <v>63</v>
      </c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  <c r="S22" s="154"/>
      <c r="T22" s="155"/>
      <c r="U22" s="155"/>
      <c r="V22" s="155"/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  <c r="AJ22" s="155"/>
      <c r="AK22" s="155"/>
      <c r="AL22" s="155"/>
    </row>
    <row r="23" spans="3:40" ht="20.25">
      <c r="C23" s="893" t="s">
        <v>1</v>
      </c>
      <c r="D23" s="893"/>
      <c r="E23" s="893"/>
      <c r="F23" s="893"/>
      <c r="G23" s="893"/>
      <c r="H23" s="893"/>
      <c r="I23" s="893"/>
      <c r="J23" s="893"/>
      <c r="K23" s="893"/>
      <c r="L23" s="893"/>
      <c r="M23" s="893"/>
      <c r="N23" s="893"/>
      <c r="O23" s="893"/>
      <c r="P23" s="893"/>
      <c r="Q23" s="893"/>
      <c r="R23" s="893"/>
      <c r="S23" s="893"/>
      <c r="T23" s="893"/>
      <c r="U23" s="893"/>
      <c r="V23" s="893"/>
      <c r="W23" s="893"/>
      <c r="X23" s="893"/>
      <c r="Y23" s="893"/>
      <c r="Z23" s="893"/>
      <c r="AA23" s="893"/>
      <c r="AB23" s="893"/>
      <c r="AC23" s="893"/>
      <c r="AD23" s="893"/>
      <c r="AE23" s="893"/>
      <c r="AF23" s="893"/>
      <c r="AG23" s="893"/>
      <c r="AH23" s="893"/>
      <c r="AI23" s="893"/>
      <c r="AJ23" s="893"/>
      <c r="AK23" s="893"/>
      <c r="AL23" s="893"/>
      <c r="AM23" s="893"/>
      <c r="AN23" s="893"/>
    </row>
    <row r="24" spans="3:40" ht="20.25">
      <c r="C24" s="893" t="s">
        <v>233</v>
      </c>
      <c r="D24" s="893"/>
      <c r="E24" s="893"/>
      <c r="F24" s="893"/>
      <c r="G24" s="893"/>
      <c r="H24" s="893"/>
      <c r="I24" s="893"/>
      <c r="J24" s="893"/>
      <c r="K24" s="893"/>
      <c r="L24" s="893"/>
      <c r="M24" s="893"/>
      <c r="N24" s="893"/>
      <c r="O24" s="893"/>
      <c r="P24" s="893"/>
      <c r="Q24" s="893"/>
      <c r="R24" s="893"/>
      <c r="S24" s="893"/>
      <c r="T24" s="893"/>
      <c r="U24" s="893"/>
      <c r="V24" s="893"/>
      <c r="W24" s="893"/>
      <c r="X24" s="893"/>
      <c r="Y24" s="893"/>
      <c r="Z24" s="893"/>
      <c r="AA24" s="893"/>
      <c r="AB24" s="893"/>
      <c r="AC24" s="893"/>
      <c r="AD24" s="893"/>
      <c r="AE24" s="893"/>
      <c r="AF24" s="893"/>
      <c r="AG24" s="893"/>
      <c r="AH24" s="893"/>
      <c r="AI24" s="893"/>
      <c r="AJ24" s="893"/>
      <c r="AK24" s="893"/>
      <c r="AL24" s="893"/>
      <c r="AM24" s="893"/>
      <c r="AN24" s="893"/>
    </row>
    <row r="25" spans="3:40" ht="20.25">
      <c r="C25" s="890" t="s">
        <v>64</v>
      </c>
      <c r="D25" s="890"/>
      <c r="E25" s="890"/>
      <c r="F25" s="890"/>
      <c r="G25" s="890"/>
      <c r="H25" s="890"/>
      <c r="I25" s="890"/>
      <c r="J25" s="890"/>
      <c r="K25" s="890"/>
      <c r="L25" s="890"/>
      <c r="M25" s="890"/>
      <c r="N25" s="890"/>
      <c r="O25" s="890"/>
      <c r="P25" s="890"/>
      <c r="Q25" s="890"/>
      <c r="R25" s="890"/>
      <c r="S25" s="890"/>
      <c r="T25" s="890"/>
      <c r="U25" s="890"/>
      <c r="V25" s="890"/>
      <c r="W25" s="890"/>
      <c r="X25" s="890"/>
      <c r="Y25" s="890"/>
      <c r="Z25" s="890"/>
      <c r="AA25" s="890"/>
      <c r="AB25" s="890"/>
      <c r="AC25" s="890"/>
      <c r="AD25" s="890"/>
      <c r="AE25" s="890"/>
      <c r="AF25" s="890"/>
      <c r="AG25" s="890"/>
      <c r="AH25" s="890"/>
      <c r="AI25" s="890"/>
      <c r="AJ25" s="890"/>
      <c r="AK25" s="890"/>
      <c r="AL25" s="890"/>
      <c r="AM25" s="890"/>
      <c r="AN25" s="890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>
      <c r="C27" s="891" t="s">
        <v>3</v>
      </c>
      <c r="D27" s="543" t="s">
        <v>4</v>
      </c>
      <c r="E27" s="544" t="s">
        <v>5</v>
      </c>
      <c r="F27" s="545" t="s">
        <v>6</v>
      </c>
      <c r="G27" s="546" t="s">
        <v>7</v>
      </c>
      <c r="H27" s="547" t="s">
        <v>8</v>
      </c>
      <c r="I27" s="545" t="s">
        <v>9</v>
      </c>
      <c r="J27" s="548" t="s">
        <v>10</v>
      </c>
      <c r="K27" s="544" t="s">
        <v>11</v>
      </c>
      <c r="L27" s="544" t="s">
        <v>12</v>
      </c>
      <c r="M27" s="549" t="s">
        <v>13</v>
      </c>
      <c r="N27" s="549" t="s">
        <v>14</v>
      </c>
      <c r="O27" s="549" t="s">
        <v>15</v>
      </c>
      <c r="P27" s="614" t="s">
        <v>16</v>
      </c>
      <c r="Q27" s="614" t="s">
        <v>17</v>
      </c>
      <c r="R27" s="550" t="s">
        <v>18</v>
      </c>
      <c r="S27" s="551" t="s">
        <v>19</v>
      </c>
      <c r="T27" s="552" t="s">
        <v>20</v>
      </c>
      <c r="U27" s="553" t="s">
        <v>21</v>
      </c>
      <c r="V27" s="551" t="s">
        <v>22</v>
      </c>
      <c r="W27" s="597" t="s">
        <v>23</v>
      </c>
      <c r="X27" s="554" t="s">
        <v>24</v>
      </c>
      <c r="Y27" s="554" t="s">
        <v>25</v>
      </c>
      <c r="Z27" s="554" t="s">
        <v>26</v>
      </c>
      <c r="AA27" s="554" t="s">
        <v>27</v>
      </c>
      <c r="AB27" s="554" t="s">
        <v>28</v>
      </c>
      <c r="AC27" s="554" t="s">
        <v>29</v>
      </c>
      <c r="AD27" s="554" t="s">
        <v>30</v>
      </c>
      <c r="AE27" s="554" t="s">
        <v>31</v>
      </c>
      <c r="AF27" s="593" t="s">
        <v>32</v>
      </c>
      <c r="AG27" s="591" t="s">
        <v>33</v>
      </c>
      <c r="AH27" s="639" t="s">
        <v>34</v>
      </c>
      <c r="AI27" s="644" t="s">
        <v>193</v>
      </c>
      <c r="AJ27" s="555" t="s">
        <v>36</v>
      </c>
      <c r="AK27" s="556" t="s">
        <v>37</v>
      </c>
      <c r="AL27" s="557" t="s">
        <v>38</v>
      </c>
      <c r="AM27" s="558" t="s">
        <v>39</v>
      </c>
      <c r="AN27" s="559" t="s">
        <v>40</v>
      </c>
    </row>
    <row r="28" spans="3:40" ht="13.5" customHeight="1" thickBot="1">
      <c r="C28" s="892"/>
      <c r="D28" s="560" t="s">
        <v>41</v>
      </c>
      <c r="E28" s="488" t="s">
        <v>41</v>
      </c>
      <c r="F28" s="489" t="s">
        <v>41</v>
      </c>
      <c r="G28" s="488" t="s">
        <v>41</v>
      </c>
      <c r="H28" s="489" t="s">
        <v>41</v>
      </c>
      <c r="I28" s="489" t="s">
        <v>41</v>
      </c>
      <c r="J28" s="489" t="s">
        <v>41</v>
      </c>
      <c r="K28" s="488" t="s">
        <v>41</v>
      </c>
      <c r="L28" s="488" t="s">
        <v>41</v>
      </c>
      <c r="M28" s="488" t="s">
        <v>41</v>
      </c>
      <c r="N28" s="488" t="s">
        <v>41</v>
      </c>
      <c r="O28" s="488" t="s">
        <v>41</v>
      </c>
      <c r="P28" s="615" t="s">
        <v>41</v>
      </c>
      <c r="Q28" s="615" t="s">
        <v>41</v>
      </c>
      <c r="R28" s="488" t="s">
        <v>41</v>
      </c>
      <c r="S28" s="490" t="s">
        <v>41</v>
      </c>
      <c r="T28" s="561" t="s">
        <v>41</v>
      </c>
      <c r="U28" s="562" t="s">
        <v>41</v>
      </c>
      <c r="V28" s="490" t="s">
        <v>41</v>
      </c>
      <c r="W28" s="479" t="s">
        <v>41</v>
      </c>
      <c r="X28" s="478" t="s">
        <v>41</v>
      </c>
      <c r="Y28" s="563" t="s">
        <v>41</v>
      </c>
      <c r="Z28" s="478" t="s">
        <v>41</v>
      </c>
      <c r="AA28" s="478" t="s">
        <v>41</v>
      </c>
      <c r="AB28" s="478" t="s">
        <v>41</v>
      </c>
      <c r="AC28" s="478" t="s">
        <v>41</v>
      </c>
      <c r="AD28" s="478" t="s">
        <v>41</v>
      </c>
      <c r="AE28" s="478" t="s">
        <v>41</v>
      </c>
      <c r="AF28" s="594" t="s">
        <v>41</v>
      </c>
      <c r="AG28" s="480" t="s">
        <v>41</v>
      </c>
      <c r="AH28" s="478" t="s">
        <v>41</v>
      </c>
      <c r="AI28" s="645" t="s">
        <v>41</v>
      </c>
      <c r="AJ28" s="482" t="s">
        <v>41</v>
      </c>
      <c r="AK28" s="564" t="s">
        <v>41</v>
      </c>
      <c r="AL28" s="565" t="s">
        <v>41</v>
      </c>
      <c r="AM28" s="566" t="s">
        <v>42</v>
      </c>
      <c r="AN28" s="567" t="s">
        <v>41</v>
      </c>
    </row>
    <row r="29" spans="3:40" s="777" customFormat="1" ht="26.25" customHeight="1" thickBot="1">
      <c r="C29" s="757" t="s">
        <v>43</v>
      </c>
      <c r="D29" s="758"/>
      <c r="E29" s="756">
        <v>15.799810214525365</v>
      </c>
      <c r="F29" s="759"/>
      <c r="G29" s="756">
        <v>2.9460805910461922</v>
      </c>
      <c r="H29" s="759"/>
      <c r="I29" s="760"/>
      <c r="J29" s="759"/>
      <c r="K29" s="761">
        <v>2.67360287389433</v>
      </c>
      <c r="L29" s="761">
        <v>0.22757311824312876</v>
      </c>
      <c r="M29" s="762">
        <v>14.334225776934288</v>
      </c>
      <c r="N29" s="761"/>
      <c r="O29" s="761">
        <v>1.0004405734232555</v>
      </c>
      <c r="P29" s="759"/>
      <c r="Q29" s="759"/>
      <c r="R29" s="756">
        <v>0</v>
      </c>
      <c r="S29" s="756">
        <v>4.910699156132444</v>
      </c>
      <c r="T29" s="763">
        <v>24.817331480665604</v>
      </c>
      <c r="U29" s="764">
        <v>2.2122886094824956</v>
      </c>
      <c r="V29" s="765">
        <v>18.924831395939947</v>
      </c>
      <c r="W29" s="766">
        <v>8.5047615819974928E-2</v>
      </c>
      <c r="X29" s="767">
        <v>7.3135188260412778E-2</v>
      </c>
      <c r="Y29" s="767">
        <v>0.24494187819839361</v>
      </c>
      <c r="Z29" s="767"/>
      <c r="AA29" s="767"/>
      <c r="AB29" s="767">
        <v>1.0327379943742163</v>
      </c>
      <c r="AC29" s="767"/>
      <c r="AD29" s="767"/>
      <c r="AE29" s="767">
        <v>0.13132477039346596</v>
      </c>
      <c r="AF29" s="768">
        <v>0.64510116243603211</v>
      </c>
      <c r="AG29" s="769"/>
      <c r="AH29" s="770"/>
      <c r="AI29" s="771"/>
      <c r="AJ29" s="772">
        <f>SUM(D29:T29)</f>
        <v>66.709763784864606</v>
      </c>
      <c r="AK29" s="773"/>
      <c r="AL29" s="774"/>
      <c r="AM29" s="775">
        <f t="shared" ref="AM29:AM41" si="7">(AJ29*100)/(AJ29+AN29)</f>
        <v>100</v>
      </c>
      <c r="AN29" s="776">
        <f t="shared" ref="AN29:AN41" si="8">AK29+AL29</f>
        <v>0</v>
      </c>
    </row>
    <row r="30" spans="3:40" ht="26.25" customHeight="1" thickBot="1">
      <c r="C30" s="63" t="s">
        <v>44</v>
      </c>
      <c r="D30" s="618"/>
      <c r="E30" s="320">
        <v>15.799810214525365</v>
      </c>
      <c r="F30" s="616"/>
      <c r="G30" s="320">
        <v>2.9460805910461922</v>
      </c>
      <c r="H30" s="616"/>
      <c r="I30" s="619"/>
      <c r="J30" s="616"/>
      <c r="K30" s="349">
        <v>2.67360287389433</v>
      </c>
      <c r="L30" s="349">
        <v>0.22757311824312876</v>
      </c>
      <c r="M30" s="590">
        <v>14.334225776934288</v>
      </c>
      <c r="N30" s="349"/>
      <c r="O30" s="349">
        <v>1.0004405734232555</v>
      </c>
      <c r="P30" s="616"/>
      <c r="Q30" s="616"/>
      <c r="R30" s="320">
        <v>0</v>
      </c>
      <c r="S30" s="320">
        <v>4.910699156132444</v>
      </c>
      <c r="T30" s="621">
        <v>24.817331480665604</v>
      </c>
      <c r="U30" s="638">
        <v>2.2122886094824956</v>
      </c>
      <c r="V30" s="342">
        <v>18.924831395939947</v>
      </c>
      <c r="W30" s="778">
        <v>8.5047615819974928E-2</v>
      </c>
      <c r="X30" s="778">
        <v>7.3135188260412778E-2</v>
      </c>
      <c r="Y30" s="572">
        <v>0.24494187819839361</v>
      </c>
      <c r="Z30" s="572"/>
      <c r="AA30" s="572"/>
      <c r="AB30" s="572">
        <v>1.0327379943742163</v>
      </c>
      <c r="AC30" s="572"/>
      <c r="AD30" s="572"/>
      <c r="AE30" s="572">
        <v>0.13132477039346596</v>
      </c>
      <c r="AF30" s="575">
        <v>0.64510116243603211</v>
      </c>
      <c r="AG30" s="576"/>
      <c r="AH30" s="641"/>
      <c r="AI30" s="647"/>
      <c r="AJ30" s="181">
        <f t="shared" ref="AJ30:AJ38" si="9">SUM(D30:T30)</f>
        <v>66.709763784864606</v>
      </c>
      <c r="AK30" s="182"/>
      <c r="AL30" s="183"/>
      <c r="AM30" s="184">
        <f t="shared" si="7"/>
        <v>100</v>
      </c>
      <c r="AN30" s="185">
        <f t="shared" si="8"/>
        <v>0</v>
      </c>
    </row>
    <row r="31" spans="3:40" ht="26.25" customHeight="1" thickBot="1">
      <c r="C31" s="46" t="s">
        <v>45</v>
      </c>
      <c r="D31" s="618"/>
      <c r="E31" s="320">
        <v>15.799810214525365</v>
      </c>
      <c r="F31" s="616"/>
      <c r="G31" s="320">
        <v>2.9460805910461922</v>
      </c>
      <c r="H31" s="616"/>
      <c r="I31" s="619"/>
      <c r="J31" s="616"/>
      <c r="K31" s="349">
        <v>2.67360287389433</v>
      </c>
      <c r="L31" s="349">
        <v>0.22757311824312876</v>
      </c>
      <c r="M31" s="590">
        <v>14.334225776934288</v>
      </c>
      <c r="N31" s="349"/>
      <c r="O31" s="349">
        <v>1.0004405734232555</v>
      </c>
      <c r="P31" s="616"/>
      <c r="Q31" s="616"/>
      <c r="R31" s="320">
        <v>0</v>
      </c>
      <c r="S31" s="320">
        <v>4.910699156132444</v>
      </c>
      <c r="T31" s="621">
        <v>24.817331480665604</v>
      </c>
      <c r="U31" s="638">
        <v>2.2122886094824956</v>
      </c>
      <c r="V31" s="342">
        <v>18.924831395939947</v>
      </c>
      <c r="W31" s="778">
        <v>8.5047615819974928E-2</v>
      </c>
      <c r="X31" s="778">
        <v>7.3135188260412778E-2</v>
      </c>
      <c r="Y31" s="572">
        <v>0.24494187819839361</v>
      </c>
      <c r="Z31" s="572"/>
      <c r="AA31" s="572"/>
      <c r="AB31" s="572">
        <v>1.0327379943742163</v>
      </c>
      <c r="AC31" s="572"/>
      <c r="AD31" s="572"/>
      <c r="AE31" s="572">
        <v>0.13132477039346596</v>
      </c>
      <c r="AF31" s="575">
        <v>0.64510116243603211</v>
      </c>
      <c r="AG31" s="576"/>
      <c r="AH31" s="641"/>
      <c r="AI31" s="647"/>
      <c r="AJ31" s="181">
        <f t="shared" si="9"/>
        <v>66.709763784864606</v>
      </c>
      <c r="AK31" s="182"/>
      <c r="AL31" s="183"/>
      <c r="AM31" s="184">
        <f t="shared" si="7"/>
        <v>100</v>
      </c>
      <c r="AN31" s="185">
        <f t="shared" si="8"/>
        <v>0</v>
      </c>
    </row>
    <row r="32" spans="3:40" ht="26.25" customHeight="1" thickBot="1">
      <c r="C32" s="46" t="s">
        <v>46</v>
      </c>
      <c r="D32" s="618"/>
      <c r="E32" s="320">
        <v>15.799810214525365</v>
      </c>
      <c r="F32" s="616"/>
      <c r="G32" s="320">
        <v>2.9460805910461922</v>
      </c>
      <c r="H32" s="616"/>
      <c r="I32" s="619"/>
      <c r="J32" s="616"/>
      <c r="K32" s="349">
        <v>2.67360287389433</v>
      </c>
      <c r="L32" s="349">
        <v>0.22757311824312876</v>
      </c>
      <c r="M32" s="590">
        <v>14.334225776934288</v>
      </c>
      <c r="N32" s="349"/>
      <c r="O32" s="349">
        <v>1.0004405734232555</v>
      </c>
      <c r="P32" s="616"/>
      <c r="Q32" s="616"/>
      <c r="R32" s="320">
        <v>0</v>
      </c>
      <c r="S32" s="320">
        <v>4.910699156132444</v>
      </c>
      <c r="T32" s="621">
        <v>24.817331480665604</v>
      </c>
      <c r="U32" s="638">
        <v>2.2122886094824956</v>
      </c>
      <c r="V32" s="342">
        <v>18.924831395939947</v>
      </c>
      <c r="W32" s="778">
        <v>8.5047615819974928E-2</v>
      </c>
      <c r="X32" s="778">
        <v>7.3135188260412778E-2</v>
      </c>
      <c r="Y32" s="572">
        <v>0.24494187819839361</v>
      </c>
      <c r="Z32" s="572"/>
      <c r="AA32" s="572"/>
      <c r="AB32" s="572">
        <v>1.0327379943742163</v>
      </c>
      <c r="AC32" s="572"/>
      <c r="AD32" s="572"/>
      <c r="AE32" s="572">
        <v>0.13132477039346596</v>
      </c>
      <c r="AF32" s="575">
        <v>0.64510116243603211</v>
      </c>
      <c r="AG32" s="576"/>
      <c r="AH32" s="641"/>
      <c r="AI32" s="647"/>
      <c r="AJ32" s="181">
        <f t="shared" si="9"/>
        <v>66.709763784864606</v>
      </c>
      <c r="AK32" s="182"/>
      <c r="AL32" s="183"/>
      <c r="AM32" s="184">
        <f t="shared" si="7"/>
        <v>100</v>
      </c>
      <c r="AN32" s="185">
        <f t="shared" si="8"/>
        <v>0</v>
      </c>
    </row>
    <row r="33" spans="2:41" ht="26.25" customHeight="1" thickBot="1">
      <c r="C33" s="83" t="s">
        <v>47</v>
      </c>
      <c r="D33" s="618"/>
      <c r="E33" s="320">
        <v>15.799810214525365</v>
      </c>
      <c r="F33" s="616"/>
      <c r="G33" s="320">
        <v>2.9460805910461922</v>
      </c>
      <c r="H33" s="616"/>
      <c r="I33" s="619"/>
      <c r="J33" s="616"/>
      <c r="K33" s="349">
        <v>2.67360287389433</v>
      </c>
      <c r="L33" s="349">
        <v>0.22757311824312876</v>
      </c>
      <c r="M33" s="590">
        <v>14.334225776934288</v>
      </c>
      <c r="N33" s="349"/>
      <c r="O33" s="349">
        <v>1.0004405734232555</v>
      </c>
      <c r="P33" s="616"/>
      <c r="Q33" s="616"/>
      <c r="R33" s="320">
        <v>0</v>
      </c>
      <c r="S33" s="320">
        <v>4.910699156132444</v>
      </c>
      <c r="T33" s="621">
        <v>24.817331480665604</v>
      </c>
      <c r="U33" s="638">
        <v>2.2122886094824956</v>
      </c>
      <c r="V33" s="342">
        <v>18.924831395939947</v>
      </c>
      <c r="W33" s="778">
        <v>8.5047615819974928E-2</v>
      </c>
      <c r="X33" s="778">
        <v>7.3135188260412778E-2</v>
      </c>
      <c r="Y33" s="572">
        <v>0.24494187819839361</v>
      </c>
      <c r="Z33" s="572"/>
      <c r="AA33" s="572"/>
      <c r="AB33" s="572">
        <v>1.0327379943742163</v>
      </c>
      <c r="AC33" s="572"/>
      <c r="AD33" s="572"/>
      <c r="AE33" s="572">
        <v>0.13132477039346596</v>
      </c>
      <c r="AF33" s="575">
        <v>0.64510116243603211</v>
      </c>
      <c r="AG33" s="576"/>
      <c r="AH33" s="641"/>
      <c r="AI33" s="647"/>
      <c r="AJ33" s="181">
        <f t="shared" si="9"/>
        <v>66.709763784864606</v>
      </c>
      <c r="AK33" s="182"/>
      <c r="AL33" s="183"/>
      <c r="AM33" s="184">
        <f t="shared" si="7"/>
        <v>100</v>
      </c>
      <c r="AN33" s="185">
        <f t="shared" si="8"/>
        <v>0</v>
      </c>
    </row>
    <row r="34" spans="2:41" ht="26.25" customHeight="1" thickBot="1">
      <c r="C34" s="84" t="s">
        <v>48</v>
      </c>
      <c r="D34" s="618"/>
      <c r="E34" s="320">
        <v>15.799810214525365</v>
      </c>
      <c r="F34" s="616"/>
      <c r="G34" s="320">
        <v>2.9460805910461922</v>
      </c>
      <c r="H34" s="616"/>
      <c r="I34" s="619"/>
      <c r="J34" s="616"/>
      <c r="K34" s="349">
        <v>2.67360287389433</v>
      </c>
      <c r="L34" s="349">
        <v>0.22757311824312876</v>
      </c>
      <c r="M34" s="590">
        <v>14.334225776934288</v>
      </c>
      <c r="N34" s="349"/>
      <c r="O34" s="349">
        <v>1.0004405734232555</v>
      </c>
      <c r="P34" s="616"/>
      <c r="Q34" s="616"/>
      <c r="R34" s="320">
        <v>0</v>
      </c>
      <c r="S34" s="320">
        <v>4.910699156132444</v>
      </c>
      <c r="T34" s="621">
        <v>24.817331480665604</v>
      </c>
      <c r="U34" s="638">
        <v>2.2122886094824956</v>
      </c>
      <c r="V34" s="342">
        <v>18.924831395939947</v>
      </c>
      <c r="W34" s="778">
        <v>8.5047615819974928E-2</v>
      </c>
      <c r="X34" s="778">
        <v>7.3135188260412778E-2</v>
      </c>
      <c r="Y34" s="572">
        <v>0.24494187819839361</v>
      </c>
      <c r="Z34" s="572"/>
      <c r="AA34" s="572"/>
      <c r="AB34" s="572">
        <v>1.0327379943742163</v>
      </c>
      <c r="AC34" s="572"/>
      <c r="AD34" s="572"/>
      <c r="AE34" s="572">
        <v>0.13132477039346596</v>
      </c>
      <c r="AF34" s="575">
        <v>0.64510116243603211</v>
      </c>
      <c r="AG34" s="576"/>
      <c r="AH34" s="641"/>
      <c r="AI34" s="647"/>
      <c r="AJ34" s="181">
        <f t="shared" si="9"/>
        <v>66.709763784864606</v>
      </c>
      <c r="AK34" s="191"/>
      <c r="AL34" s="192"/>
      <c r="AM34" s="193">
        <f t="shared" si="7"/>
        <v>100</v>
      </c>
      <c r="AN34" s="194">
        <f t="shared" si="8"/>
        <v>0</v>
      </c>
    </row>
    <row r="35" spans="2:41" ht="26.25" customHeight="1" thickBot="1">
      <c r="C35" s="46" t="s">
        <v>49</v>
      </c>
      <c r="D35" s="618"/>
      <c r="E35" s="320">
        <v>15.799810214525365</v>
      </c>
      <c r="F35" s="616"/>
      <c r="G35" s="320">
        <v>2.9460805910461922</v>
      </c>
      <c r="H35" s="616"/>
      <c r="I35" s="619"/>
      <c r="J35" s="616"/>
      <c r="K35" s="349">
        <v>2.67360287389433</v>
      </c>
      <c r="L35" s="349">
        <v>0.22757311824312876</v>
      </c>
      <c r="M35" s="590">
        <v>14.334225776934288</v>
      </c>
      <c r="N35" s="349"/>
      <c r="O35" s="349">
        <v>1.0004405734232555</v>
      </c>
      <c r="P35" s="616"/>
      <c r="Q35" s="616"/>
      <c r="R35" s="320">
        <v>0</v>
      </c>
      <c r="S35" s="320">
        <v>4.910699156132444</v>
      </c>
      <c r="T35" s="621">
        <v>24.817331480665604</v>
      </c>
      <c r="U35" s="638">
        <v>2.2122886094824956</v>
      </c>
      <c r="V35" s="342">
        <v>18.924831395939947</v>
      </c>
      <c r="W35" s="778">
        <v>8.5047615819974928E-2</v>
      </c>
      <c r="X35" s="778">
        <v>7.3135188260412778E-2</v>
      </c>
      <c r="Y35" s="572">
        <v>0.24494187819839361</v>
      </c>
      <c r="Z35" s="572"/>
      <c r="AA35" s="572"/>
      <c r="AB35" s="572">
        <v>1.0327379943742163</v>
      </c>
      <c r="AC35" s="572"/>
      <c r="AD35" s="572"/>
      <c r="AE35" s="572">
        <v>0.13132477039346596</v>
      </c>
      <c r="AF35" s="575">
        <v>0.64510116243603211</v>
      </c>
      <c r="AG35" s="576"/>
      <c r="AH35" s="641"/>
      <c r="AI35" s="647"/>
      <c r="AJ35" s="181">
        <f t="shared" si="9"/>
        <v>66.709763784864606</v>
      </c>
      <c r="AK35" s="182"/>
      <c r="AL35" s="183"/>
      <c r="AM35" s="184">
        <f t="shared" si="7"/>
        <v>100</v>
      </c>
      <c r="AN35" s="185">
        <f t="shared" si="8"/>
        <v>0</v>
      </c>
    </row>
    <row r="36" spans="2:41" ht="26.25" customHeight="1" thickBot="1">
      <c r="C36" s="63" t="s">
        <v>50</v>
      </c>
      <c r="D36" s="618"/>
      <c r="E36" s="320">
        <v>15.799810214525365</v>
      </c>
      <c r="F36" s="616"/>
      <c r="G36" s="320">
        <v>2.9460805910461922</v>
      </c>
      <c r="H36" s="616"/>
      <c r="I36" s="619"/>
      <c r="J36" s="616"/>
      <c r="K36" s="349">
        <v>2.67360287389433</v>
      </c>
      <c r="L36" s="349">
        <v>0.22757311824312876</v>
      </c>
      <c r="M36" s="590">
        <v>14.334225776934288</v>
      </c>
      <c r="N36" s="349"/>
      <c r="O36" s="349">
        <v>1.0004405734232555</v>
      </c>
      <c r="P36" s="616"/>
      <c r="Q36" s="616"/>
      <c r="R36" s="320">
        <v>0</v>
      </c>
      <c r="S36" s="320">
        <v>4.910699156132444</v>
      </c>
      <c r="T36" s="621">
        <v>24.817331480665604</v>
      </c>
      <c r="U36" s="638">
        <v>2.2122886094824956</v>
      </c>
      <c r="V36" s="342">
        <v>18.924831395939947</v>
      </c>
      <c r="W36" s="778">
        <v>8.5047615819974928E-2</v>
      </c>
      <c r="X36" s="778">
        <v>7.3135188260412778E-2</v>
      </c>
      <c r="Y36" s="572">
        <v>0.24494187819839361</v>
      </c>
      <c r="Z36" s="572"/>
      <c r="AA36" s="572"/>
      <c r="AB36" s="572">
        <v>1.0327379943742163</v>
      </c>
      <c r="AC36" s="572"/>
      <c r="AD36" s="572"/>
      <c r="AE36" s="572">
        <v>0.13132477039346596</v>
      </c>
      <c r="AF36" s="575">
        <v>0.64510116243603211</v>
      </c>
      <c r="AG36" s="576"/>
      <c r="AH36" s="641"/>
      <c r="AI36" s="647"/>
      <c r="AJ36" s="181">
        <f t="shared" si="9"/>
        <v>66.709763784864606</v>
      </c>
      <c r="AK36" s="182"/>
      <c r="AL36" s="183"/>
      <c r="AM36" s="184">
        <f>(AJ36*100)/(AJ36+AN36)</f>
        <v>100</v>
      </c>
      <c r="AN36" s="185">
        <f t="shared" si="8"/>
        <v>0</v>
      </c>
    </row>
    <row r="37" spans="2:41" ht="26.25" customHeight="1" thickBot="1">
      <c r="C37" s="46" t="s">
        <v>51</v>
      </c>
      <c r="D37" s="618"/>
      <c r="E37" s="320">
        <v>15.799810214525365</v>
      </c>
      <c r="F37" s="616"/>
      <c r="G37" s="320">
        <v>2.9460805910461922</v>
      </c>
      <c r="H37" s="616"/>
      <c r="I37" s="619"/>
      <c r="J37" s="616"/>
      <c r="K37" s="349">
        <v>2.67360287389433</v>
      </c>
      <c r="L37" s="349">
        <v>0.22757311824312876</v>
      </c>
      <c r="M37" s="590">
        <v>14.334225776934288</v>
      </c>
      <c r="N37" s="349"/>
      <c r="O37" s="349">
        <v>1.0004405734232555</v>
      </c>
      <c r="P37" s="616"/>
      <c r="Q37" s="616"/>
      <c r="R37" s="320">
        <v>0</v>
      </c>
      <c r="S37" s="320">
        <v>4.910699156132444</v>
      </c>
      <c r="T37" s="621">
        <v>24.817331480665604</v>
      </c>
      <c r="U37" s="638">
        <v>2.2122886094824956</v>
      </c>
      <c r="V37" s="342">
        <v>18.924831395939947</v>
      </c>
      <c r="W37" s="778">
        <v>8.5047615819974928E-2</v>
      </c>
      <c r="X37" s="778">
        <v>7.3135188260412778E-2</v>
      </c>
      <c r="Y37" s="572">
        <v>0.24494187819839361</v>
      </c>
      <c r="Z37" s="572"/>
      <c r="AA37" s="572"/>
      <c r="AB37" s="572">
        <v>1.0327379943742163</v>
      </c>
      <c r="AC37" s="572"/>
      <c r="AD37" s="572"/>
      <c r="AE37" s="572">
        <v>0.13132477039346596</v>
      </c>
      <c r="AF37" s="575">
        <v>0.64510116243603211</v>
      </c>
      <c r="AG37" s="576"/>
      <c r="AH37" s="641"/>
      <c r="AI37" s="647"/>
      <c r="AJ37" s="181">
        <f t="shared" si="9"/>
        <v>66.709763784864606</v>
      </c>
      <c r="AK37" s="182"/>
      <c r="AL37" s="183"/>
      <c r="AM37" s="184">
        <f>(AJ37*100)/(AJ37+AN37)</f>
        <v>100</v>
      </c>
      <c r="AN37" s="185">
        <f>AK37+AL37</f>
        <v>0</v>
      </c>
    </row>
    <row r="38" spans="2:41" ht="26.25" customHeight="1" thickBot="1">
      <c r="C38" s="46" t="s">
        <v>52</v>
      </c>
      <c r="D38" s="618"/>
      <c r="E38" s="320">
        <v>15.799810214525365</v>
      </c>
      <c r="F38" s="616"/>
      <c r="G38" s="320">
        <v>2.9460805910461922</v>
      </c>
      <c r="H38" s="616"/>
      <c r="I38" s="619"/>
      <c r="J38" s="616"/>
      <c r="K38" s="349">
        <v>2.67360287389433</v>
      </c>
      <c r="L38" s="349">
        <v>0.22757311824312876</v>
      </c>
      <c r="M38" s="590">
        <v>14.334225776934288</v>
      </c>
      <c r="N38" s="349"/>
      <c r="O38" s="349">
        <v>1.0004405734232555</v>
      </c>
      <c r="P38" s="616"/>
      <c r="Q38" s="616"/>
      <c r="R38" s="320">
        <v>0</v>
      </c>
      <c r="S38" s="320">
        <v>4.910699156132444</v>
      </c>
      <c r="T38" s="621">
        <v>24.817331480665604</v>
      </c>
      <c r="U38" s="638">
        <v>2.2122886094824956</v>
      </c>
      <c r="V38" s="342">
        <v>18.924831395939947</v>
      </c>
      <c r="W38" s="778">
        <v>8.5047615819974928E-2</v>
      </c>
      <c r="X38" s="778">
        <v>7.3135188260412778E-2</v>
      </c>
      <c r="Y38" s="572">
        <v>0.24494187819839361</v>
      </c>
      <c r="Z38" s="572"/>
      <c r="AA38" s="572"/>
      <c r="AB38" s="572">
        <v>1.0327379943742163</v>
      </c>
      <c r="AC38" s="572"/>
      <c r="AD38" s="572"/>
      <c r="AE38" s="572">
        <v>0.13132477039346596</v>
      </c>
      <c r="AF38" s="575">
        <v>0.64510116243603211</v>
      </c>
      <c r="AG38" s="576"/>
      <c r="AH38" s="641"/>
      <c r="AI38" s="647"/>
      <c r="AJ38" s="181">
        <f t="shared" si="9"/>
        <v>66.709763784864606</v>
      </c>
      <c r="AK38" s="182"/>
      <c r="AL38" s="183"/>
      <c r="AM38" s="184">
        <f t="shared" si="7"/>
        <v>100</v>
      </c>
      <c r="AN38" s="185">
        <f t="shared" si="8"/>
        <v>0</v>
      </c>
    </row>
    <row r="39" spans="2:41" ht="26.25" customHeight="1" thickBot="1">
      <c r="C39" s="63" t="s">
        <v>53</v>
      </c>
      <c r="D39" s="618"/>
      <c r="E39" s="320">
        <v>15.799810214525365</v>
      </c>
      <c r="F39" s="616"/>
      <c r="G39" s="320">
        <v>2.9460805910461922</v>
      </c>
      <c r="H39" s="616"/>
      <c r="I39" s="619"/>
      <c r="J39" s="616"/>
      <c r="K39" s="349">
        <v>2.67360287389433</v>
      </c>
      <c r="L39" s="349">
        <v>0.22757311824312876</v>
      </c>
      <c r="M39" s="590">
        <v>14.334225776934288</v>
      </c>
      <c r="N39" s="349"/>
      <c r="O39" s="349">
        <v>1.0004405734232555</v>
      </c>
      <c r="P39" s="616"/>
      <c r="Q39" s="616"/>
      <c r="R39" s="320">
        <v>0</v>
      </c>
      <c r="S39" s="320">
        <v>4.910699156132444</v>
      </c>
      <c r="T39" s="621">
        <v>24.817331480665604</v>
      </c>
      <c r="U39" s="638">
        <v>2.2122886094824956</v>
      </c>
      <c r="V39" s="342">
        <v>18.924831395939947</v>
      </c>
      <c r="W39" s="778">
        <v>8.5047615819974928E-2</v>
      </c>
      <c r="X39" s="778">
        <v>7.3135188260412778E-2</v>
      </c>
      <c r="Y39" s="572">
        <v>0.24494187819839361</v>
      </c>
      <c r="Z39" s="572"/>
      <c r="AA39" s="572"/>
      <c r="AB39" s="572">
        <v>1.0327379943742163</v>
      </c>
      <c r="AC39" s="572"/>
      <c r="AD39" s="572"/>
      <c r="AE39" s="572">
        <v>0.13132477039346596</v>
      </c>
      <c r="AF39" s="575">
        <v>0.64510116243603211</v>
      </c>
      <c r="AG39" s="576"/>
      <c r="AH39" s="642"/>
      <c r="AI39" s="647"/>
      <c r="AJ39" s="181">
        <f>SUM(D39:T39)</f>
        <v>66.709763784864606</v>
      </c>
      <c r="AK39" s="182"/>
      <c r="AL39" s="183"/>
      <c r="AM39" s="184">
        <f t="shared" si="7"/>
        <v>100</v>
      </c>
      <c r="AN39" s="185">
        <f>AK39+AL39</f>
        <v>0</v>
      </c>
    </row>
    <row r="40" spans="2:41" ht="26.25" customHeight="1" thickBot="1">
      <c r="C40" s="83" t="s">
        <v>54</v>
      </c>
      <c r="D40" s="618"/>
      <c r="E40" s="320">
        <v>15.799810214525365</v>
      </c>
      <c r="F40" s="616"/>
      <c r="G40" s="320">
        <v>2.9460805910461922</v>
      </c>
      <c r="H40" s="616"/>
      <c r="I40" s="619"/>
      <c r="J40" s="616"/>
      <c r="K40" s="349">
        <v>2.67360287389433</v>
      </c>
      <c r="L40" s="349">
        <v>0.22757311824312876</v>
      </c>
      <c r="M40" s="590">
        <v>14.334225776934288</v>
      </c>
      <c r="N40" s="349"/>
      <c r="O40" s="349">
        <v>1.0004405734232555</v>
      </c>
      <c r="P40" s="616"/>
      <c r="Q40" s="616"/>
      <c r="R40" s="320">
        <v>0</v>
      </c>
      <c r="S40" s="320">
        <v>4.910699156132444</v>
      </c>
      <c r="T40" s="621">
        <v>24.817331480665604</v>
      </c>
      <c r="U40" s="638">
        <v>2.2122886094824956</v>
      </c>
      <c r="V40" s="342">
        <v>18.924831395939947</v>
      </c>
      <c r="W40" s="778">
        <v>8.5047615819974928E-2</v>
      </c>
      <c r="X40" s="778">
        <v>7.3135188260412778E-2</v>
      </c>
      <c r="Y40" s="572">
        <v>0.24494187819839361</v>
      </c>
      <c r="Z40" s="572"/>
      <c r="AA40" s="572"/>
      <c r="AB40" s="572">
        <v>1.0327379943742163</v>
      </c>
      <c r="AC40" s="572">
        <v>1.4233910597485341E-4</v>
      </c>
      <c r="AD40" s="572"/>
      <c r="AE40" s="572">
        <v>0.13132477039346596</v>
      </c>
      <c r="AF40" s="575">
        <v>0.64510116243603211</v>
      </c>
      <c r="AG40" s="571"/>
      <c r="AH40" s="643"/>
      <c r="AI40" s="648"/>
      <c r="AJ40" s="186">
        <f>SUM(D40:T40)</f>
        <v>66.709763784864606</v>
      </c>
      <c r="AK40" s="457"/>
      <c r="AL40" s="458"/>
      <c r="AM40" s="205">
        <f t="shared" si="7"/>
        <v>100</v>
      </c>
      <c r="AN40" s="206">
        <f t="shared" si="8"/>
        <v>0</v>
      </c>
    </row>
    <row r="41" spans="2:41" ht="26.25" customHeight="1" thickBot="1">
      <c r="C41" s="568" t="s">
        <v>55</v>
      </c>
      <c r="D41" s="459">
        <f t="shared" ref="D41:V41" si="10">SUM(D29:D40)</f>
        <v>0</v>
      </c>
      <c r="E41" s="460">
        <f t="shared" si="10"/>
        <v>189.59772257430438</v>
      </c>
      <c r="F41" s="461">
        <f t="shared" si="10"/>
        <v>0</v>
      </c>
      <c r="G41" s="460">
        <f t="shared" si="10"/>
        <v>35.352967092554309</v>
      </c>
      <c r="H41" s="461">
        <f t="shared" si="10"/>
        <v>0</v>
      </c>
      <c r="I41" s="461">
        <f t="shared" si="10"/>
        <v>0</v>
      </c>
      <c r="J41" s="461">
        <f t="shared" si="10"/>
        <v>0</v>
      </c>
      <c r="K41" s="460">
        <f t="shared" si="10"/>
        <v>32.083234486731968</v>
      </c>
      <c r="L41" s="460">
        <f t="shared" si="10"/>
        <v>2.7308774189175442</v>
      </c>
      <c r="M41" s="460">
        <f t="shared" si="10"/>
        <v>172.01070932321144</v>
      </c>
      <c r="N41" s="460">
        <f t="shared" si="10"/>
        <v>0</v>
      </c>
      <c r="O41" s="569">
        <f t="shared" si="10"/>
        <v>12.005286881079064</v>
      </c>
      <c r="P41" s="617">
        <f t="shared" si="10"/>
        <v>0</v>
      </c>
      <c r="Q41" s="617">
        <f t="shared" si="10"/>
        <v>0</v>
      </c>
      <c r="R41" s="460">
        <f>SUM(R29:R40)</f>
        <v>0</v>
      </c>
      <c r="S41" s="460">
        <f t="shared" si="10"/>
        <v>58.928389873589332</v>
      </c>
      <c r="T41" s="462">
        <f t="shared" si="10"/>
        <v>297.80797776798727</v>
      </c>
      <c r="U41" s="463">
        <f>SUM(U29:U40)</f>
        <v>26.547463313789947</v>
      </c>
      <c r="V41" s="464">
        <f t="shared" si="10"/>
        <v>227.09797675127936</v>
      </c>
      <c r="W41" s="600">
        <f t="shared" ref="W41:AI41" si="11">SUM(W29:W40)</f>
        <v>1.0205713898396989</v>
      </c>
      <c r="X41" s="465">
        <f t="shared" si="11"/>
        <v>0.87762225912495329</v>
      </c>
      <c r="Y41" s="465">
        <f t="shared" si="11"/>
        <v>2.9393025383807228</v>
      </c>
      <c r="Z41" s="465">
        <f t="shared" si="11"/>
        <v>0</v>
      </c>
      <c r="AA41" s="465">
        <f t="shared" si="11"/>
        <v>0</v>
      </c>
      <c r="AB41" s="465">
        <f t="shared" si="11"/>
        <v>12.392855932490592</v>
      </c>
      <c r="AC41" s="465">
        <f t="shared" si="11"/>
        <v>1.4233910597485341E-4</v>
      </c>
      <c r="AD41" s="465">
        <f t="shared" si="11"/>
        <v>0</v>
      </c>
      <c r="AE41" s="465">
        <f t="shared" si="11"/>
        <v>1.5758972447215911</v>
      </c>
      <c r="AF41" s="596">
        <f t="shared" si="11"/>
        <v>7.7412139492323853</v>
      </c>
      <c r="AG41" s="592">
        <f t="shared" si="11"/>
        <v>0</v>
      </c>
      <c r="AH41" s="466">
        <f t="shared" si="11"/>
        <v>0</v>
      </c>
      <c r="AI41" s="467">
        <f t="shared" si="11"/>
        <v>0</v>
      </c>
      <c r="AJ41" s="217">
        <f>SUM(D41:T41)</f>
        <v>800.51716541837527</v>
      </c>
      <c r="AK41" s="468">
        <f>SUM(AK29:AK40)</f>
        <v>0</v>
      </c>
      <c r="AL41" s="469">
        <f>SUM(AL29:AL40)</f>
        <v>0</v>
      </c>
      <c r="AM41" s="220">
        <f t="shared" si="7"/>
        <v>100</v>
      </c>
      <c r="AN41" s="470">
        <f t="shared" si="8"/>
        <v>0</v>
      </c>
    </row>
    <row r="42" spans="2:41" ht="36" customHeight="1" thickBot="1">
      <c r="C42" s="139" t="s">
        <v>56</v>
      </c>
      <c r="D42" s="222">
        <v>0.83412037037037035</v>
      </c>
      <c r="E42" s="141">
        <v>0.83473379629629629</v>
      </c>
      <c r="F42" s="142" t="s">
        <v>57</v>
      </c>
      <c r="G42" s="141"/>
      <c r="H42" s="142">
        <v>0.62577546296296294</v>
      </c>
      <c r="I42" s="142"/>
      <c r="J42" s="142">
        <v>0.71113425925925933</v>
      </c>
      <c r="K42" s="141" t="s">
        <v>58</v>
      </c>
      <c r="L42" s="141" t="s">
        <v>59</v>
      </c>
      <c r="M42" s="141">
        <v>0.83446759259259251</v>
      </c>
      <c r="N42" s="141">
        <v>0.83415509259259257</v>
      </c>
      <c r="O42" s="141" t="s">
        <v>60</v>
      </c>
      <c r="P42" s="652"/>
      <c r="Q42" s="652">
        <v>0.6257638888888889</v>
      </c>
      <c r="R42" s="141">
        <v>0.6257638888888889</v>
      </c>
      <c r="S42" s="141">
        <v>0.83429398148148148</v>
      </c>
      <c r="T42" s="223">
        <v>0.83549768518518519</v>
      </c>
      <c r="U42" s="144"/>
      <c r="V42" s="143">
        <v>0.70906250000000004</v>
      </c>
      <c r="W42" s="146" t="s">
        <v>61</v>
      </c>
      <c r="X42" s="143">
        <v>0.83439814814814817</v>
      </c>
      <c r="Y42" s="143">
        <v>0.54311342592592593</v>
      </c>
      <c r="Z42" s="143">
        <v>0.33552083333333332</v>
      </c>
      <c r="AA42" s="143" t="s">
        <v>62</v>
      </c>
      <c r="AB42" s="143">
        <v>0.33415509259259263</v>
      </c>
      <c r="AC42" s="143">
        <v>0.62581018518518516</v>
      </c>
      <c r="AD42" s="143">
        <v>0.83427083333333341</v>
      </c>
      <c r="AE42" s="143">
        <v>0.67084490740740732</v>
      </c>
      <c r="AF42" s="143">
        <v>0.6673958333333333</v>
      </c>
      <c r="AG42" s="224">
        <v>0.6257638888888889</v>
      </c>
      <c r="AH42" s="225">
        <v>0.83543981481481477</v>
      </c>
      <c r="AI42" s="148">
        <v>0.83545138888888892</v>
      </c>
      <c r="AJ42" s="149"/>
      <c r="AK42" s="226">
        <v>0.83542824074074085</v>
      </c>
      <c r="AL42" s="227">
        <v>0.83549768518518519</v>
      </c>
      <c r="AM42" s="228"/>
      <c r="AN42" s="229"/>
    </row>
    <row r="43" spans="2:41" ht="30" customHeight="1" thickTop="1" thickBot="1"/>
    <row r="44" spans="2:41" ht="16.5" thickTop="1">
      <c r="B44" s="230"/>
      <c r="C44" s="231" t="s">
        <v>65</v>
      </c>
      <c r="D44" s="232"/>
      <c r="E44" s="232"/>
      <c r="F44" s="232"/>
      <c r="G44" s="232"/>
      <c r="H44" s="232"/>
      <c r="I44" s="232"/>
      <c r="J44" s="232"/>
      <c r="K44" s="232"/>
      <c r="L44" s="232"/>
      <c r="M44" s="232"/>
      <c r="N44" s="232"/>
      <c r="O44" s="232"/>
      <c r="P44" s="232"/>
      <c r="Q44" s="232"/>
      <c r="R44" s="232"/>
      <c r="S44" s="232"/>
      <c r="T44" s="232"/>
      <c r="U44" s="232"/>
      <c r="V44" s="232"/>
      <c r="W44" s="232"/>
      <c r="X44" s="232"/>
      <c r="Y44" s="232"/>
      <c r="Z44" s="232"/>
      <c r="AA44" s="232"/>
      <c r="AB44" s="232"/>
      <c r="AC44" s="232"/>
      <c r="AD44" s="232"/>
      <c r="AE44" s="232"/>
      <c r="AF44" s="232"/>
      <c r="AG44" s="232"/>
      <c r="AH44" s="232"/>
      <c r="AI44" s="232"/>
      <c r="AJ44" s="232"/>
      <c r="AK44" s="232"/>
      <c r="AL44" s="232"/>
      <c r="AM44" s="232"/>
      <c r="AN44" s="232"/>
      <c r="AO44" s="233"/>
    </row>
    <row r="45" spans="2:41" ht="20.25">
      <c r="B45" s="234"/>
      <c r="C45" s="893" t="s">
        <v>1</v>
      </c>
      <c r="D45" s="893"/>
      <c r="E45" s="893"/>
      <c r="F45" s="893"/>
      <c r="G45" s="893"/>
      <c r="H45" s="893"/>
      <c r="I45" s="893"/>
      <c r="J45" s="893"/>
      <c r="K45" s="893"/>
      <c r="L45" s="893"/>
      <c r="M45" s="893"/>
      <c r="N45" s="893"/>
      <c r="O45" s="893"/>
      <c r="P45" s="893"/>
      <c r="Q45" s="893"/>
      <c r="R45" s="893"/>
      <c r="S45" s="893"/>
      <c r="T45" s="893"/>
      <c r="U45" s="893"/>
      <c r="V45" s="893"/>
      <c r="W45" s="893"/>
      <c r="X45" s="893"/>
      <c r="Y45" s="893"/>
      <c r="Z45" s="893"/>
      <c r="AA45" s="893"/>
      <c r="AB45" s="893"/>
      <c r="AC45" s="893"/>
      <c r="AD45" s="893"/>
      <c r="AE45" s="893"/>
      <c r="AF45" s="893"/>
      <c r="AG45" s="893"/>
      <c r="AH45" s="893"/>
      <c r="AI45" s="893"/>
      <c r="AJ45" s="893"/>
      <c r="AK45" s="893"/>
      <c r="AL45" s="893"/>
      <c r="AM45" s="893"/>
      <c r="AN45" s="893"/>
      <c r="AO45" s="235"/>
    </row>
    <row r="46" spans="2:41" ht="20.25">
      <c r="B46" s="234"/>
      <c r="C46" s="893" t="s">
        <v>234</v>
      </c>
      <c r="D46" s="893"/>
      <c r="E46" s="893"/>
      <c r="F46" s="893"/>
      <c r="G46" s="893"/>
      <c r="H46" s="893"/>
      <c r="I46" s="893"/>
      <c r="J46" s="893"/>
      <c r="K46" s="893"/>
      <c r="L46" s="893"/>
      <c r="M46" s="893"/>
      <c r="N46" s="893"/>
      <c r="O46" s="893"/>
      <c r="P46" s="893"/>
      <c r="Q46" s="893"/>
      <c r="R46" s="893"/>
      <c r="S46" s="893"/>
      <c r="T46" s="893"/>
      <c r="U46" s="893"/>
      <c r="V46" s="893"/>
      <c r="W46" s="893"/>
      <c r="X46" s="893"/>
      <c r="Y46" s="893"/>
      <c r="Z46" s="893"/>
      <c r="AA46" s="893"/>
      <c r="AB46" s="893"/>
      <c r="AC46" s="893"/>
      <c r="AD46" s="893"/>
      <c r="AE46" s="893"/>
      <c r="AF46" s="893"/>
      <c r="AG46" s="893"/>
      <c r="AH46" s="893"/>
      <c r="AI46" s="893"/>
      <c r="AJ46" s="893"/>
      <c r="AK46" s="893"/>
      <c r="AL46" s="893"/>
      <c r="AM46" s="893"/>
      <c r="AN46" s="893"/>
      <c r="AO46" s="235"/>
    </row>
    <row r="47" spans="2:41" ht="20.25">
      <c r="B47" s="234"/>
      <c r="C47" s="897" t="s">
        <v>66</v>
      </c>
      <c r="D47" s="897"/>
      <c r="E47" s="897"/>
      <c r="F47" s="897"/>
      <c r="G47" s="897"/>
      <c r="H47" s="897"/>
      <c r="I47" s="897"/>
      <c r="J47" s="897"/>
      <c r="K47" s="897"/>
      <c r="L47" s="897"/>
      <c r="M47" s="897"/>
      <c r="N47" s="897"/>
      <c r="O47" s="897"/>
      <c r="P47" s="897"/>
      <c r="Q47" s="897"/>
      <c r="R47" s="897"/>
      <c r="S47" s="897"/>
      <c r="T47" s="897"/>
      <c r="U47" s="897"/>
      <c r="V47" s="897"/>
      <c r="W47" s="897"/>
      <c r="X47" s="897"/>
      <c r="Y47" s="897"/>
      <c r="Z47" s="897"/>
      <c r="AA47" s="897"/>
      <c r="AB47" s="897"/>
      <c r="AC47" s="897"/>
      <c r="AD47" s="897"/>
      <c r="AE47" s="897"/>
      <c r="AF47" s="897"/>
      <c r="AG47" s="897"/>
      <c r="AH47" s="897"/>
      <c r="AI47" s="897"/>
      <c r="AJ47" s="897"/>
      <c r="AK47" s="897"/>
      <c r="AL47" s="897"/>
      <c r="AM47" s="897"/>
      <c r="AN47" s="897"/>
      <c r="AO47" s="235"/>
    </row>
    <row r="48" spans="2:41" ht="13.5" thickBot="1">
      <c r="B48" s="234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35"/>
    </row>
    <row r="49" spans="2:41" ht="80.25" customHeight="1" thickTop="1">
      <c r="B49" s="234"/>
      <c r="C49" s="891" t="s">
        <v>3</v>
      </c>
      <c r="D49" s="7" t="s">
        <v>4</v>
      </c>
      <c r="E49" s="8" t="s">
        <v>5</v>
      </c>
      <c r="F49" s="9" t="s">
        <v>6</v>
      </c>
      <c r="G49" s="9" t="s">
        <v>7</v>
      </c>
      <c r="H49" s="236" t="s">
        <v>8</v>
      </c>
      <c r="I49" s="237" t="s">
        <v>9</v>
      </c>
      <c r="J49" s="238" t="s">
        <v>10</v>
      </c>
      <c r="K49" s="236" t="s">
        <v>11</v>
      </c>
      <c r="L49" s="236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58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59" t="s">
        <v>33</v>
      </c>
      <c r="AH49" s="160" t="s">
        <v>34</v>
      </c>
      <c r="AI49" s="676" t="s">
        <v>193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35"/>
    </row>
    <row r="50" spans="2:41" ht="13.5" customHeight="1" thickBot="1">
      <c r="B50" s="234"/>
      <c r="C50" s="892"/>
      <c r="D50" s="29" t="s">
        <v>41</v>
      </c>
      <c r="E50" s="30" t="s">
        <v>41</v>
      </c>
      <c r="F50" s="30" t="s">
        <v>41</v>
      </c>
      <c r="G50" s="30" t="s">
        <v>41</v>
      </c>
      <c r="H50" s="239" t="s">
        <v>41</v>
      </c>
      <c r="I50" s="239" t="s">
        <v>41</v>
      </c>
      <c r="J50" s="239" t="s">
        <v>41</v>
      </c>
      <c r="K50" s="239" t="s">
        <v>41</v>
      </c>
      <c r="L50" s="239" t="s">
        <v>41</v>
      </c>
      <c r="M50" s="239" t="s">
        <v>41</v>
      </c>
      <c r="N50" s="239" t="s">
        <v>41</v>
      </c>
      <c r="O50" s="239" t="s">
        <v>41</v>
      </c>
      <c r="P50" s="30" t="s">
        <v>41</v>
      </c>
      <c r="Q50" s="239" t="s">
        <v>41</v>
      </c>
      <c r="R50" s="30" t="s">
        <v>41</v>
      </c>
      <c r="S50" s="32" t="s">
        <v>41</v>
      </c>
      <c r="T50" s="33" t="s">
        <v>41</v>
      </c>
      <c r="U50" s="167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68" t="s">
        <v>41</v>
      </c>
      <c r="AI50" s="603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35"/>
    </row>
    <row r="51" spans="2:41" ht="26.25" customHeight="1" thickBot="1">
      <c r="B51" s="234"/>
      <c r="C51" s="46" t="s">
        <v>43</v>
      </c>
      <c r="D51" s="47">
        <f t="shared" ref="D51:Q62" si="12">D29+D8</f>
        <v>0</v>
      </c>
      <c r="E51" s="48">
        <f t="shared" si="12"/>
        <v>15.799810214525365</v>
      </c>
      <c r="F51" s="48">
        <f t="shared" si="12"/>
        <v>943</v>
      </c>
      <c r="G51" s="48">
        <f t="shared" si="12"/>
        <v>2.9460805910461922</v>
      </c>
      <c r="H51" s="240">
        <f t="shared" si="12"/>
        <v>0</v>
      </c>
      <c r="I51" s="240">
        <f t="shared" si="12"/>
        <v>0</v>
      </c>
      <c r="J51" s="240">
        <f t="shared" si="12"/>
        <v>0</v>
      </c>
      <c r="K51" s="240">
        <f t="shared" si="12"/>
        <v>2.67360287389433</v>
      </c>
      <c r="L51" s="240">
        <f t="shared" si="12"/>
        <v>444.22757311824313</v>
      </c>
      <c r="M51" s="240">
        <f t="shared" si="12"/>
        <v>14.334225776934288</v>
      </c>
      <c r="N51" s="240">
        <f t="shared" si="12"/>
        <v>0</v>
      </c>
      <c r="O51" s="240">
        <f t="shared" si="12"/>
        <v>1964.0004405734232</v>
      </c>
      <c r="P51" s="240">
        <f t="shared" si="12"/>
        <v>0</v>
      </c>
      <c r="Q51" s="240">
        <f t="shared" si="12"/>
        <v>0</v>
      </c>
      <c r="R51" s="48">
        <f>AG51+AH51</f>
        <v>0</v>
      </c>
      <c r="S51" s="48">
        <f t="shared" ref="S51:T62" si="13">S29+S8</f>
        <v>4.910699156132444</v>
      </c>
      <c r="T51" s="51">
        <f t="shared" si="13"/>
        <v>24.817331480665604</v>
      </c>
      <c r="U51" s="241">
        <f>SUM(W51:AF51)</f>
        <v>2.2122886094824956</v>
      </c>
      <c r="V51" s="51">
        <f>V29+V8</f>
        <v>18.924831395939947</v>
      </c>
      <c r="W51" s="242">
        <f t="shared" ref="V51:AI62" si="14">W29+W8</f>
        <v>8.5047615819974928E-2</v>
      </c>
      <c r="X51" s="243">
        <f t="shared" si="14"/>
        <v>7.3135188260412778E-2</v>
      </c>
      <c r="Y51" s="243">
        <f t="shared" si="14"/>
        <v>0.24494187819839361</v>
      </c>
      <c r="Z51" s="243">
        <f t="shared" si="14"/>
        <v>0</v>
      </c>
      <c r="AA51" s="243">
        <f t="shared" si="14"/>
        <v>0</v>
      </c>
      <c r="AB51" s="243">
        <f t="shared" si="14"/>
        <v>1.0327379943742163</v>
      </c>
      <c r="AC51" s="243">
        <f t="shared" si="14"/>
        <v>0</v>
      </c>
      <c r="AD51" s="243">
        <f t="shared" si="14"/>
        <v>0</v>
      </c>
      <c r="AE51" s="243">
        <f t="shared" si="14"/>
        <v>0.13132477039346596</v>
      </c>
      <c r="AF51" s="244">
        <f t="shared" si="14"/>
        <v>0.64510116243603211</v>
      </c>
      <c r="AG51" s="245">
        <f t="shared" si="14"/>
        <v>0</v>
      </c>
      <c r="AH51" s="246">
        <f t="shared" si="14"/>
        <v>0</v>
      </c>
      <c r="AI51" s="604">
        <f t="shared" si="14"/>
        <v>0</v>
      </c>
      <c r="AJ51" s="58">
        <f>SUM(D51:T51)</f>
        <v>3416.7097637848642</v>
      </c>
      <c r="AK51" s="247">
        <f>AK8</f>
        <v>11640</v>
      </c>
      <c r="AL51" s="248">
        <f>AL8</f>
        <v>0</v>
      </c>
      <c r="AM51" s="61">
        <f t="shared" ref="AM51:AM63" si="15">(AJ51*100)/(AJ51+AN51)</f>
        <v>22.692273527134741</v>
      </c>
      <c r="AN51" s="62">
        <f t="shared" ref="AN51:AN63" si="16">AK51+AL51</f>
        <v>11640</v>
      </c>
      <c r="AO51" s="235"/>
    </row>
    <row r="52" spans="2:41" ht="26.25" customHeight="1" thickBot="1">
      <c r="B52" s="234"/>
      <c r="C52" s="63" t="s">
        <v>44</v>
      </c>
      <c r="D52" s="64">
        <f t="shared" si="12"/>
        <v>0</v>
      </c>
      <c r="E52" s="65">
        <f t="shared" si="12"/>
        <v>15.799810214525365</v>
      </c>
      <c r="F52" s="65">
        <f t="shared" si="12"/>
        <v>1013</v>
      </c>
      <c r="G52" s="65">
        <f t="shared" si="12"/>
        <v>2.9460805910461922</v>
      </c>
      <c r="H52" s="99">
        <f t="shared" si="12"/>
        <v>0</v>
      </c>
      <c r="I52" s="99">
        <f t="shared" si="12"/>
        <v>0</v>
      </c>
      <c r="J52" s="99">
        <f t="shared" si="12"/>
        <v>0</v>
      </c>
      <c r="K52" s="99">
        <f t="shared" si="12"/>
        <v>2.67360287389433</v>
      </c>
      <c r="L52" s="99">
        <f t="shared" si="12"/>
        <v>647.22757311824319</v>
      </c>
      <c r="M52" s="99">
        <f t="shared" si="12"/>
        <v>14.334225776934288</v>
      </c>
      <c r="N52" s="99">
        <f t="shared" si="12"/>
        <v>0</v>
      </c>
      <c r="O52" s="99">
        <f t="shared" si="12"/>
        <v>1085.0004405734232</v>
      </c>
      <c r="P52" s="99">
        <f t="shared" si="12"/>
        <v>0</v>
      </c>
      <c r="Q52" s="99">
        <f t="shared" si="12"/>
        <v>0</v>
      </c>
      <c r="R52" s="48">
        <f t="shared" ref="R52:R62" si="17">AG52+AH52</f>
        <v>0</v>
      </c>
      <c r="S52" s="65">
        <f t="shared" si="13"/>
        <v>4.910699156132444</v>
      </c>
      <c r="T52" s="67">
        <f t="shared" si="13"/>
        <v>254.81733148066562</v>
      </c>
      <c r="U52" s="80">
        <f t="shared" ref="U52:U62" si="18">SUM(W52:AF52)</f>
        <v>2.2122886094824956</v>
      </c>
      <c r="V52" s="67">
        <f t="shared" si="14"/>
        <v>18.924831395939947</v>
      </c>
      <c r="W52" s="249">
        <f t="shared" si="14"/>
        <v>8.5047615819974928E-2</v>
      </c>
      <c r="X52" s="250">
        <f t="shared" si="14"/>
        <v>7.3135188260412778E-2</v>
      </c>
      <c r="Y52" s="250">
        <f t="shared" si="14"/>
        <v>0.24494187819839361</v>
      </c>
      <c r="Z52" s="250">
        <f t="shared" si="14"/>
        <v>0</v>
      </c>
      <c r="AA52" s="250">
        <f t="shared" si="14"/>
        <v>0</v>
      </c>
      <c r="AB52" s="250">
        <f t="shared" si="14"/>
        <v>1.0327379943742163</v>
      </c>
      <c r="AC52" s="250">
        <f t="shared" si="14"/>
        <v>0</v>
      </c>
      <c r="AD52" s="250">
        <f t="shared" si="14"/>
        <v>0</v>
      </c>
      <c r="AE52" s="250">
        <f t="shared" si="14"/>
        <v>0.13132477039346596</v>
      </c>
      <c r="AF52" s="251">
        <f t="shared" si="14"/>
        <v>0.64510116243603211</v>
      </c>
      <c r="AG52" s="252">
        <f t="shared" si="14"/>
        <v>0</v>
      </c>
      <c r="AH52" s="253">
        <f t="shared" si="14"/>
        <v>0</v>
      </c>
      <c r="AI52" s="605">
        <f t="shared" si="14"/>
        <v>0</v>
      </c>
      <c r="AJ52" s="254">
        <f t="shared" ref="AJ52:AJ62" si="19">SUM(D52:T52)</f>
        <v>3040.7097637848647</v>
      </c>
      <c r="AK52" s="255">
        <f t="shared" ref="AK52:AL62" si="20">AK9</f>
        <v>11435</v>
      </c>
      <c r="AL52" s="256">
        <f t="shared" si="20"/>
        <v>0</v>
      </c>
      <c r="AM52" s="78">
        <f t="shared" si="15"/>
        <v>21.005600508736862</v>
      </c>
      <c r="AN52" s="79">
        <f t="shared" si="16"/>
        <v>11435</v>
      </c>
      <c r="AO52" s="235"/>
    </row>
    <row r="53" spans="2:41" ht="26.25" customHeight="1" thickBot="1">
      <c r="B53" s="234"/>
      <c r="C53" s="46" t="s">
        <v>45</v>
      </c>
      <c r="D53" s="64">
        <f t="shared" si="12"/>
        <v>0</v>
      </c>
      <c r="E53" s="65">
        <f t="shared" si="12"/>
        <v>15.799810214525365</v>
      </c>
      <c r="F53" s="65">
        <f t="shared" si="12"/>
        <v>1112</v>
      </c>
      <c r="G53" s="65">
        <f t="shared" si="12"/>
        <v>2.9460805910461922</v>
      </c>
      <c r="H53" s="99">
        <f t="shared" si="12"/>
        <v>0</v>
      </c>
      <c r="I53" s="99">
        <f t="shared" si="12"/>
        <v>0</v>
      </c>
      <c r="J53" s="99">
        <f t="shared" si="12"/>
        <v>0</v>
      </c>
      <c r="K53" s="99">
        <f t="shared" si="12"/>
        <v>2.67360287389433</v>
      </c>
      <c r="L53" s="99">
        <f t="shared" si="12"/>
        <v>497.22757311824313</v>
      </c>
      <c r="M53" s="99">
        <f t="shared" si="12"/>
        <v>14.334225776934288</v>
      </c>
      <c r="N53" s="99">
        <f t="shared" si="12"/>
        <v>0</v>
      </c>
      <c r="O53" s="99">
        <f t="shared" si="12"/>
        <v>1517.0004405734232</v>
      </c>
      <c r="P53" s="99">
        <f t="shared" si="12"/>
        <v>0</v>
      </c>
      <c r="Q53" s="99">
        <f t="shared" si="12"/>
        <v>0</v>
      </c>
      <c r="R53" s="48">
        <f t="shared" si="17"/>
        <v>0</v>
      </c>
      <c r="S53" s="65">
        <f t="shared" si="13"/>
        <v>4.910699156132444</v>
      </c>
      <c r="T53" s="67">
        <f t="shared" si="13"/>
        <v>2924.8173314806654</v>
      </c>
      <c r="U53" s="80">
        <f t="shared" si="18"/>
        <v>2.2122886094824956</v>
      </c>
      <c r="V53" s="67">
        <f t="shared" si="14"/>
        <v>18.924831395939947</v>
      </c>
      <c r="W53" s="249">
        <f t="shared" si="14"/>
        <v>8.5047615819974928E-2</v>
      </c>
      <c r="X53" s="250">
        <f t="shared" si="14"/>
        <v>7.3135188260412778E-2</v>
      </c>
      <c r="Y53" s="250">
        <f t="shared" si="14"/>
        <v>0.24494187819839361</v>
      </c>
      <c r="Z53" s="250">
        <f t="shared" si="14"/>
        <v>0</v>
      </c>
      <c r="AA53" s="250">
        <f t="shared" si="14"/>
        <v>0</v>
      </c>
      <c r="AB53" s="250">
        <f t="shared" si="14"/>
        <v>1.0327379943742163</v>
      </c>
      <c r="AC53" s="250">
        <f t="shared" si="14"/>
        <v>0</v>
      </c>
      <c r="AD53" s="250">
        <f t="shared" si="14"/>
        <v>0</v>
      </c>
      <c r="AE53" s="250">
        <f t="shared" si="14"/>
        <v>0.13132477039346596</v>
      </c>
      <c r="AF53" s="251">
        <f t="shared" si="14"/>
        <v>0.64510116243603211</v>
      </c>
      <c r="AG53" s="252">
        <f t="shared" si="14"/>
        <v>0</v>
      </c>
      <c r="AH53" s="253">
        <f t="shared" si="14"/>
        <v>0</v>
      </c>
      <c r="AI53" s="605">
        <f t="shared" si="14"/>
        <v>0</v>
      </c>
      <c r="AJ53" s="254">
        <f t="shared" si="19"/>
        <v>6091.7097637848647</v>
      </c>
      <c r="AK53" s="255">
        <f t="shared" si="20"/>
        <v>15255</v>
      </c>
      <c r="AL53" s="256">
        <f t="shared" si="20"/>
        <v>0</v>
      </c>
      <c r="AM53" s="78">
        <f t="shared" si="15"/>
        <v>28.536996245292926</v>
      </c>
      <c r="AN53" s="79">
        <f t="shared" si="16"/>
        <v>15255</v>
      </c>
      <c r="AO53" s="235"/>
    </row>
    <row r="54" spans="2:41" ht="26.25" customHeight="1" thickBot="1">
      <c r="B54" s="234"/>
      <c r="C54" s="46" t="s">
        <v>46</v>
      </c>
      <c r="D54" s="64">
        <f t="shared" si="12"/>
        <v>0</v>
      </c>
      <c r="E54" s="65">
        <f t="shared" si="12"/>
        <v>15.799810214525365</v>
      </c>
      <c r="F54" s="65">
        <f t="shared" si="12"/>
        <v>1504</v>
      </c>
      <c r="G54" s="65">
        <f t="shared" si="12"/>
        <v>2.9460805910461922</v>
      </c>
      <c r="H54" s="99">
        <f t="shared" si="12"/>
        <v>0</v>
      </c>
      <c r="I54" s="99">
        <f t="shared" si="12"/>
        <v>0</v>
      </c>
      <c r="J54" s="99">
        <f t="shared" si="12"/>
        <v>0</v>
      </c>
      <c r="K54" s="99">
        <f t="shared" si="12"/>
        <v>2.67360287389433</v>
      </c>
      <c r="L54" s="99">
        <f t="shared" si="12"/>
        <v>568.22757311824319</v>
      </c>
      <c r="M54" s="99">
        <f t="shared" si="12"/>
        <v>14.334225776934288</v>
      </c>
      <c r="N54" s="99">
        <f t="shared" si="12"/>
        <v>0</v>
      </c>
      <c r="O54" s="99">
        <f t="shared" si="12"/>
        <v>1612.0004405734232</v>
      </c>
      <c r="P54" s="99">
        <f t="shared" si="12"/>
        <v>0</v>
      </c>
      <c r="Q54" s="99">
        <f t="shared" si="12"/>
        <v>0</v>
      </c>
      <c r="R54" s="48">
        <f t="shared" si="17"/>
        <v>0</v>
      </c>
      <c r="S54" s="65">
        <f t="shared" si="13"/>
        <v>4.910699156132444</v>
      </c>
      <c r="T54" s="67">
        <f t="shared" si="13"/>
        <v>24.817331480665604</v>
      </c>
      <c r="U54" s="80">
        <f t="shared" si="18"/>
        <v>27.212288609482492</v>
      </c>
      <c r="V54" s="67">
        <f t="shared" si="14"/>
        <v>18.924831395939947</v>
      </c>
      <c r="W54" s="249">
        <f t="shared" si="14"/>
        <v>8.5047615819974928E-2</v>
      </c>
      <c r="X54" s="250">
        <f t="shared" si="14"/>
        <v>25.073135188260412</v>
      </c>
      <c r="Y54" s="250">
        <f t="shared" si="14"/>
        <v>0.24494187819839361</v>
      </c>
      <c r="Z54" s="250">
        <f t="shared" si="14"/>
        <v>0</v>
      </c>
      <c r="AA54" s="250">
        <f t="shared" si="14"/>
        <v>0</v>
      </c>
      <c r="AB54" s="250">
        <f t="shared" si="14"/>
        <v>1.0327379943742163</v>
      </c>
      <c r="AC54" s="250">
        <f t="shared" si="14"/>
        <v>0</v>
      </c>
      <c r="AD54" s="250">
        <f t="shared" si="14"/>
        <v>0</v>
      </c>
      <c r="AE54" s="250">
        <f t="shared" si="14"/>
        <v>0.13132477039346596</v>
      </c>
      <c r="AF54" s="251">
        <f t="shared" si="14"/>
        <v>0.64510116243603211</v>
      </c>
      <c r="AG54" s="252">
        <f t="shared" si="14"/>
        <v>0</v>
      </c>
      <c r="AH54" s="253">
        <f t="shared" si="14"/>
        <v>0</v>
      </c>
      <c r="AI54" s="605">
        <f t="shared" si="14"/>
        <v>0</v>
      </c>
      <c r="AJ54" s="82">
        <f t="shared" si="19"/>
        <v>3749.7097637848642</v>
      </c>
      <c r="AK54" s="255">
        <f t="shared" si="20"/>
        <v>18900</v>
      </c>
      <c r="AL54" s="256">
        <f t="shared" si="20"/>
        <v>0</v>
      </c>
      <c r="AM54" s="78">
        <f t="shared" si="15"/>
        <v>16.555222132604811</v>
      </c>
      <c r="AN54" s="79">
        <f t="shared" si="16"/>
        <v>18900</v>
      </c>
      <c r="AO54" s="235"/>
    </row>
    <row r="55" spans="2:41" ht="26.25" customHeight="1" thickBot="1">
      <c r="B55" s="234"/>
      <c r="C55" s="83" t="s">
        <v>47</v>
      </c>
      <c r="D55" s="64">
        <f t="shared" si="12"/>
        <v>0</v>
      </c>
      <c r="E55" s="65">
        <f t="shared" si="12"/>
        <v>15.799810214525365</v>
      </c>
      <c r="F55" s="65">
        <f t="shared" si="12"/>
        <v>1613</v>
      </c>
      <c r="G55" s="65">
        <f t="shared" si="12"/>
        <v>2.9460805910461922</v>
      </c>
      <c r="H55" s="99">
        <f t="shared" si="12"/>
        <v>0</v>
      </c>
      <c r="I55" s="99">
        <f t="shared" si="12"/>
        <v>0</v>
      </c>
      <c r="J55" s="99">
        <f t="shared" si="12"/>
        <v>0</v>
      </c>
      <c r="K55" s="99">
        <f t="shared" si="12"/>
        <v>2.67360287389433</v>
      </c>
      <c r="L55" s="99">
        <f t="shared" si="12"/>
        <v>751.22757311824319</v>
      </c>
      <c r="M55" s="99">
        <f t="shared" si="12"/>
        <v>14.334225776934288</v>
      </c>
      <c r="N55" s="99">
        <f t="shared" si="12"/>
        <v>0</v>
      </c>
      <c r="O55" s="99">
        <f t="shared" si="12"/>
        <v>1667.0004405734232</v>
      </c>
      <c r="P55" s="99">
        <f t="shared" si="12"/>
        <v>0</v>
      </c>
      <c r="Q55" s="99">
        <f t="shared" si="12"/>
        <v>0</v>
      </c>
      <c r="R55" s="48">
        <f t="shared" si="17"/>
        <v>0</v>
      </c>
      <c r="S55" s="65">
        <f t="shared" si="13"/>
        <v>4.910699156132444</v>
      </c>
      <c r="T55" s="67">
        <f t="shared" si="13"/>
        <v>5014.8173314806654</v>
      </c>
      <c r="U55" s="80">
        <f t="shared" si="18"/>
        <v>2.2122886094824956</v>
      </c>
      <c r="V55" s="67">
        <f t="shared" si="14"/>
        <v>18.924831395939947</v>
      </c>
      <c r="W55" s="249">
        <f t="shared" si="14"/>
        <v>8.5047615819974928E-2</v>
      </c>
      <c r="X55" s="250">
        <f t="shared" si="14"/>
        <v>7.3135188260412778E-2</v>
      </c>
      <c r="Y55" s="250">
        <f t="shared" si="14"/>
        <v>0.24494187819839361</v>
      </c>
      <c r="Z55" s="250">
        <f t="shared" si="14"/>
        <v>0</v>
      </c>
      <c r="AA55" s="250">
        <f t="shared" si="14"/>
        <v>0</v>
      </c>
      <c r="AB55" s="250">
        <f t="shared" si="14"/>
        <v>1.0327379943742163</v>
      </c>
      <c r="AC55" s="250">
        <f t="shared" si="14"/>
        <v>0</v>
      </c>
      <c r="AD55" s="250">
        <f t="shared" si="14"/>
        <v>0</v>
      </c>
      <c r="AE55" s="250">
        <f t="shared" si="14"/>
        <v>0.13132477039346596</v>
      </c>
      <c r="AF55" s="251">
        <f t="shared" si="14"/>
        <v>0.64510116243603211</v>
      </c>
      <c r="AG55" s="252">
        <f t="shared" si="14"/>
        <v>0</v>
      </c>
      <c r="AH55" s="253">
        <f t="shared" si="14"/>
        <v>0</v>
      </c>
      <c r="AI55" s="605">
        <f t="shared" si="14"/>
        <v>0</v>
      </c>
      <c r="AJ55" s="254">
        <f t="shared" si="19"/>
        <v>9086.7097637848638</v>
      </c>
      <c r="AK55" s="255">
        <f t="shared" si="20"/>
        <v>21870</v>
      </c>
      <c r="AL55" s="256">
        <f t="shared" si="20"/>
        <v>0</v>
      </c>
      <c r="AM55" s="78">
        <f t="shared" si="15"/>
        <v>29.352957188024799</v>
      </c>
      <c r="AN55" s="79">
        <f t="shared" si="16"/>
        <v>21870</v>
      </c>
      <c r="AO55" s="235"/>
    </row>
    <row r="56" spans="2:41" ht="26.25" customHeight="1" thickBot="1">
      <c r="B56" s="234"/>
      <c r="C56" s="63" t="s">
        <v>48</v>
      </c>
      <c r="D56" s="64">
        <f t="shared" si="12"/>
        <v>0</v>
      </c>
      <c r="E56" s="65">
        <f t="shared" si="12"/>
        <v>401.79981021452534</v>
      </c>
      <c r="F56" s="65">
        <f t="shared" si="12"/>
        <v>2051</v>
      </c>
      <c r="G56" s="65">
        <f t="shared" si="12"/>
        <v>2.9460805910461922</v>
      </c>
      <c r="H56" s="99">
        <f t="shared" si="12"/>
        <v>0</v>
      </c>
      <c r="I56" s="99">
        <f t="shared" si="12"/>
        <v>0</v>
      </c>
      <c r="J56" s="99">
        <f t="shared" si="12"/>
        <v>0</v>
      </c>
      <c r="K56" s="99">
        <f t="shared" si="12"/>
        <v>2.67360287389433</v>
      </c>
      <c r="L56" s="99">
        <f t="shared" si="12"/>
        <v>779.22757311824319</v>
      </c>
      <c r="M56" s="99">
        <f t="shared" si="12"/>
        <v>439.33422577693426</v>
      </c>
      <c r="N56" s="99">
        <f t="shared" si="12"/>
        <v>0</v>
      </c>
      <c r="O56" s="99">
        <f t="shared" si="12"/>
        <v>2266.0004405734235</v>
      </c>
      <c r="P56" s="99">
        <f t="shared" si="12"/>
        <v>0</v>
      </c>
      <c r="Q56" s="99">
        <f t="shared" si="12"/>
        <v>0</v>
      </c>
      <c r="R56" s="48">
        <f t="shared" si="17"/>
        <v>0</v>
      </c>
      <c r="S56" s="65">
        <f t="shared" si="13"/>
        <v>4.910699156132444</v>
      </c>
      <c r="T56" s="67">
        <f t="shared" si="13"/>
        <v>1744.8173314806656</v>
      </c>
      <c r="U56" s="80">
        <f t="shared" si="18"/>
        <v>2.2122886094824956</v>
      </c>
      <c r="V56" s="67">
        <f t="shared" si="14"/>
        <v>18.924831395939947</v>
      </c>
      <c r="W56" s="249">
        <f t="shared" si="14"/>
        <v>8.5047615819974928E-2</v>
      </c>
      <c r="X56" s="250">
        <f t="shared" si="14"/>
        <v>7.3135188260412778E-2</v>
      </c>
      <c r="Y56" s="250">
        <f t="shared" si="14"/>
        <v>0.24494187819839361</v>
      </c>
      <c r="Z56" s="250">
        <f t="shared" si="14"/>
        <v>0</v>
      </c>
      <c r="AA56" s="250">
        <f t="shared" si="14"/>
        <v>0</v>
      </c>
      <c r="AB56" s="250">
        <f t="shared" si="14"/>
        <v>1.0327379943742163</v>
      </c>
      <c r="AC56" s="250">
        <f t="shared" si="14"/>
        <v>0</v>
      </c>
      <c r="AD56" s="250">
        <f t="shared" si="14"/>
        <v>0</v>
      </c>
      <c r="AE56" s="250">
        <f t="shared" si="14"/>
        <v>0.13132477039346596</v>
      </c>
      <c r="AF56" s="251">
        <f t="shared" si="14"/>
        <v>0.64510116243603211</v>
      </c>
      <c r="AG56" s="252">
        <f t="shared" si="14"/>
        <v>0</v>
      </c>
      <c r="AH56" s="253">
        <f t="shared" si="14"/>
        <v>0</v>
      </c>
      <c r="AI56" s="605">
        <f t="shared" si="14"/>
        <v>0</v>
      </c>
      <c r="AJ56" s="82">
        <f t="shared" si="19"/>
        <v>7692.7097637848638</v>
      </c>
      <c r="AK56" s="255">
        <f t="shared" si="20"/>
        <v>20960</v>
      </c>
      <c r="AL56" s="256">
        <f t="shared" si="20"/>
        <v>0</v>
      </c>
      <c r="AM56" s="96">
        <f t="shared" si="15"/>
        <v>26.848105562106177</v>
      </c>
      <c r="AN56" s="97">
        <f t="shared" si="16"/>
        <v>20960</v>
      </c>
      <c r="AO56" s="235"/>
    </row>
    <row r="57" spans="2:41" ht="26.25" customHeight="1" thickBot="1">
      <c r="B57" s="234"/>
      <c r="C57" s="46" t="s">
        <v>49</v>
      </c>
      <c r="D57" s="64">
        <f t="shared" si="12"/>
        <v>0</v>
      </c>
      <c r="E57" s="65">
        <f t="shared" si="12"/>
        <v>1362.7998102145255</v>
      </c>
      <c r="F57" s="65">
        <f t="shared" si="12"/>
        <v>2185</v>
      </c>
      <c r="G57" s="65">
        <f t="shared" si="12"/>
        <v>2.9460805910461922</v>
      </c>
      <c r="H57" s="99">
        <f t="shared" si="12"/>
        <v>0</v>
      </c>
      <c r="I57" s="99">
        <f t="shared" si="12"/>
        <v>0</v>
      </c>
      <c r="J57" s="99">
        <f t="shared" si="12"/>
        <v>0</v>
      </c>
      <c r="K57" s="99">
        <f t="shared" si="12"/>
        <v>2.67360287389433</v>
      </c>
      <c r="L57" s="99">
        <f t="shared" si="12"/>
        <v>921.22757311824319</v>
      </c>
      <c r="M57" s="99">
        <f t="shared" si="12"/>
        <v>14.334225776934288</v>
      </c>
      <c r="N57" s="99">
        <f t="shared" si="12"/>
        <v>0</v>
      </c>
      <c r="O57" s="99">
        <f t="shared" si="12"/>
        <v>3206.0004405734235</v>
      </c>
      <c r="P57" s="99">
        <f t="shared" si="12"/>
        <v>0</v>
      </c>
      <c r="Q57" s="99">
        <f t="shared" si="12"/>
        <v>0</v>
      </c>
      <c r="R57" s="48">
        <f t="shared" si="17"/>
        <v>0</v>
      </c>
      <c r="S57" s="65">
        <f t="shared" si="13"/>
        <v>4.910699156132444</v>
      </c>
      <c r="T57" s="67">
        <f t="shared" si="13"/>
        <v>24.817331480665604</v>
      </c>
      <c r="U57" s="80">
        <f t="shared" si="18"/>
        <v>7.2122886094824965</v>
      </c>
      <c r="V57" s="67">
        <f t="shared" si="14"/>
        <v>18.924831395939947</v>
      </c>
      <c r="W57" s="249">
        <f t="shared" si="14"/>
        <v>8.5047615819974928E-2</v>
      </c>
      <c r="X57" s="250">
        <f t="shared" si="14"/>
        <v>5.0731351882604132</v>
      </c>
      <c r="Y57" s="250">
        <f t="shared" si="14"/>
        <v>0.24494187819839361</v>
      </c>
      <c r="Z57" s="250">
        <f t="shared" si="14"/>
        <v>0</v>
      </c>
      <c r="AA57" s="250">
        <f t="shared" si="14"/>
        <v>0</v>
      </c>
      <c r="AB57" s="250">
        <f t="shared" si="14"/>
        <v>1.0327379943742163</v>
      </c>
      <c r="AC57" s="250">
        <f t="shared" si="14"/>
        <v>0</v>
      </c>
      <c r="AD57" s="250">
        <f t="shared" si="14"/>
        <v>0</v>
      </c>
      <c r="AE57" s="250">
        <f t="shared" si="14"/>
        <v>0.13132477039346596</v>
      </c>
      <c r="AF57" s="251">
        <f t="shared" si="14"/>
        <v>0.64510116243603211</v>
      </c>
      <c r="AG57" s="252">
        <f t="shared" si="14"/>
        <v>0</v>
      </c>
      <c r="AH57" s="253">
        <f t="shared" si="14"/>
        <v>0</v>
      </c>
      <c r="AI57" s="605">
        <f t="shared" si="14"/>
        <v>0</v>
      </c>
      <c r="AJ57" s="254">
        <f t="shared" si="19"/>
        <v>7724.7097637848647</v>
      </c>
      <c r="AK57" s="255">
        <f t="shared" si="20"/>
        <v>28305</v>
      </c>
      <c r="AL57" s="256">
        <f t="shared" si="20"/>
        <v>0</v>
      </c>
      <c r="AM57" s="78">
        <f t="shared" si="15"/>
        <v>21.439833444202012</v>
      </c>
      <c r="AN57" s="79">
        <f t="shared" si="16"/>
        <v>28305</v>
      </c>
      <c r="AO57" s="235"/>
    </row>
    <row r="58" spans="2:41" ht="26.25" customHeight="1" thickBot="1">
      <c r="B58" s="234"/>
      <c r="C58" s="63" t="s">
        <v>50</v>
      </c>
      <c r="D58" s="64">
        <f t="shared" si="12"/>
        <v>0</v>
      </c>
      <c r="E58" s="65">
        <f t="shared" si="12"/>
        <v>1165.7998102145255</v>
      </c>
      <c r="F58" s="65">
        <f t="shared" si="12"/>
        <v>3240</v>
      </c>
      <c r="G58" s="65">
        <f t="shared" si="12"/>
        <v>2.9460805910461922</v>
      </c>
      <c r="H58" s="99">
        <f t="shared" si="12"/>
        <v>0</v>
      </c>
      <c r="I58" s="99">
        <f t="shared" si="12"/>
        <v>0</v>
      </c>
      <c r="J58" s="99">
        <f t="shared" si="12"/>
        <v>0</v>
      </c>
      <c r="K58" s="99">
        <f t="shared" si="12"/>
        <v>2.67360287389433</v>
      </c>
      <c r="L58" s="99">
        <f t="shared" si="12"/>
        <v>1503.2275731182431</v>
      </c>
      <c r="M58" s="99">
        <f t="shared" si="12"/>
        <v>14.334225776934288</v>
      </c>
      <c r="N58" s="99">
        <f t="shared" si="12"/>
        <v>0</v>
      </c>
      <c r="O58" s="99">
        <f t="shared" si="12"/>
        <v>4628.0004405734235</v>
      </c>
      <c r="P58" s="99">
        <f t="shared" si="12"/>
        <v>0</v>
      </c>
      <c r="Q58" s="99">
        <f t="shared" si="12"/>
        <v>0</v>
      </c>
      <c r="R58" s="48">
        <f t="shared" si="17"/>
        <v>0</v>
      </c>
      <c r="S58" s="65">
        <f t="shared" si="13"/>
        <v>4.910699156132444</v>
      </c>
      <c r="T58" s="67">
        <f t="shared" si="13"/>
        <v>3494.8173314806654</v>
      </c>
      <c r="U58" s="80">
        <f t="shared" si="18"/>
        <v>2.2122886094824956</v>
      </c>
      <c r="V58" s="67">
        <f t="shared" si="14"/>
        <v>18.924831395939947</v>
      </c>
      <c r="W58" s="249">
        <f t="shared" si="14"/>
        <v>8.5047615819974928E-2</v>
      </c>
      <c r="X58" s="250">
        <f t="shared" si="14"/>
        <v>7.3135188260412778E-2</v>
      </c>
      <c r="Y58" s="250">
        <f t="shared" si="14"/>
        <v>0.24494187819839361</v>
      </c>
      <c r="Z58" s="250">
        <f t="shared" si="14"/>
        <v>0</v>
      </c>
      <c r="AA58" s="250">
        <f t="shared" si="14"/>
        <v>0</v>
      </c>
      <c r="AB58" s="250">
        <f t="shared" si="14"/>
        <v>1.0327379943742163</v>
      </c>
      <c r="AC58" s="250">
        <f t="shared" si="14"/>
        <v>0</v>
      </c>
      <c r="AD58" s="250">
        <f t="shared" si="14"/>
        <v>0</v>
      </c>
      <c r="AE58" s="250">
        <f t="shared" si="14"/>
        <v>0.13132477039346596</v>
      </c>
      <c r="AF58" s="251">
        <f t="shared" si="14"/>
        <v>0.64510116243603211</v>
      </c>
      <c r="AG58" s="252">
        <f t="shared" si="14"/>
        <v>0</v>
      </c>
      <c r="AH58" s="253">
        <f t="shared" si="14"/>
        <v>0</v>
      </c>
      <c r="AI58" s="605">
        <f t="shared" si="14"/>
        <v>0</v>
      </c>
      <c r="AJ58" s="82">
        <f t="shared" si="19"/>
        <v>14056.709763784864</v>
      </c>
      <c r="AK58" s="255">
        <f t="shared" si="20"/>
        <v>31925</v>
      </c>
      <c r="AL58" s="256">
        <f t="shared" si="20"/>
        <v>0</v>
      </c>
      <c r="AM58" s="78">
        <f t="shared" si="15"/>
        <v>30.570219846100443</v>
      </c>
      <c r="AN58" s="79">
        <f t="shared" si="16"/>
        <v>31925</v>
      </c>
      <c r="AO58" s="235"/>
    </row>
    <row r="59" spans="2:41" ht="26.25" customHeight="1" thickBot="1">
      <c r="B59" s="234"/>
      <c r="C59" s="46" t="s">
        <v>51</v>
      </c>
      <c r="D59" s="64">
        <f t="shared" si="12"/>
        <v>0</v>
      </c>
      <c r="E59" s="65">
        <f t="shared" si="12"/>
        <v>529.79981021452534</v>
      </c>
      <c r="F59" s="65">
        <f t="shared" si="12"/>
        <v>1638</v>
      </c>
      <c r="G59" s="65">
        <f t="shared" si="12"/>
        <v>2.9460805910461922</v>
      </c>
      <c r="H59" s="99">
        <f t="shared" si="12"/>
        <v>0</v>
      </c>
      <c r="I59" s="99">
        <f t="shared" si="12"/>
        <v>0</v>
      </c>
      <c r="J59" s="99">
        <f t="shared" si="12"/>
        <v>0</v>
      </c>
      <c r="K59" s="99">
        <f t="shared" si="12"/>
        <v>2.67360287389433</v>
      </c>
      <c r="L59" s="99">
        <f t="shared" si="12"/>
        <v>821.22757311824319</v>
      </c>
      <c r="M59" s="99">
        <f t="shared" si="12"/>
        <v>14.334225776934288</v>
      </c>
      <c r="N59" s="99">
        <f t="shared" si="12"/>
        <v>0</v>
      </c>
      <c r="O59" s="99">
        <f t="shared" si="12"/>
        <v>1874.0004405734232</v>
      </c>
      <c r="P59" s="99">
        <f t="shared" si="12"/>
        <v>0</v>
      </c>
      <c r="Q59" s="99">
        <f t="shared" si="12"/>
        <v>0</v>
      </c>
      <c r="R59" s="48">
        <f t="shared" si="17"/>
        <v>0</v>
      </c>
      <c r="S59" s="65">
        <f t="shared" si="13"/>
        <v>4.910699156132444</v>
      </c>
      <c r="T59" s="67">
        <f t="shared" si="13"/>
        <v>24.817331480665604</v>
      </c>
      <c r="U59" s="80">
        <f t="shared" si="18"/>
        <v>2.2122886094824956</v>
      </c>
      <c r="V59" s="67">
        <f t="shared" si="14"/>
        <v>18.924831395939947</v>
      </c>
      <c r="W59" s="249">
        <f t="shared" si="14"/>
        <v>8.5047615819974928E-2</v>
      </c>
      <c r="X59" s="250">
        <f t="shared" si="14"/>
        <v>7.3135188260412778E-2</v>
      </c>
      <c r="Y59" s="250">
        <f t="shared" si="14"/>
        <v>0.24494187819839361</v>
      </c>
      <c r="Z59" s="250">
        <f t="shared" si="14"/>
        <v>0</v>
      </c>
      <c r="AA59" s="250">
        <f t="shared" si="14"/>
        <v>0</v>
      </c>
      <c r="AB59" s="250">
        <f t="shared" si="14"/>
        <v>1.0327379943742163</v>
      </c>
      <c r="AC59" s="250">
        <f t="shared" si="14"/>
        <v>0</v>
      </c>
      <c r="AD59" s="250">
        <f t="shared" si="14"/>
        <v>0</v>
      </c>
      <c r="AE59" s="250">
        <f t="shared" si="14"/>
        <v>0.13132477039346596</v>
      </c>
      <c r="AF59" s="251">
        <f t="shared" si="14"/>
        <v>0.64510116243603211</v>
      </c>
      <c r="AG59" s="252">
        <f t="shared" si="14"/>
        <v>0</v>
      </c>
      <c r="AH59" s="253">
        <f t="shared" si="14"/>
        <v>0</v>
      </c>
      <c r="AI59" s="605">
        <f t="shared" si="14"/>
        <v>0</v>
      </c>
      <c r="AJ59" s="254">
        <f t="shared" si="19"/>
        <v>4912.7097637848638</v>
      </c>
      <c r="AK59" s="255">
        <f t="shared" si="20"/>
        <v>18585</v>
      </c>
      <c r="AL59" s="256">
        <f t="shared" si="20"/>
        <v>0</v>
      </c>
      <c r="AM59" s="78">
        <f t="shared" si="15"/>
        <v>20.907185479652274</v>
      </c>
      <c r="AN59" s="79">
        <f>AK59+AL59</f>
        <v>18585</v>
      </c>
      <c r="AO59" s="235"/>
    </row>
    <row r="60" spans="2:41" ht="26.25" customHeight="1" thickBot="1">
      <c r="B60" s="234"/>
      <c r="C60" s="46" t="s">
        <v>52</v>
      </c>
      <c r="D60" s="64">
        <f t="shared" si="12"/>
        <v>0</v>
      </c>
      <c r="E60" s="65">
        <f t="shared" si="12"/>
        <v>15.799810214525365</v>
      </c>
      <c r="F60" s="65">
        <f t="shared" si="12"/>
        <v>1505</v>
      </c>
      <c r="G60" s="65">
        <f t="shared" si="12"/>
        <v>2.9460805910461922</v>
      </c>
      <c r="H60" s="99">
        <f t="shared" si="12"/>
        <v>0</v>
      </c>
      <c r="I60" s="99">
        <f t="shared" si="12"/>
        <v>0</v>
      </c>
      <c r="J60" s="99">
        <f t="shared" si="12"/>
        <v>0</v>
      </c>
      <c r="K60" s="99">
        <f t="shared" si="12"/>
        <v>2.67360287389433</v>
      </c>
      <c r="L60" s="99">
        <f t="shared" si="12"/>
        <v>585.22757311824319</v>
      </c>
      <c r="M60" s="99">
        <f t="shared" si="12"/>
        <v>14.334225776934288</v>
      </c>
      <c r="N60" s="99">
        <f t="shared" si="12"/>
        <v>0</v>
      </c>
      <c r="O60" s="99">
        <f t="shared" si="12"/>
        <v>2328.0004405734235</v>
      </c>
      <c r="P60" s="99">
        <f t="shared" si="12"/>
        <v>0</v>
      </c>
      <c r="Q60" s="99">
        <f t="shared" si="12"/>
        <v>0</v>
      </c>
      <c r="R60" s="48">
        <f t="shared" si="17"/>
        <v>0</v>
      </c>
      <c r="S60" s="65">
        <f t="shared" si="13"/>
        <v>4.910699156132444</v>
      </c>
      <c r="T60" s="67">
        <f t="shared" si="13"/>
        <v>4024.8173314806654</v>
      </c>
      <c r="U60" s="80">
        <f t="shared" si="18"/>
        <v>37.212288609482506</v>
      </c>
      <c r="V60" s="67">
        <f t="shared" si="14"/>
        <v>18.924831395939947</v>
      </c>
      <c r="W60" s="249">
        <f t="shared" si="14"/>
        <v>15.085047615819976</v>
      </c>
      <c r="X60" s="250">
        <f t="shared" si="14"/>
        <v>20.073135188260412</v>
      </c>
      <c r="Y60" s="250">
        <f t="shared" si="14"/>
        <v>0.24494187819839361</v>
      </c>
      <c r="Z60" s="250">
        <f t="shared" si="14"/>
        <v>0</v>
      </c>
      <c r="AA60" s="250">
        <f t="shared" si="14"/>
        <v>0</v>
      </c>
      <c r="AB60" s="250">
        <f t="shared" si="14"/>
        <v>1.0327379943742163</v>
      </c>
      <c r="AC60" s="250">
        <f t="shared" si="14"/>
        <v>0</v>
      </c>
      <c r="AD60" s="250">
        <f t="shared" si="14"/>
        <v>0</v>
      </c>
      <c r="AE60" s="250">
        <f t="shared" si="14"/>
        <v>0.13132477039346596</v>
      </c>
      <c r="AF60" s="251">
        <f t="shared" si="14"/>
        <v>0.64510116243603211</v>
      </c>
      <c r="AG60" s="252">
        <f t="shared" si="14"/>
        <v>0</v>
      </c>
      <c r="AH60" s="253">
        <f t="shared" si="14"/>
        <v>0</v>
      </c>
      <c r="AI60" s="605">
        <f t="shared" si="14"/>
        <v>0</v>
      </c>
      <c r="AJ60" s="82">
        <f t="shared" si="19"/>
        <v>8483.7097637848638</v>
      </c>
      <c r="AK60" s="255">
        <f t="shared" si="20"/>
        <v>8750</v>
      </c>
      <c r="AL60" s="256">
        <f t="shared" si="20"/>
        <v>0</v>
      </c>
      <c r="AM60" s="78">
        <f t="shared" si="15"/>
        <v>49.227414642972803</v>
      </c>
      <c r="AN60" s="79">
        <f t="shared" si="16"/>
        <v>8750</v>
      </c>
      <c r="AO60" s="235"/>
    </row>
    <row r="61" spans="2:41" ht="26.25" customHeight="1" thickBot="1">
      <c r="B61" s="234"/>
      <c r="C61" s="63" t="s">
        <v>53</v>
      </c>
      <c r="D61" s="64">
        <f t="shared" si="12"/>
        <v>0</v>
      </c>
      <c r="E61" s="65">
        <f t="shared" si="12"/>
        <v>15.799810214525365</v>
      </c>
      <c r="F61" s="65">
        <f t="shared" si="12"/>
        <v>1353</v>
      </c>
      <c r="G61" s="65">
        <f t="shared" si="12"/>
        <v>2.9460805910461922</v>
      </c>
      <c r="H61" s="99">
        <f t="shared" si="12"/>
        <v>0</v>
      </c>
      <c r="I61" s="99">
        <f t="shared" si="12"/>
        <v>0</v>
      </c>
      <c r="J61" s="99">
        <f t="shared" si="12"/>
        <v>0</v>
      </c>
      <c r="K61" s="99">
        <f t="shared" si="12"/>
        <v>2.67360287389433</v>
      </c>
      <c r="L61" s="99">
        <f t="shared" si="12"/>
        <v>495.22757311824313</v>
      </c>
      <c r="M61" s="99">
        <f t="shared" si="12"/>
        <v>14.334225776934288</v>
      </c>
      <c r="N61" s="99">
        <f t="shared" si="12"/>
        <v>0</v>
      </c>
      <c r="O61" s="99">
        <f t="shared" si="12"/>
        <v>1468.0004405734232</v>
      </c>
      <c r="P61" s="99">
        <f t="shared" si="12"/>
        <v>0</v>
      </c>
      <c r="Q61" s="99">
        <f t="shared" si="12"/>
        <v>0</v>
      </c>
      <c r="R61" s="48">
        <f t="shared" si="17"/>
        <v>0</v>
      </c>
      <c r="S61" s="65">
        <f t="shared" si="13"/>
        <v>4.910699156132444</v>
      </c>
      <c r="T61" s="67">
        <f t="shared" si="13"/>
        <v>824.81733148066564</v>
      </c>
      <c r="U61" s="81">
        <f t="shared" si="18"/>
        <v>2.2122886094824956</v>
      </c>
      <c r="V61" s="67">
        <f t="shared" si="14"/>
        <v>18.924831395939947</v>
      </c>
      <c r="W61" s="249">
        <f t="shared" si="14"/>
        <v>8.5047615819974928E-2</v>
      </c>
      <c r="X61" s="250">
        <f t="shared" si="14"/>
        <v>7.3135188260412778E-2</v>
      </c>
      <c r="Y61" s="250">
        <f t="shared" si="14"/>
        <v>0.24494187819839361</v>
      </c>
      <c r="Z61" s="250">
        <f t="shared" si="14"/>
        <v>0</v>
      </c>
      <c r="AA61" s="250">
        <f t="shared" si="14"/>
        <v>0</v>
      </c>
      <c r="AB61" s="250">
        <f t="shared" si="14"/>
        <v>1.0327379943742163</v>
      </c>
      <c r="AC61" s="250">
        <f t="shared" si="14"/>
        <v>0</v>
      </c>
      <c r="AD61" s="250">
        <f t="shared" si="14"/>
        <v>0</v>
      </c>
      <c r="AE61" s="250">
        <f t="shared" si="14"/>
        <v>0.13132477039346596</v>
      </c>
      <c r="AF61" s="251">
        <f t="shared" si="14"/>
        <v>0.64510116243603211</v>
      </c>
      <c r="AG61" s="252">
        <f t="shared" si="14"/>
        <v>0</v>
      </c>
      <c r="AH61" s="253">
        <f t="shared" si="14"/>
        <v>0</v>
      </c>
      <c r="AI61" s="605">
        <f t="shared" si="14"/>
        <v>0</v>
      </c>
      <c r="AJ61" s="254">
        <f t="shared" si="19"/>
        <v>4181.7097637848647</v>
      </c>
      <c r="AK61" s="255">
        <f t="shared" si="20"/>
        <v>10305</v>
      </c>
      <c r="AL61" s="256">
        <f t="shared" si="20"/>
        <v>0</v>
      </c>
      <c r="AM61" s="78">
        <f t="shared" si="15"/>
        <v>28.865835182524787</v>
      </c>
      <c r="AN61" s="79">
        <f t="shared" si="16"/>
        <v>10305</v>
      </c>
      <c r="AO61" s="235"/>
    </row>
    <row r="62" spans="2:41" ht="26.25" customHeight="1" thickBot="1">
      <c r="B62" s="234"/>
      <c r="C62" s="46" t="s">
        <v>54</v>
      </c>
      <c r="D62" s="257">
        <f t="shared" si="12"/>
        <v>0</v>
      </c>
      <c r="E62" s="258">
        <f t="shared" si="12"/>
        <v>15.799810214525365</v>
      </c>
      <c r="F62" s="258">
        <f t="shared" si="12"/>
        <v>818</v>
      </c>
      <c r="G62" s="65">
        <f t="shared" si="12"/>
        <v>2.9460805910461922</v>
      </c>
      <c r="H62" s="259">
        <f t="shared" si="12"/>
        <v>0</v>
      </c>
      <c r="I62" s="99">
        <f t="shared" si="12"/>
        <v>0</v>
      </c>
      <c r="J62" s="259">
        <f t="shared" si="12"/>
        <v>0</v>
      </c>
      <c r="K62" s="259">
        <f t="shared" si="12"/>
        <v>2.67360287389433</v>
      </c>
      <c r="L62" s="259">
        <f t="shared" si="12"/>
        <v>388.22757311824313</v>
      </c>
      <c r="M62" s="259">
        <f t="shared" si="12"/>
        <v>14.334225776934288</v>
      </c>
      <c r="N62" s="259">
        <f t="shared" si="12"/>
        <v>0</v>
      </c>
      <c r="O62" s="259">
        <f t="shared" si="12"/>
        <v>1012.0004405734232</v>
      </c>
      <c r="P62" s="99">
        <f t="shared" si="12"/>
        <v>0</v>
      </c>
      <c r="Q62" s="259">
        <f t="shared" si="12"/>
        <v>0</v>
      </c>
      <c r="R62" s="48">
        <f t="shared" si="17"/>
        <v>0</v>
      </c>
      <c r="S62" s="258">
        <f t="shared" si="13"/>
        <v>4.910699156132444</v>
      </c>
      <c r="T62" s="260">
        <f t="shared" si="13"/>
        <v>24.817331480665604</v>
      </c>
      <c r="U62" s="112">
        <f t="shared" si="18"/>
        <v>2.2124309485884703</v>
      </c>
      <c r="V62" s="260">
        <f t="shared" si="14"/>
        <v>18.924831395939947</v>
      </c>
      <c r="W62" s="261">
        <f t="shared" si="14"/>
        <v>8.5047615819974928E-2</v>
      </c>
      <c r="X62" s="262">
        <f t="shared" si="14"/>
        <v>7.3135188260412778E-2</v>
      </c>
      <c r="Y62" s="262">
        <f t="shared" si="14"/>
        <v>0.24494187819839361</v>
      </c>
      <c r="Z62" s="262">
        <f t="shared" si="14"/>
        <v>0</v>
      </c>
      <c r="AA62" s="262">
        <f t="shared" si="14"/>
        <v>0</v>
      </c>
      <c r="AB62" s="262">
        <f t="shared" si="14"/>
        <v>1.0327379943742163</v>
      </c>
      <c r="AC62" s="262">
        <f t="shared" si="14"/>
        <v>1.4233910597485341E-4</v>
      </c>
      <c r="AD62" s="262">
        <f t="shared" si="14"/>
        <v>0</v>
      </c>
      <c r="AE62" s="262">
        <f t="shared" si="14"/>
        <v>0.13132477039346596</v>
      </c>
      <c r="AF62" s="263">
        <f t="shared" si="14"/>
        <v>0.64510116243603211</v>
      </c>
      <c r="AG62" s="264">
        <f t="shared" si="14"/>
        <v>0</v>
      </c>
      <c r="AH62" s="265">
        <f t="shared" si="14"/>
        <v>0</v>
      </c>
      <c r="AI62" s="606">
        <f t="shared" si="14"/>
        <v>0</v>
      </c>
      <c r="AJ62" s="82">
        <f t="shared" si="19"/>
        <v>2283.7097637848642</v>
      </c>
      <c r="AK62" s="266">
        <f t="shared" si="20"/>
        <v>6330</v>
      </c>
      <c r="AL62" s="267">
        <f t="shared" si="20"/>
        <v>0</v>
      </c>
      <c r="AM62" s="120">
        <f t="shared" si="15"/>
        <v>26.512499566521292</v>
      </c>
      <c r="AN62" s="121">
        <f t="shared" si="16"/>
        <v>6330</v>
      </c>
      <c r="AO62" s="235"/>
    </row>
    <row r="63" spans="2:41" ht="26.25" customHeight="1" thickBot="1">
      <c r="B63" s="234"/>
      <c r="C63" s="122" t="s">
        <v>55</v>
      </c>
      <c r="D63" s="268">
        <f t="shared" ref="D63:AI63" si="21">SUM(D51:D62)</f>
        <v>0</v>
      </c>
      <c r="E63" s="269">
        <f t="shared" si="21"/>
        <v>3586.5977225743036</v>
      </c>
      <c r="F63" s="269">
        <f t="shared" si="21"/>
        <v>18975</v>
      </c>
      <c r="G63" s="269">
        <f t="shared" si="21"/>
        <v>35.352967092554309</v>
      </c>
      <c r="H63" s="270">
        <f t="shared" si="21"/>
        <v>0</v>
      </c>
      <c r="I63" s="270">
        <f t="shared" si="21"/>
        <v>0</v>
      </c>
      <c r="J63" s="270">
        <f t="shared" si="21"/>
        <v>0</v>
      </c>
      <c r="K63" s="270">
        <f t="shared" si="21"/>
        <v>32.083234486731968</v>
      </c>
      <c r="L63" s="270">
        <f t="shared" si="21"/>
        <v>8401.7308774189187</v>
      </c>
      <c r="M63" s="270">
        <f t="shared" si="21"/>
        <v>597.01070932321159</v>
      </c>
      <c r="N63" s="270">
        <f t="shared" si="21"/>
        <v>0</v>
      </c>
      <c r="O63" s="270">
        <f t="shared" si="21"/>
        <v>24627.005286881074</v>
      </c>
      <c r="P63" s="270">
        <f t="shared" si="21"/>
        <v>0</v>
      </c>
      <c r="Q63" s="270">
        <f t="shared" si="21"/>
        <v>0</v>
      </c>
      <c r="R63" s="269">
        <f t="shared" si="21"/>
        <v>0</v>
      </c>
      <c r="S63" s="269">
        <f t="shared" si="21"/>
        <v>58.928389873589332</v>
      </c>
      <c r="T63" s="271">
        <f t="shared" si="21"/>
        <v>18407.807977767992</v>
      </c>
      <c r="U63" s="272">
        <f t="shared" si="21"/>
        <v>91.547605652895967</v>
      </c>
      <c r="V63" s="271">
        <f t="shared" si="21"/>
        <v>227.09797675127936</v>
      </c>
      <c r="W63" s="273">
        <f t="shared" si="21"/>
        <v>16.020571389839702</v>
      </c>
      <c r="X63" s="274">
        <f t="shared" si="21"/>
        <v>50.877622259124955</v>
      </c>
      <c r="Y63" s="274">
        <f t="shared" si="21"/>
        <v>2.9393025383807228</v>
      </c>
      <c r="Z63" s="274">
        <f t="shared" si="21"/>
        <v>0</v>
      </c>
      <c r="AA63" s="274">
        <f t="shared" si="21"/>
        <v>0</v>
      </c>
      <c r="AB63" s="274">
        <f t="shared" si="21"/>
        <v>12.392855932490592</v>
      </c>
      <c r="AC63" s="274">
        <f t="shared" si="21"/>
        <v>1.4233910597485341E-4</v>
      </c>
      <c r="AD63" s="274">
        <f t="shared" si="21"/>
        <v>0</v>
      </c>
      <c r="AE63" s="274">
        <f t="shared" si="21"/>
        <v>1.5758972447215911</v>
      </c>
      <c r="AF63" s="275">
        <f t="shared" si="21"/>
        <v>7.7412139492323853</v>
      </c>
      <c r="AG63" s="276">
        <f t="shared" si="21"/>
        <v>0</v>
      </c>
      <c r="AH63" s="277">
        <f t="shared" si="21"/>
        <v>0</v>
      </c>
      <c r="AI63" s="278">
        <f t="shared" si="21"/>
        <v>0</v>
      </c>
      <c r="AJ63" s="279">
        <f>SUM(D63:T63)</f>
        <v>74721.51716541838</v>
      </c>
      <c r="AK63" s="135">
        <f>SUM(AK51:AK62)</f>
        <v>204260</v>
      </c>
      <c r="AL63" s="136">
        <f>SUM(AL51:AL62)</f>
        <v>0</v>
      </c>
      <c r="AM63" s="137">
        <f t="shared" si="15"/>
        <v>26.783680124985935</v>
      </c>
      <c r="AN63" s="138">
        <f t="shared" si="16"/>
        <v>204260</v>
      </c>
      <c r="AO63" s="235"/>
    </row>
    <row r="64" spans="2:41" ht="36" customHeight="1" thickBot="1">
      <c r="B64" s="234"/>
      <c r="C64" s="139" t="s">
        <v>56</v>
      </c>
      <c r="D64" s="280">
        <v>0.83412037037037035</v>
      </c>
      <c r="E64" s="281">
        <v>0.83473379629629629</v>
      </c>
      <c r="F64" s="281" t="s">
        <v>57</v>
      </c>
      <c r="G64" s="281"/>
      <c r="H64" s="282">
        <v>0.62577546296296294</v>
      </c>
      <c r="I64" s="282"/>
      <c r="J64" s="282">
        <v>0.71113425925925933</v>
      </c>
      <c r="K64" s="282" t="s">
        <v>58</v>
      </c>
      <c r="L64" s="282" t="s">
        <v>59</v>
      </c>
      <c r="M64" s="282">
        <v>0.83446759259259251</v>
      </c>
      <c r="N64" s="282">
        <v>0.83415509259259257</v>
      </c>
      <c r="O64" s="282" t="s">
        <v>60</v>
      </c>
      <c r="P64" s="282"/>
      <c r="Q64" s="282">
        <v>0.6257638888888889</v>
      </c>
      <c r="R64" s="281">
        <v>0.6257638888888889</v>
      </c>
      <c r="S64" s="281">
        <v>0.83429398148148148</v>
      </c>
      <c r="T64" s="283">
        <v>0.83549768518518519</v>
      </c>
      <c r="U64" s="284"/>
      <c r="V64" s="283">
        <v>0.70906250000000004</v>
      </c>
      <c r="W64" s="285" t="s">
        <v>61</v>
      </c>
      <c r="X64" s="143">
        <v>0.83439814814814817</v>
      </c>
      <c r="Y64" s="143">
        <v>0.54311342592592593</v>
      </c>
      <c r="Z64" s="143">
        <v>0.33552083333333332</v>
      </c>
      <c r="AA64" s="143" t="s">
        <v>62</v>
      </c>
      <c r="AB64" s="143">
        <v>0.33415509259259263</v>
      </c>
      <c r="AC64" s="143">
        <v>0.62581018518518516</v>
      </c>
      <c r="AD64" s="143">
        <v>0.83427083333333341</v>
      </c>
      <c r="AE64" s="143">
        <v>0.67084490740740732</v>
      </c>
      <c r="AF64" s="283">
        <v>0.6673958333333333</v>
      </c>
      <c r="AG64" s="286">
        <v>0.6257638888888889</v>
      </c>
      <c r="AH64" s="287">
        <v>0.83543981481481477</v>
      </c>
      <c r="AI64" s="288">
        <v>0.83545138888888892</v>
      </c>
      <c r="AJ64" s="149"/>
      <c r="AK64" s="150">
        <v>0.83542824074074085</v>
      </c>
      <c r="AL64" s="147">
        <v>0.83549768518518519</v>
      </c>
      <c r="AM64" s="151"/>
      <c r="AN64" s="152"/>
      <c r="AO64" s="235"/>
    </row>
    <row r="65" spans="2:41" ht="14.25" thickTop="1" thickBot="1">
      <c r="B65" s="289"/>
      <c r="C65" s="290"/>
      <c r="D65" s="290"/>
      <c r="E65" s="290"/>
      <c r="F65" s="290"/>
      <c r="G65" s="290"/>
      <c r="H65" s="290"/>
      <c r="I65" s="290"/>
      <c r="J65" s="290"/>
      <c r="K65" s="290"/>
      <c r="L65" s="290"/>
      <c r="M65" s="290"/>
      <c r="N65" s="290"/>
      <c r="O65" s="290"/>
      <c r="P65" s="290"/>
      <c r="Q65" s="290"/>
      <c r="R65" s="290"/>
      <c r="S65" s="290"/>
      <c r="T65" s="290"/>
      <c r="U65" s="290"/>
      <c r="V65" s="290"/>
      <c r="W65" s="290"/>
      <c r="X65" s="290"/>
      <c r="Y65" s="290"/>
      <c r="Z65" s="290"/>
      <c r="AA65" s="290"/>
      <c r="AB65" s="290"/>
      <c r="AC65" s="290"/>
      <c r="AD65" s="290"/>
      <c r="AE65" s="290"/>
      <c r="AF65" s="290"/>
      <c r="AG65" s="290"/>
      <c r="AH65" s="290"/>
      <c r="AI65" s="290"/>
      <c r="AJ65" s="290"/>
      <c r="AK65" s="290"/>
      <c r="AL65" s="290"/>
      <c r="AM65" s="290"/>
      <c r="AN65" s="290"/>
      <c r="AO65" s="291"/>
    </row>
    <row r="66" spans="2:41" ht="30" customHeight="1" thickTop="1" thickBot="1"/>
    <row r="67" spans="2:41" ht="16.5" thickTop="1">
      <c r="B67" s="292"/>
      <c r="C67" s="293" t="s">
        <v>67</v>
      </c>
      <c r="D67" s="294"/>
      <c r="E67" s="294"/>
      <c r="F67" s="294"/>
      <c r="G67" s="294"/>
      <c r="H67" s="294"/>
      <c r="I67" s="294"/>
      <c r="J67" s="294"/>
      <c r="K67" s="294"/>
      <c r="L67" s="294"/>
      <c r="M67" s="294"/>
      <c r="N67" s="294"/>
      <c r="O67" s="294"/>
      <c r="P67" s="294"/>
      <c r="Q67" s="294"/>
      <c r="R67" s="294"/>
      <c r="S67" s="294"/>
      <c r="T67" s="294"/>
      <c r="U67" s="294"/>
      <c r="V67" s="294"/>
      <c r="W67" s="294"/>
      <c r="X67" s="294"/>
      <c r="Y67" s="294"/>
      <c r="Z67" s="294"/>
      <c r="AA67" s="294"/>
      <c r="AB67" s="294"/>
      <c r="AC67" s="294"/>
      <c r="AD67" s="294"/>
      <c r="AE67" s="294"/>
      <c r="AF67" s="294"/>
      <c r="AG67" s="294"/>
      <c r="AH67" s="294"/>
      <c r="AI67" s="294"/>
      <c r="AJ67" s="294"/>
      <c r="AK67" s="294"/>
      <c r="AL67" s="294"/>
      <c r="AM67" s="294"/>
      <c r="AN67" s="294"/>
      <c r="AO67" s="295"/>
    </row>
    <row r="68" spans="2:41" ht="20.25">
      <c r="B68" s="296"/>
      <c r="C68" s="893" t="s">
        <v>1</v>
      </c>
      <c r="D68" s="893"/>
      <c r="E68" s="893"/>
      <c r="F68" s="893"/>
      <c r="G68" s="893"/>
      <c r="H68" s="893"/>
      <c r="I68" s="893"/>
      <c r="J68" s="893"/>
      <c r="K68" s="893"/>
      <c r="L68" s="893"/>
      <c r="M68" s="893"/>
      <c r="N68" s="893"/>
      <c r="O68" s="893"/>
      <c r="P68" s="893"/>
      <c r="Q68" s="893"/>
      <c r="R68" s="893"/>
      <c r="S68" s="893"/>
      <c r="T68" s="893"/>
      <c r="U68" s="893"/>
      <c r="V68" s="893"/>
      <c r="W68" s="893"/>
      <c r="X68" s="893"/>
      <c r="Y68" s="893"/>
      <c r="Z68" s="893"/>
      <c r="AA68" s="893"/>
      <c r="AB68" s="893"/>
      <c r="AC68" s="893"/>
      <c r="AD68" s="893"/>
      <c r="AE68" s="893"/>
      <c r="AF68" s="893"/>
      <c r="AG68" s="893"/>
      <c r="AH68" s="893"/>
      <c r="AI68" s="893"/>
      <c r="AJ68" s="893"/>
      <c r="AK68" s="893"/>
      <c r="AL68" s="893"/>
      <c r="AM68" s="893"/>
      <c r="AN68" s="893"/>
      <c r="AO68" s="297"/>
    </row>
    <row r="69" spans="2:41" ht="20.25">
      <c r="B69" s="296"/>
      <c r="C69" s="893" t="s">
        <v>234</v>
      </c>
      <c r="D69" s="893"/>
      <c r="E69" s="893"/>
      <c r="F69" s="893"/>
      <c r="G69" s="893"/>
      <c r="H69" s="893"/>
      <c r="I69" s="893"/>
      <c r="J69" s="893"/>
      <c r="K69" s="893"/>
      <c r="L69" s="893"/>
      <c r="M69" s="893"/>
      <c r="N69" s="893"/>
      <c r="O69" s="893"/>
      <c r="P69" s="893"/>
      <c r="Q69" s="893"/>
      <c r="R69" s="893"/>
      <c r="S69" s="893"/>
      <c r="T69" s="893"/>
      <c r="U69" s="893"/>
      <c r="V69" s="893"/>
      <c r="W69" s="893"/>
      <c r="X69" s="893"/>
      <c r="Y69" s="893"/>
      <c r="Z69" s="893"/>
      <c r="AA69" s="893"/>
      <c r="AB69" s="893"/>
      <c r="AC69" s="893"/>
      <c r="AD69" s="893"/>
      <c r="AE69" s="893"/>
      <c r="AF69" s="893"/>
      <c r="AG69" s="893"/>
      <c r="AH69" s="893"/>
      <c r="AI69" s="893"/>
      <c r="AJ69" s="893"/>
      <c r="AK69" s="893"/>
      <c r="AL69" s="893"/>
      <c r="AM69" s="893"/>
      <c r="AN69" s="893"/>
      <c r="AO69" s="297"/>
    </row>
    <row r="70" spans="2:41" ht="20.25">
      <c r="B70" s="296"/>
      <c r="C70" s="898" t="s">
        <v>68</v>
      </c>
      <c r="D70" s="898"/>
      <c r="E70" s="898"/>
      <c r="F70" s="898"/>
      <c r="G70" s="898"/>
      <c r="H70" s="898"/>
      <c r="I70" s="898"/>
      <c r="J70" s="898"/>
      <c r="K70" s="898"/>
      <c r="L70" s="898"/>
      <c r="M70" s="898"/>
      <c r="N70" s="898"/>
      <c r="O70" s="898"/>
      <c r="P70" s="898"/>
      <c r="Q70" s="898"/>
      <c r="R70" s="898"/>
      <c r="S70" s="898"/>
      <c r="T70" s="898"/>
      <c r="U70" s="898"/>
      <c r="V70" s="898"/>
      <c r="W70" s="898"/>
      <c r="X70" s="898"/>
      <c r="Y70" s="898"/>
      <c r="Z70" s="898"/>
      <c r="AA70" s="898"/>
      <c r="AB70" s="898"/>
      <c r="AC70" s="898"/>
      <c r="AD70" s="898"/>
      <c r="AE70" s="898"/>
      <c r="AF70" s="898"/>
      <c r="AG70" s="898"/>
      <c r="AH70" s="898"/>
      <c r="AI70" s="898"/>
      <c r="AJ70" s="898"/>
      <c r="AK70" s="898"/>
      <c r="AL70" s="898"/>
      <c r="AM70" s="898"/>
      <c r="AN70" s="898"/>
      <c r="AO70" s="297"/>
    </row>
    <row r="71" spans="2:41" ht="13.5" thickBot="1">
      <c r="B71" s="296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297"/>
    </row>
    <row r="72" spans="2:41" ht="80.25" customHeight="1" thickTop="1">
      <c r="B72" s="296"/>
      <c r="C72" s="891" t="s">
        <v>3</v>
      </c>
      <c r="D72" s="7" t="s">
        <v>4</v>
      </c>
      <c r="E72" s="8" t="s">
        <v>5</v>
      </c>
      <c r="F72" s="9" t="s">
        <v>6</v>
      </c>
      <c r="G72" s="9" t="s">
        <v>7</v>
      </c>
      <c r="H72" s="236" t="s">
        <v>8</v>
      </c>
      <c r="I72" s="237" t="s">
        <v>9</v>
      </c>
      <c r="J72" s="238" t="s">
        <v>10</v>
      </c>
      <c r="K72" s="236" t="s">
        <v>11</v>
      </c>
      <c r="L72" s="236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58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59" t="s">
        <v>33</v>
      </c>
      <c r="AH72" s="160" t="s">
        <v>34</v>
      </c>
      <c r="AI72" s="602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297"/>
    </row>
    <row r="73" spans="2:41" ht="13.5" thickBot="1">
      <c r="B73" s="296"/>
      <c r="C73" s="892"/>
      <c r="D73" s="29" t="s">
        <v>41</v>
      </c>
      <c r="E73" s="30" t="s">
        <v>41</v>
      </c>
      <c r="F73" s="30" t="s">
        <v>41</v>
      </c>
      <c r="G73" s="30" t="s">
        <v>41</v>
      </c>
      <c r="H73" s="239" t="s">
        <v>41</v>
      </c>
      <c r="I73" s="239" t="s">
        <v>41</v>
      </c>
      <c r="J73" s="239" t="s">
        <v>41</v>
      </c>
      <c r="K73" s="239" t="s">
        <v>41</v>
      </c>
      <c r="L73" s="239" t="s">
        <v>41</v>
      </c>
      <c r="M73" s="239" t="s">
        <v>41</v>
      </c>
      <c r="N73" s="239" t="s">
        <v>41</v>
      </c>
      <c r="O73" s="239" t="s">
        <v>41</v>
      </c>
      <c r="P73" s="30" t="s">
        <v>41</v>
      </c>
      <c r="Q73" s="239" t="s">
        <v>41</v>
      </c>
      <c r="R73" s="30" t="s">
        <v>41</v>
      </c>
      <c r="S73" s="32" t="s">
        <v>41</v>
      </c>
      <c r="T73" s="33" t="s">
        <v>41</v>
      </c>
      <c r="U73" s="167" t="s">
        <v>41</v>
      </c>
      <c r="V73" s="33" t="s">
        <v>41</v>
      </c>
      <c r="W73" s="298" t="s">
        <v>41</v>
      </c>
      <c r="X73" s="37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299" t="s">
        <v>41</v>
      </c>
      <c r="AG73" s="36" t="s">
        <v>41</v>
      </c>
      <c r="AH73" s="300" t="s">
        <v>41</v>
      </c>
      <c r="AI73" s="603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297"/>
    </row>
    <row r="74" spans="2:41" ht="26.25" customHeight="1" thickBot="1">
      <c r="B74" s="296"/>
      <c r="C74" s="46" t="s">
        <v>43</v>
      </c>
      <c r="D74" s="47">
        <f>D51</f>
        <v>0</v>
      </c>
      <c r="E74" s="48">
        <f t="shared" ref="E74:N85" si="22">E51</f>
        <v>15.799810214525365</v>
      </c>
      <c r="F74" s="48">
        <f t="shared" si="22"/>
        <v>943</v>
      </c>
      <c r="G74" s="48">
        <f t="shared" si="22"/>
        <v>2.9460805910461922</v>
      </c>
      <c r="H74" s="48">
        <f t="shared" si="22"/>
        <v>0</v>
      </c>
      <c r="I74" s="48">
        <f t="shared" si="22"/>
        <v>0</v>
      </c>
      <c r="J74" s="48">
        <f t="shared" si="22"/>
        <v>0</v>
      </c>
      <c r="K74" s="48">
        <f t="shared" si="22"/>
        <v>2.67360287389433</v>
      </c>
      <c r="L74" s="48">
        <f t="shared" si="22"/>
        <v>444.22757311824313</v>
      </c>
      <c r="M74" s="48">
        <f t="shared" si="22"/>
        <v>14.334225776934288</v>
      </c>
      <c r="N74" s="48">
        <f t="shared" si="22"/>
        <v>0</v>
      </c>
      <c r="O74" s="48">
        <f>O51*0.97</f>
        <v>1905.0804273562205</v>
      </c>
      <c r="P74" s="48">
        <f>P51*0.97</f>
        <v>0</v>
      </c>
      <c r="Q74" s="48">
        <f>Q51*0.93</f>
        <v>0</v>
      </c>
      <c r="R74" s="48">
        <f>(AG74+AH74)*0.8</f>
        <v>0</v>
      </c>
      <c r="S74" s="48">
        <f>S51*0.6</f>
        <v>2.9464194936794663</v>
      </c>
      <c r="T74" s="51">
        <f>T51*0.6</f>
        <v>14.890398888399362</v>
      </c>
      <c r="U74" s="302">
        <f>W74+X74+AF74</f>
        <v>0.80328396651641976</v>
      </c>
      <c r="V74" s="51">
        <f t="shared" ref="V74:AI85" si="23">V51</f>
        <v>18.924831395939947</v>
      </c>
      <c r="W74" s="242">
        <f t="shared" si="23"/>
        <v>8.5047615819974928E-2</v>
      </c>
      <c r="X74" s="243">
        <f t="shared" si="23"/>
        <v>7.3135188260412778E-2</v>
      </c>
      <c r="Y74" s="243">
        <f t="shared" si="23"/>
        <v>0.24494187819839361</v>
      </c>
      <c r="Z74" s="243">
        <f t="shared" si="23"/>
        <v>0</v>
      </c>
      <c r="AA74" s="243">
        <f t="shared" si="23"/>
        <v>0</v>
      </c>
      <c r="AB74" s="243">
        <f t="shared" si="23"/>
        <v>1.0327379943742163</v>
      </c>
      <c r="AC74" s="243">
        <f t="shared" si="23"/>
        <v>0</v>
      </c>
      <c r="AD74" s="243">
        <f t="shared" si="23"/>
        <v>0</v>
      </c>
      <c r="AE74" s="243">
        <f t="shared" si="23"/>
        <v>0.13132477039346596</v>
      </c>
      <c r="AF74" s="244">
        <f t="shared" si="23"/>
        <v>0.64510116243603211</v>
      </c>
      <c r="AG74" s="245">
        <f t="shared" si="23"/>
        <v>0</v>
      </c>
      <c r="AH74" s="246">
        <f t="shared" si="23"/>
        <v>0</v>
      </c>
      <c r="AI74" s="604">
        <f t="shared" si="23"/>
        <v>0</v>
      </c>
      <c r="AJ74" s="58">
        <f>SUM(D74:T74)</f>
        <v>3345.8985383129425</v>
      </c>
      <c r="AK74" s="59">
        <f>AK51</f>
        <v>11640</v>
      </c>
      <c r="AL74" s="60">
        <f>AL51</f>
        <v>0</v>
      </c>
      <c r="AM74" s="726">
        <f>(AJ74*100)/(AJ51+AN51)</f>
        <v>22.221976718716206</v>
      </c>
      <c r="AN74" s="62">
        <f t="shared" ref="AN74:AN86" si="24">AK74+AL74</f>
        <v>11640</v>
      </c>
      <c r="AO74" s="297"/>
    </row>
    <row r="75" spans="2:41" ht="26.25" customHeight="1" thickBot="1">
      <c r="B75" s="296"/>
      <c r="C75" s="63" t="s">
        <v>44</v>
      </c>
      <c r="D75" s="64">
        <f t="shared" ref="D75:D85" si="25">D52</f>
        <v>0</v>
      </c>
      <c r="E75" s="65">
        <f t="shared" si="22"/>
        <v>15.799810214525365</v>
      </c>
      <c r="F75" s="65">
        <f t="shared" si="22"/>
        <v>1013</v>
      </c>
      <c r="G75" s="65">
        <f t="shared" si="22"/>
        <v>2.9460805910461922</v>
      </c>
      <c r="H75" s="65">
        <f t="shared" si="22"/>
        <v>0</v>
      </c>
      <c r="I75" s="65">
        <f t="shared" si="22"/>
        <v>0</v>
      </c>
      <c r="J75" s="65">
        <f t="shared" si="22"/>
        <v>0</v>
      </c>
      <c r="K75" s="65">
        <f t="shared" si="22"/>
        <v>2.67360287389433</v>
      </c>
      <c r="L75" s="65">
        <f t="shared" si="22"/>
        <v>647.22757311824319</v>
      </c>
      <c r="M75" s="65">
        <f t="shared" si="22"/>
        <v>14.334225776934288</v>
      </c>
      <c r="N75" s="65">
        <f t="shared" si="22"/>
        <v>0</v>
      </c>
      <c r="O75" s="65">
        <f t="shared" ref="O75:P85" si="26">O52*0.97</f>
        <v>1052.4504273562204</v>
      </c>
      <c r="P75" s="65">
        <f t="shared" si="26"/>
        <v>0</v>
      </c>
      <c r="Q75" s="65">
        <f t="shared" ref="Q75:Q85" si="27">Q52*0.93</f>
        <v>0</v>
      </c>
      <c r="R75" s="48">
        <f t="shared" ref="R75:R85" si="28">(AG75+AH75)*0.8</f>
        <v>0</v>
      </c>
      <c r="S75" s="65">
        <f t="shared" ref="S75:T85" si="29">S52*0.6</f>
        <v>2.9464194936794663</v>
      </c>
      <c r="T75" s="67">
        <f t="shared" si="29"/>
        <v>152.89039888839937</v>
      </c>
      <c r="U75" s="80">
        <f t="shared" ref="U75:U85" si="30">W75+X75+AF75</f>
        <v>0.80328396651641976</v>
      </c>
      <c r="V75" s="67">
        <f t="shared" si="23"/>
        <v>18.924831395939947</v>
      </c>
      <c r="W75" s="249">
        <f t="shared" si="23"/>
        <v>8.5047615819974928E-2</v>
      </c>
      <c r="X75" s="250">
        <f t="shared" si="23"/>
        <v>7.3135188260412778E-2</v>
      </c>
      <c r="Y75" s="250">
        <f t="shared" si="23"/>
        <v>0.24494187819839361</v>
      </c>
      <c r="Z75" s="250">
        <f t="shared" si="23"/>
        <v>0</v>
      </c>
      <c r="AA75" s="250">
        <f t="shared" si="23"/>
        <v>0</v>
      </c>
      <c r="AB75" s="250">
        <f t="shared" si="23"/>
        <v>1.0327379943742163</v>
      </c>
      <c r="AC75" s="250">
        <f t="shared" si="23"/>
        <v>0</v>
      </c>
      <c r="AD75" s="250">
        <f t="shared" si="23"/>
        <v>0</v>
      </c>
      <c r="AE75" s="250">
        <f t="shared" si="23"/>
        <v>0.13132477039346596</v>
      </c>
      <c r="AF75" s="251">
        <f t="shared" si="23"/>
        <v>0.64510116243603211</v>
      </c>
      <c r="AG75" s="252">
        <f t="shared" si="23"/>
        <v>0</v>
      </c>
      <c r="AH75" s="253">
        <f t="shared" si="23"/>
        <v>0</v>
      </c>
      <c r="AI75" s="605">
        <f t="shared" si="23"/>
        <v>0</v>
      </c>
      <c r="AJ75" s="254">
        <f>SUM(D75:T75)</f>
        <v>2904.2685383129428</v>
      </c>
      <c r="AK75" s="76">
        <f t="shared" ref="AK75:AL85" si="31">AK52</f>
        <v>11435</v>
      </c>
      <c r="AL75" s="77">
        <f t="shared" si="31"/>
        <v>0</v>
      </c>
      <c r="AM75" s="726">
        <f t="shared" ref="AM75:AM85" si="32">(AJ75*100)/(AJ52+AN52)</f>
        <v>20.063047585955356</v>
      </c>
      <c r="AN75" s="79">
        <f t="shared" si="24"/>
        <v>11435</v>
      </c>
      <c r="AO75" s="297"/>
    </row>
    <row r="76" spans="2:41" ht="26.25" customHeight="1" thickBot="1">
      <c r="B76" s="296"/>
      <c r="C76" s="46" t="s">
        <v>45</v>
      </c>
      <c r="D76" s="64">
        <f t="shared" si="25"/>
        <v>0</v>
      </c>
      <c r="E76" s="65">
        <f t="shared" si="22"/>
        <v>15.799810214525365</v>
      </c>
      <c r="F76" s="65">
        <f t="shared" si="22"/>
        <v>1112</v>
      </c>
      <c r="G76" s="65">
        <f t="shared" si="22"/>
        <v>2.9460805910461922</v>
      </c>
      <c r="H76" s="65">
        <f t="shared" si="22"/>
        <v>0</v>
      </c>
      <c r="I76" s="65">
        <f t="shared" si="22"/>
        <v>0</v>
      </c>
      <c r="J76" s="65">
        <f t="shared" si="22"/>
        <v>0</v>
      </c>
      <c r="K76" s="65">
        <f t="shared" si="22"/>
        <v>2.67360287389433</v>
      </c>
      <c r="L76" s="65">
        <f t="shared" si="22"/>
        <v>497.22757311824313</v>
      </c>
      <c r="M76" s="65">
        <f t="shared" si="22"/>
        <v>14.334225776934288</v>
      </c>
      <c r="N76" s="65">
        <f t="shared" si="22"/>
        <v>0</v>
      </c>
      <c r="O76" s="65">
        <f t="shared" si="26"/>
        <v>1471.4904273562206</v>
      </c>
      <c r="P76" s="65">
        <f t="shared" si="26"/>
        <v>0</v>
      </c>
      <c r="Q76" s="65">
        <f t="shared" si="27"/>
        <v>0</v>
      </c>
      <c r="R76" s="48">
        <f t="shared" si="28"/>
        <v>0</v>
      </c>
      <c r="S76" s="65">
        <f t="shared" si="29"/>
        <v>2.9464194936794663</v>
      </c>
      <c r="T76" s="67">
        <f t="shared" si="29"/>
        <v>1754.8903988883992</v>
      </c>
      <c r="U76" s="80">
        <f t="shared" si="30"/>
        <v>0.80328396651641976</v>
      </c>
      <c r="V76" s="67">
        <f t="shared" si="23"/>
        <v>18.924831395939947</v>
      </c>
      <c r="W76" s="249">
        <f t="shared" si="23"/>
        <v>8.5047615819974928E-2</v>
      </c>
      <c r="X76" s="250">
        <f t="shared" si="23"/>
        <v>7.3135188260412778E-2</v>
      </c>
      <c r="Y76" s="250">
        <f t="shared" si="23"/>
        <v>0.24494187819839361</v>
      </c>
      <c r="Z76" s="250">
        <f t="shared" si="23"/>
        <v>0</v>
      </c>
      <c r="AA76" s="250">
        <f t="shared" si="23"/>
        <v>0</v>
      </c>
      <c r="AB76" s="250">
        <f t="shared" si="23"/>
        <v>1.0327379943742163</v>
      </c>
      <c r="AC76" s="250">
        <f t="shared" si="23"/>
        <v>0</v>
      </c>
      <c r="AD76" s="250">
        <f t="shared" si="23"/>
        <v>0</v>
      </c>
      <c r="AE76" s="250">
        <f t="shared" si="23"/>
        <v>0.13132477039346596</v>
      </c>
      <c r="AF76" s="251">
        <f t="shared" si="23"/>
        <v>0.64510116243603211</v>
      </c>
      <c r="AG76" s="252">
        <f t="shared" si="23"/>
        <v>0</v>
      </c>
      <c r="AH76" s="253">
        <f t="shared" si="23"/>
        <v>0</v>
      </c>
      <c r="AI76" s="605">
        <f t="shared" si="23"/>
        <v>0</v>
      </c>
      <c r="AJ76" s="82">
        <f t="shared" ref="AJ76:AJ85" si="33">SUM(D76:T76)</f>
        <v>4874.3085383129428</v>
      </c>
      <c r="AK76" s="76">
        <f t="shared" si="31"/>
        <v>15255</v>
      </c>
      <c r="AL76" s="77">
        <f t="shared" si="31"/>
        <v>0</v>
      </c>
      <c r="AM76" s="726">
        <f t="shared" si="32"/>
        <v>22.834003892170344</v>
      </c>
      <c r="AN76" s="79">
        <f t="shared" si="24"/>
        <v>15255</v>
      </c>
      <c r="AO76" s="297"/>
    </row>
    <row r="77" spans="2:41" ht="26.25" customHeight="1" thickBot="1">
      <c r="B77" s="296"/>
      <c r="C77" s="46" t="s">
        <v>46</v>
      </c>
      <c r="D77" s="64">
        <f t="shared" si="25"/>
        <v>0</v>
      </c>
      <c r="E77" s="65">
        <f t="shared" si="22"/>
        <v>15.799810214525365</v>
      </c>
      <c r="F77" s="65">
        <f t="shared" si="22"/>
        <v>1504</v>
      </c>
      <c r="G77" s="65">
        <f t="shared" si="22"/>
        <v>2.9460805910461922</v>
      </c>
      <c r="H77" s="65">
        <f t="shared" si="22"/>
        <v>0</v>
      </c>
      <c r="I77" s="65">
        <f t="shared" si="22"/>
        <v>0</v>
      </c>
      <c r="J77" s="65">
        <f t="shared" si="22"/>
        <v>0</v>
      </c>
      <c r="K77" s="65">
        <f t="shared" si="22"/>
        <v>2.67360287389433</v>
      </c>
      <c r="L77" s="65">
        <f t="shared" si="22"/>
        <v>568.22757311824319</v>
      </c>
      <c r="M77" s="65">
        <f t="shared" si="22"/>
        <v>14.334225776934288</v>
      </c>
      <c r="N77" s="65">
        <f t="shared" si="22"/>
        <v>0</v>
      </c>
      <c r="O77" s="65">
        <f t="shared" si="26"/>
        <v>1563.6404273562205</v>
      </c>
      <c r="P77" s="65">
        <f t="shared" si="26"/>
        <v>0</v>
      </c>
      <c r="Q77" s="65">
        <f t="shared" si="27"/>
        <v>0</v>
      </c>
      <c r="R77" s="48">
        <f t="shared" si="28"/>
        <v>0</v>
      </c>
      <c r="S77" s="65">
        <f t="shared" si="29"/>
        <v>2.9464194936794663</v>
      </c>
      <c r="T77" s="67">
        <f t="shared" si="29"/>
        <v>14.890398888399362</v>
      </c>
      <c r="U77" s="80">
        <f>W77+X77+AF77</f>
        <v>25.803283966516418</v>
      </c>
      <c r="V77" s="67">
        <f t="shared" si="23"/>
        <v>18.924831395939947</v>
      </c>
      <c r="W77" s="249">
        <f t="shared" si="23"/>
        <v>8.5047615819974928E-2</v>
      </c>
      <c r="X77" s="250">
        <f t="shared" si="23"/>
        <v>25.073135188260412</v>
      </c>
      <c r="Y77" s="250">
        <f t="shared" si="23"/>
        <v>0.24494187819839361</v>
      </c>
      <c r="Z77" s="250">
        <f t="shared" si="23"/>
        <v>0</v>
      </c>
      <c r="AA77" s="250">
        <f t="shared" si="23"/>
        <v>0</v>
      </c>
      <c r="AB77" s="250">
        <f t="shared" si="23"/>
        <v>1.0327379943742163</v>
      </c>
      <c r="AC77" s="250">
        <f t="shared" si="23"/>
        <v>0</v>
      </c>
      <c r="AD77" s="250">
        <f t="shared" si="23"/>
        <v>0</v>
      </c>
      <c r="AE77" s="250">
        <f t="shared" si="23"/>
        <v>0.13132477039346596</v>
      </c>
      <c r="AF77" s="251">
        <f t="shared" si="23"/>
        <v>0.64510116243603211</v>
      </c>
      <c r="AG77" s="252">
        <f t="shared" si="23"/>
        <v>0</v>
      </c>
      <c r="AH77" s="253">
        <f t="shared" si="23"/>
        <v>0</v>
      </c>
      <c r="AI77" s="605">
        <f t="shared" si="23"/>
        <v>0</v>
      </c>
      <c r="AJ77" s="254">
        <f t="shared" si="33"/>
        <v>3689.4585383129429</v>
      </c>
      <c r="AK77" s="76">
        <f t="shared" si="31"/>
        <v>18900</v>
      </c>
      <c r="AL77" s="77">
        <f t="shared" si="31"/>
        <v>0</v>
      </c>
      <c r="AM77" s="726">
        <f t="shared" si="32"/>
        <v>16.289208898438524</v>
      </c>
      <c r="AN77" s="79">
        <f t="shared" si="24"/>
        <v>18900</v>
      </c>
      <c r="AO77" s="297"/>
    </row>
    <row r="78" spans="2:41" ht="26.25" customHeight="1" thickBot="1">
      <c r="B78" s="296"/>
      <c r="C78" s="83" t="s">
        <v>47</v>
      </c>
      <c r="D78" s="64">
        <f t="shared" si="25"/>
        <v>0</v>
      </c>
      <c r="E78" s="65">
        <f t="shared" si="22"/>
        <v>15.799810214525365</v>
      </c>
      <c r="F78" s="65">
        <f t="shared" si="22"/>
        <v>1613</v>
      </c>
      <c r="G78" s="65">
        <f t="shared" si="22"/>
        <v>2.9460805910461922</v>
      </c>
      <c r="H78" s="65">
        <f t="shared" si="22"/>
        <v>0</v>
      </c>
      <c r="I78" s="65">
        <f t="shared" si="22"/>
        <v>0</v>
      </c>
      <c r="J78" s="65">
        <f t="shared" si="22"/>
        <v>0</v>
      </c>
      <c r="K78" s="65">
        <f t="shared" si="22"/>
        <v>2.67360287389433</v>
      </c>
      <c r="L78" s="65">
        <f t="shared" si="22"/>
        <v>751.22757311824319</v>
      </c>
      <c r="M78" s="65">
        <f t="shared" si="22"/>
        <v>14.334225776934288</v>
      </c>
      <c r="N78" s="65">
        <f t="shared" si="22"/>
        <v>0</v>
      </c>
      <c r="O78" s="65">
        <f t="shared" si="26"/>
        <v>1616.9904273562206</v>
      </c>
      <c r="P78" s="65">
        <f t="shared" si="26"/>
        <v>0</v>
      </c>
      <c r="Q78" s="65">
        <f t="shared" si="27"/>
        <v>0</v>
      </c>
      <c r="R78" s="48">
        <f t="shared" si="28"/>
        <v>0</v>
      </c>
      <c r="S78" s="65">
        <f t="shared" si="29"/>
        <v>2.9464194936794663</v>
      </c>
      <c r="T78" s="67">
        <f t="shared" si="29"/>
        <v>3008.890398888399</v>
      </c>
      <c r="U78" s="80">
        <f t="shared" si="30"/>
        <v>0.80328396651641976</v>
      </c>
      <c r="V78" s="67">
        <f t="shared" si="23"/>
        <v>18.924831395939947</v>
      </c>
      <c r="W78" s="249">
        <f t="shared" si="23"/>
        <v>8.5047615819974928E-2</v>
      </c>
      <c r="X78" s="250">
        <f t="shared" si="23"/>
        <v>7.3135188260412778E-2</v>
      </c>
      <c r="Y78" s="250">
        <f t="shared" si="23"/>
        <v>0.24494187819839361</v>
      </c>
      <c r="Z78" s="250">
        <f t="shared" si="23"/>
        <v>0</v>
      </c>
      <c r="AA78" s="250">
        <f t="shared" si="23"/>
        <v>0</v>
      </c>
      <c r="AB78" s="250">
        <f t="shared" si="23"/>
        <v>1.0327379943742163</v>
      </c>
      <c r="AC78" s="250">
        <f t="shared" si="23"/>
        <v>0</v>
      </c>
      <c r="AD78" s="250">
        <f t="shared" si="23"/>
        <v>0</v>
      </c>
      <c r="AE78" s="250">
        <f t="shared" si="23"/>
        <v>0.13132477039346596</v>
      </c>
      <c r="AF78" s="251">
        <f t="shared" si="23"/>
        <v>0.64510116243603211</v>
      </c>
      <c r="AG78" s="252">
        <f t="shared" si="23"/>
        <v>0</v>
      </c>
      <c r="AH78" s="253">
        <f t="shared" si="23"/>
        <v>0</v>
      </c>
      <c r="AI78" s="605">
        <f t="shared" si="23"/>
        <v>0</v>
      </c>
      <c r="AJ78" s="82">
        <f t="shared" si="33"/>
        <v>7028.8085383129419</v>
      </c>
      <c r="AK78" s="76">
        <f t="shared" si="31"/>
        <v>21870</v>
      </c>
      <c r="AL78" s="77">
        <f t="shared" si="31"/>
        <v>0</v>
      </c>
      <c r="AM78" s="726">
        <f t="shared" si="32"/>
        <v>22.705282932024293</v>
      </c>
      <c r="AN78" s="79">
        <f t="shared" si="24"/>
        <v>21870</v>
      </c>
      <c r="AO78" s="297"/>
    </row>
    <row r="79" spans="2:41" ht="26.25" customHeight="1" thickBot="1">
      <c r="B79" s="296"/>
      <c r="C79" s="63" t="s">
        <v>48</v>
      </c>
      <c r="D79" s="64">
        <f t="shared" si="25"/>
        <v>0</v>
      </c>
      <c r="E79" s="65">
        <f t="shared" si="22"/>
        <v>401.79981021452534</v>
      </c>
      <c r="F79" s="65">
        <f t="shared" si="22"/>
        <v>2051</v>
      </c>
      <c r="G79" s="65">
        <f t="shared" si="22"/>
        <v>2.9460805910461922</v>
      </c>
      <c r="H79" s="65">
        <f t="shared" si="22"/>
        <v>0</v>
      </c>
      <c r="I79" s="65">
        <f t="shared" si="22"/>
        <v>0</v>
      </c>
      <c r="J79" s="65">
        <f t="shared" si="22"/>
        <v>0</v>
      </c>
      <c r="K79" s="65">
        <f t="shared" si="22"/>
        <v>2.67360287389433</v>
      </c>
      <c r="L79" s="65">
        <f t="shared" si="22"/>
        <v>779.22757311824319</v>
      </c>
      <c r="M79" s="65">
        <f t="shared" si="22"/>
        <v>439.33422577693426</v>
      </c>
      <c r="N79" s="65">
        <f t="shared" si="22"/>
        <v>0</v>
      </c>
      <c r="O79" s="65">
        <f t="shared" si="26"/>
        <v>2198.0204273562208</v>
      </c>
      <c r="P79" s="65">
        <f t="shared" si="26"/>
        <v>0</v>
      </c>
      <c r="Q79" s="65">
        <f t="shared" si="27"/>
        <v>0</v>
      </c>
      <c r="R79" s="48">
        <f t="shared" si="28"/>
        <v>0</v>
      </c>
      <c r="S79" s="65">
        <f t="shared" si="29"/>
        <v>2.9464194936794663</v>
      </c>
      <c r="T79" s="67">
        <f t="shared" si="29"/>
        <v>1046.8903988883994</v>
      </c>
      <c r="U79" s="80">
        <f t="shared" si="30"/>
        <v>0.80328396651641976</v>
      </c>
      <c r="V79" s="67">
        <f t="shared" si="23"/>
        <v>18.924831395939947</v>
      </c>
      <c r="W79" s="249">
        <f t="shared" si="23"/>
        <v>8.5047615819974928E-2</v>
      </c>
      <c r="X79" s="250">
        <f t="shared" si="23"/>
        <v>7.3135188260412778E-2</v>
      </c>
      <c r="Y79" s="250">
        <f t="shared" si="23"/>
        <v>0.24494187819839361</v>
      </c>
      <c r="Z79" s="250">
        <f t="shared" si="23"/>
        <v>0</v>
      </c>
      <c r="AA79" s="250">
        <f t="shared" si="23"/>
        <v>0</v>
      </c>
      <c r="AB79" s="250">
        <f t="shared" si="23"/>
        <v>1.0327379943742163</v>
      </c>
      <c r="AC79" s="250">
        <f t="shared" si="23"/>
        <v>0</v>
      </c>
      <c r="AD79" s="250">
        <f t="shared" si="23"/>
        <v>0</v>
      </c>
      <c r="AE79" s="250">
        <f t="shared" si="23"/>
        <v>0.13132477039346596</v>
      </c>
      <c r="AF79" s="251">
        <f t="shared" si="23"/>
        <v>0.64510116243603211</v>
      </c>
      <c r="AG79" s="252">
        <f t="shared" si="23"/>
        <v>0</v>
      </c>
      <c r="AH79" s="253">
        <f t="shared" si="23"/>
        <v>0</v>
      </c>
      <c r="AI79" s="605">
        <f t="shared" si="23"/>
        <v>0</v>
      </c>
      <c r="AJ79" s="254">
        <f t="shared" si="33"/>
        <v>6924.8385383129425</v>
      </c>
      <c r="AK79" s="76">
        <f t="shared" si="31"/>
        <v>20960</v>
      </c>
      <c r="AL79" s="77">
        <f t="shared" si="31"/>
        <v>0</v>
      </c>
      <c r="AM79" s="726">
        <f t="shared" si="32"/>
        <v>24.168180236361035</v>
      </c>
      <c r="AN79" s="97">
        <f t="shared" si="24"/>
        <v>20960</v>
      </c>
      <c r="AO79" s="297"/>
    </row>
    <row r="80" spans="2:41" ht="26.25" customHeight="1" thickBot="1">
      <c r="B80" s="296"/>
      <c r="C80" s="46" t="s">
        <v>49</v>
      </c>
      <c r="D80" s="64">
        <f t="shared" si="25"/>
        <v>0</v>
      </c>
      <c r="E80" s="65">
        <f t="shared" si="22"/>
        <v>1362.7998102145255</v>
      </c>
      <c r="F80" s="65">
        <f t="shared" si="22"/>
        <v>2185</v>
      </c>
      <c r="G80" s="65">
        <f t="shared" si="22"/>
        <v>2.9460805910461922</v>
      </c>
      <c r="H80" s="65">
        <f t="shared" si="22"/>
        <v>0</v>
      </c>
      <c r="I80" s="65">
        <f t="shared" si="22"/>
        <v>0</v>
      </c>
      <c r="J80" s="65">
        <f t="shared" si="22"/>
        <v>0</v>
      </c>
      <c r="K80" s="65">
        <f t="shared" si="22"/>
        <v>2.67360287389433</v>
      </c>
      <c r="L80" s="65">
        <f t="shared" si="22"/>
        <v>921.22757311824319</v>
      </c>
      <c r="M80" s="65">
        <f t="shared" si="22"/>
        <v>14.334225776934288</v>
      </c>
      <c r="N80" s="65">
        <f t="shared" si="22"/>
        <v>0</v>
      </c>
      <c r="O80" s="65">
        <f t="shared" si="26"/>
        <v>3109.8204273562205</v>
      </c>
      <c r="P80" s="65">
        <f t="shared" si="26"/>
        <v>0</v>
      </c>
      <c r="Q80" s="65">
        <f t="shared" si="27"/>
        <v>0</v>
      </c>
      <c r="R80" s="48">
        <f t="shared" si="28"/>
        <v>0</v>
      </c>
      <c r="S80" s="65">
        <f t="shared" si="29"/>
        <v>2.9464194936794663</v>
      </c>
      <c r="T80" s="67">
        <f t="shared" si="29"/>
        <v>14.890398888399362</v>
      </c>
      <c r="U80" s="80">
        <f t="shared" si="30"/>
        <v>5.8032839665164202</v>
      </c>
      <c r="V80" s="67">
        <f t="shared" si="23"/>
        <v>18.924831395939947</v>
      </c>
      <c r="W80" s="249">
        <f t="shared" si="23"/>
        <v>8.5047615819974928E-2</v>
      </c>
      <c r="X80" s="250">
        <f t="shared" si="23"/>
        <v>5.0731351882604132</v>
      </c>
      <c r="Y80" s="250">
        <f t="shared" si="23"/>
        <v>0.24494187819839361</v>
      </c>
      <c r="Z80" s="250">
        <f t="shared" si="23"/>
        <v>0</v>
      </c>
      <c r="AA80" s="250">
        <f t="shared" si="23"/>
        <v>0</v>
      </c>
      <c r="AB80" s="250">
        <f t="shared" si="23"/>
        <v>1.0327379943742163</v>
      </c>
      <c r="AC80" s="250">
        <f t="shared" si="23"/>
        <v>0</v>
      </c>
      <c r="AD80" s="250">
        <f t="shared" si="23"/>
        <v>0</v>
      </c>
      <c r="AE80" s="250">
        <f t="shared" si="23"/>
        <v>0.13132477039346596</v>
      </c>
      <c r="AF80" s="251">
        <f t="shared" si="23"/>
        <v>0.64510116243603211</v>
      </c>
      <c r="AG80" s="252">
        <f t="shared" si="23"/>
        <v>0</v>
      </c>
      <c r="AH80" s="253">
        <f t="shared" si="23"/>
        <v>0</v>
      </c>
      <c r="AI80" s="605">
        <f t="shared" si="23"/>
        <v>0</v>
      </c>
      <c r="AJ80" s="82">
        <f t="shared" si="33"/>
        <v>7616.6385383129427</v>
      </c>
      <c r="AK80" s="76">
        <f t="shared" si="31"/>
        <v>28305</v>
      </c>
      <c r="AL80" s="77">
        <f t="shared" si="31"/>
        <v>0</v>
      </c>
      <c r="AM80" s="726">
        <f t="shared" si="32"/>
        <v>21.139883136024537</v>
      </c>
      <c r="AN80" s="79">
        <f t="shared" si="24"/>
        <v>28305</v>
      </c>
      <c r="AO80" s="297"/>
    </row>
    <row r="81" spans="2:41" ht="26.25" customHeight="1" thickBot="1">
      <c r="B81" s="296"/>
      <c r="C81" s="63" t="s">
        <v>50</v>
      </c>
      <c r="D81" s="64">
        <f t="shared" si="25"/>
        <v>0</v>
      </c>
      <c r="E81" s="65">
        <f t="shared" si="22"/>
        <v>1165.7998102145255</v>
      </c>
      <c r="F81" s="65">
        <f t="shared" si="22"/>
        <v>3240</v>
      </c>
      <c r="G81" s="65">
        <f t="shared" si="22"/>
        <v>2.9460805910461922</v>
      </c>
      <c r="H81" s="65">
        <f t="shared" si="22"/>
        <v>0</v>
      </c>
      <c r="I81" s="65">
        <f t="shared" si="22"/>
        <v>0</v>
      </c>
      <c r="J81" s="65">
        <f t="shared" si="22"/>
        <v>0</v>
      </c>
      <c r="K81" s="65">
        <f t="shared" si="22"/>
        <v>2.67360287389433</v>
      </c>
      <c r="L81" s="65">
        <f t="shared" si="22"/>
        <v>1503.2275731182431</v>
      </c>
      <c r="M81" s="65">
        <f t="shared" si="22"/>
        <v>14.334225776934288</v>
      </c>
      <c r="N81" s="65">
        <f t="shared" si="22"/>
        <v>0</v>
      </c>
      <c r="O81" s="65">
        <f t="shared" si="26"/>
        <v>4489.1604273562207</v>
      </c>
      <c r="P81" s="65">
        <f t="shared" si="26"/>
        <v>0</v>
      </c>
      <c r="Q81" s="65">
        <f t="shared" si="27"/>
        <v>0</v>
      </c>
      <c r="R81" s="48">
        <f t="shared" si="28"/>
        <v>0</v>
      </c>
      <c r="S81" s="65">
        <f t="shared" si="29"/>
        <v>2.9464194936794663</v>
      </c>
      <c r="T81" s="67">
        <f t="shared" si="29"/>
        <v>2096.890398888399</v>
      </c>
      <c r="U81" s="80">
        <f t="shared" si="30"/>
        <v>0.80328396651641976</v>
      </c>
      <c r="V81" s="67">
        <f t="shared" si="23"/>
        <v>18.924831395939947</v>
      </c>
      <c r="W81" s="249">
        <f t="shared" si="23"/>
        <v>8.5047615819974928E-2</v>
      </c>
      <c r="X81" s="250">
        <f t="shared" si="23"/>
        <v>7.3135188260412778E-2</v>
      </c>
      <c r="Y81" s="250">
        <f t="shared" si="23"/>
        <v>0.24494187819839361</v>
      </c>
      <c r="Z81" s="250">
        <f t="shared" si="23"/>
        <v>0</v>
      </c>
      <c r="AA81" s="250">
        <f t="shared" si="23"/>
        <v>0</v>
      </c>
      <c r="AB81" s="250">
        <f t="shared" si="23"/>
        <v>1.0327379943742163</v>
      </c>
      <c r="AC81" s="250">
        <f t="shared" si="23"/>
        <v>0</v>
      </c>
      <c r="AD81" s="250">
        <f t="shared" si="23"/>
        <v>0</v>
      </c>
      <c r="AE81" s="250">
        <f t="shared" si="23"/>
        <v>0.13132477039346596</v>
      </c>
      <c r="AF81" s="251">
        <f t="shared" si="23"/>
        <v>0.64510116243603211</v>
      </c>
      <c r="AG81" s="252">
        <f t="shared" si="23"/>
        <v>0</v>
      </c>
      <c r="AH81" s="253">
        <f t="shared" si="23"/>
        <v>0</v>
      </c>
      <c r="AI81" s="605">
        <f t="shared" si="23"/>
        <v>0</v>
      </c>
      <c r="AJ81" s="254">
        <f t="shared" si="33"/>
        <v>12517.978538312942</v>
      </c>
      <c r="AK81" s="76">
        <f t="shared" si="31"/>
        <v>31925</v>
      </c>
      <c r="AL81" s="77">
        <f t="shared" si="31"/>
        <v>0</v>
      </c>
      <c r="AM81" s="726">
        <f t="shared" si="32"/>
        <v>27.223821390330478</v>
      </c>
      <c r="AN81" s="79">
        <f t="shared" si="24"/>
        <v>31925</v>
      </c>
      <c r="AO81" s="297"/>
    </row>
    <row r="82" spans="2:41" ht="26.25" customHeight="1" thickBot="1">
      <c r="B82" s="296"/>
      <c r="C82" s="46" t="s">
        <v>51</v>
      </c>
      <c r="D82" s="64">
        <f t="shared" si="25"/>
        <v>0</v>
      </c>
      <c r="E82" s="65">
        <f t="shared" si="22"/>
        <v>529.79981021452534</v>
      </c>
      <c r="F82" s="65">
        <f t="shared" si="22"/>
        <v>1638</v>
      </c>
      <c r="G82" s="65">
        <f t="shared" si="22"/>
        <v>2.9460805910461922</v>
      </c>
      <c r="H82" s="65">
        <f t="shared" si="22"/>
        <v>0</v>
      </c>
      <c r="I82" s="65">
        <f t="shared" si="22"/>
        <v>0</v>
      </c>
      <c r="J82" s="65">
        <f t="shared" si="22"/>
        <v>0</v>
      </c>
      <c r="K82" s="65">
        <f t="shared" si="22"/>
        <v>2.67360287389433</v>
      </c>
      <c r="L82" s="65">
        <f t="shared" si="22"/>
        <v>821.22757311824319</v>
      </c>
      <c r="M82" s="65">
        <f t="shared" si="22"/>
        <v>14.334225776934288</v>
      </c>
      <c r="N82" s="65">
        <f t="shared" si="22"/>
        <v>0</v>
      </c>
      <c r="O82" s="65">
        <f t="shared" si="26"/>
        <v>1817.7804273562206</v>
      </c>
      <c r="P82" s="65">
        <f t="shared" si="26"/>
        <v>0</v>
      </c>
      <c r="Q82" s="65">
        <f t="shared" si="27"/>
        <v>0</v>
      </c>
      <c r="R82" s="48">
        <f t="shared" si="28"/>
        <v>0</v>
      </c>
      <c r="S82" s="65">
        <f t="shared" si="29"/>
        <v>2.9464194936794663</v>
      </c>
      <c r="T82" s="67">
        <f t="shared" si="29"/>
        <v>14.890398888399362</v>
      </c>
      <c r="U82" s="80">
        <f t="shared" si="30"/>
        <v>0.80328396651641976</v>
      </c>
      <c r="V82" s="67">
        <f t="shared" si="23"/>
        <v>18.924831395939947</v>
      </c>
      <c r="W82" s="249">
        <f t="shared" si="23"/>
        <v>8.5047615819974928E-2</v>
      </c>
      <c r="X82" s="250">
        <f t="shared" si="23"/>
        <v>7.3135188260412778E-2</v>
      </c>
      <c r="Y82" s="250">
        <f t="shared" si="23"/>
        <v>0.24494187819839361</v>
      </c>
      <c r="Z82" s="250">
        <f t="shared" si="23"/>
        <v>0</v>
      </c>
      <c r="AA82" s="250">
        <f t="shared" si="23"/>
        <v>0</v>
      </c>
      <c r="AB82" s="250">
        <f t="shared" si="23"/>
        <v>1.0327379943742163</v>
      </c>
      <c r="AC82" s="250">
        <f t="shared" si="23"/>
        <v>0</v>
      </c>
      <c r="AD82" s="250">
        <f t="shared" si="23"/>
        <v>0</v>
      </c>
      <c r="AE82" s="250">
        <f t="shared" si="23"/>
        <v>0.13132477039346596</v>
      </c>
      <c r="AF82" s="251">
        <f t="shared" si="23"/>
        <v>0.64510116243603211</v>
      </c>
      <c r="AG82" s="252">
        <f t="shared" si="23"/>
        <v>0</v>
      </c>
      <c r="AH82" s="253">
        <f t="shared" si="23"/>
        <v>0</v>
      </c>
      <c r="AI82" s="605">
        <f t="shared" si="23"/>
        <v>0</v>
      </c>
      <c r="AJ82" s="82">
        <f t="shared" si="33"/>
        <v>4844.5985383129419</v>
      </c>
      <c r="AK82" s="76">
        <f t="shared" si="31"/>
        <v>18585</v>
      </c>
      <c r="AL82" s="77">
        <f t="shared" si="31"/>
        <v>0</v>
      </c>
      <c r="AM82" s="726">
        <f t="shared" si="32"/>
        <v>20.617322228481743</v>
      </c>
      <c r="AN82" s="79">
        <f t="shared" si="24"/>
        <v>18585</v>
      </c>
      <c r="AO82" s="297"/>
    </row>
    <row r="83" spans="2:41" ht="26.25" customHeight="1" thickBot="1">
      <c r="B83" s="296"/>
      <c r="C83" s="46" t="s">
        <v>52</v>
      </c>
      <c r="D83" s="64">
        <f t="shared" si="25"/>
        <v>0</v>
      </c>
      <c r="E83" s="65">
        <f t="shared" si="22"/>
        <v>15.799810214525365</v>
      </c>
      <c r="F83" s="65">
        <f t="shared" si="22"/>
        <v>1505</v>
      </c>
      <c r="G83" s="65">
        <f t="shared" si="22"/>
        <v>2.9460805910461922</v>
      </c>
      <c r="H83" s="65">
        <f t="shared" si="22"/>
        <v>0</v>
      </c>
      <c r="I83" s="65">
        <f t="shared" si="22"/>
        <v>0</v>
      </c>
      <c r="J83" s="65">
        <f t="shared" si="22"/>
        <v>0</v>
      </c>
      <c r="K83" s="65">
        <f t="shared" si="22"/>
        <v>2.67360287389433</v>
      </c>
      <c r="L83" s="65">
        <f t="shared" si="22"/>
        <v>585.22757311824319</v>
      </c>
      <c r="M83" s="65">
        <f t="shared" si="22"/>
        <v>14.334225776934288</v>
      </c>
      <c r="N83" s="65">
        <f t="shared" si="22"/>
        <v>0</v>
      </c>
      <c r="O83" s="65">
        <f t="shared" si="26"/>
        <v>2258.1604273562207</v>
      </c>
      <c r="P83" s="65">
        <f t="shared" si="26"/>
        <v>0</v>
      </c>
      <c r="Q83" s="65">
        <f t="shared" si="27"/>
        <v>0</v>
      </c>
      <c r="R83" s="48">
        <f t="shared" si="28"/>
        <v>0</v>
      </c>
      <c r="S83" s="65">
        <f t="shared" si="29"/>
        <v>2.9464194936794663</v>
      </c>
      <c r="T83" s="67">
        <f t="shared" si="29"/>
        <v>2414.890398888399</v>
      </c>
      <c r="U83" s="80">
        <f t="shared" si="30"/>
        <v>35.803283966516425</v>
      </c>
      <c r="V83" s="67">
        <f t="shared" si="23"/>
        <v>18.924831395939947</v>
      </c>
      <c r="W83" s="249">
        <f t="shared" si="23"/>
        <v>15.085047615819976</v>
      </c>
      <c r="X83" s="250">
        <f t="shared" si="23"/>
        <v>20.073135188260412</v>
      </c>
      <c r="Y83" s="250">
        <f t="shared" si="23"/>
        <v>0.24494187819839361</v>
      </c>
      <c r="Z83" s="250">
        <f t="shared" si="23"/>
        <v>0</v>
      </c>
      <c r="AA83" s="250">
        <f t="shared" si="23"/>
        <v>0</v>
      </c>
      <c r="AB83" s="250">
        <f t="shared" si="23"/>
        <v>1.0327379943742163</v>
      </c>
      <c r="AC83" s="250">
        <f t="shared" si="23"/>
        <v>0</v>
      </c>
      <c r="AD83" s="250">
        <f t="shared" si="23"/>
        <v>0</v>
      </c>
      <c r="AE83" s="250">
        <f t="shared" si="23"/>
        <v>0.13132477039346596</v>
      </c>
      <c r="AF83" s="251">
        <f t="shared" si="23"/>
        <v>0.64510116243603211</v>
      </c>
      <c r="AG83" s="252">
        <f t="shared" si="23"/>
        <v>0</v>
      </c>
      <c r="AH83" s="253">
        <f t="shared" si="23"/>
        <v>0</v>
      </c>
      <c r="AI83" s="605">
        <f t="shared" si="23"/>
        <v>0</v>
      </c>
      <c r="AJ83" s="254">
        <f t="shared" si="33"/>
        <v>6801.978538312942</v>
      </c>
      <c r="AK83" s="76">
        <f t="shared" si="31"/>
        <v>8750</v>
      </c>
      <c r="AL83" s="77">
        <f t="shared" si="31"/>
        <v>0</v>
      </c>
      <c r="AM83" s="726">
        <f t="shared" si="32"/>
        <v>39.469032678075536</v>
      </c>
      <c r="AN83" s="79">
        <f t="shared" si="24"/>
        <v>8750</v>
      </c>
      <c r="AO83" s="297"/>
    </row>
    <row r="84" spans="2:41" ht="26.25" customHeight="1" thickBot="1">
      <c r="B84" s="296"/>
      <c r="C84" s="63" t="s">
        <v>53</v>
      </c>
      <c r="D84" s="64">
        <f t="shared" si="25"/>
        <v>0</v>
      </c>
      <c r="E84" s="65">
        <f t="shared" si="22"/>
        <v>15.799810214525365</v>
      </c>
      <c r="F84" s="65">
        <f t="shared" si="22"/>
        <v>1353</v>
      </c>
      <c r="G84" s="65">
        <f t="shared" si="22"/>
        <v>2.9460805910461922</v>
      </c>
      <c r="H84" s="65">
        <f t="shared" si="22"/>
        <v>0</v>
      </c>
      <c r="I84" s="65">
        <f t="shared" si="22"/>
        <v>0</v>
      </c>
      <c r="J84" s="65">
        <f t="shared" si="22"/>
        <v>0</v>
      </c>
      <c r="K84" s="65">
        <f t="shared" si="22"/>
        <v>2.67360287389433</v>
      </c>
      <c r="L84" s="65">
        <f t="shared" si="22"/>
        <v>495.22757311824313</v>
      </c>
      <c r="M84" s="65">
        <f t="shared" si="22"/>
        <v>14.334225776934288</v>
      </c>
      <c r="N84" s="65">
        <f t="shared" si="22"/>
        <v>0</v>
      </c>
      <c r="O84" s="65">
        <f t="shared" si="26"/>
        <v>1423.9604273562204</v>
      </c>
      <c r="P84" s="65">
        <f t="shared" si="26"/>
        <v>0</v>
      </c>
      <c r="Q84" s="65">
        <f t="shared" si="27"/>
        <v>0</v>
      </c>
      <c r="R84" s="48">
        <f t="shared" si="28"/>
        <v>0</v>
      </c>
      <c r="S84" s="65">
        <f t="shared" si="29"/>
        <v>2.9464194936794663</v>
      </c>
      <c r="T84" s="67">
        <f t="shared" si="29"/>
        <v>494.89039888839937</v>
      </c>
      <c r="U84" s="80">
        <f t="shared" si="30"/>
        <v>0.80328396651641976</v>
      </c>
      <c r="V84" s="67">
        <f t="shared" si="23"/>
        <v>18.924831395939947</v>
      </c>
      <c r="W84" s="249">
        <f t="shared" si="23"/>
        <v>8.5047615819974928E-2</v>
      </c>
      <c r="X84" s="250">
        <f t="shared" si="23"/>
        <v>7.3135188260412778E-2</v>
      </c>
      <c r="Y84" s="250">
        <f t="shared" si="23"/>
        <v>0.24494187819839361</v>
      </c>
      <c r="Z84" s="250">
        <f t="shared" si="23"/>
        <v>0</v>
      </c>
      <c r="AA84" s="250">
        <f t="shared" si="23"/>
        <v>0</v>
      </c>
      <c r="AB84" s="250">
        <f t="shared" si="23"/>
        <v>1.0327379943742163</v>
      </c>
      <c r="AC84" s="250">
        <f t="shared" si="23"/>
        <v>0</v>
      </c>
      <c r="AD84" s="250">
        <f t="shared" si="23"/>
        <v>0</v>
      </c>
      <c r="AE84" s="250">
        <f t="shared" si="23"/>
        <v>0.13132477039346596</v>
      </c>
      <c r="AF84" s="251">
        <f t="shared" si="23"/>
        <v>0.64510116243603211</v>
      </c>
      <c r="AG84" s="252">
        <f t="shared" si="23"/>
        <v>0</v>
      </c>
      <c r="AH84" s="253">
        <f t="shared" si="23"/>
        <v>0</v>
      </c>
      <c r="AI84" s="605">
        <f t="shared" si="23"/>
        <v>0</v>
      </c>
      <c r="AJ84" s="254">
        <f t="shared" si="33"/>
        <v>3805.7785383129426</v>
      </c>
      <c r="AK84" s="76">
        <f t="shared" si="31"/>
        <v>10305</v>
      </c>
      <c r="AL84" s="77">
        <f t="shared" si="31"/>
        <v>0</v>
      </c>
      <c r="AM84" s="726">
        <f t="shared" si="32"/>
        <v>26.270827540336033</v>
      </c>
      <c r="AN84" s="79">
        <f t="shared" si="24"/>
        <v>10305</v>
      </c>
      <c r="AO84" s="297"/>
    </row>
    <row r="85" spans="2:41" ht="26.25" customHeight="1" thickBot="1">
      <c r="B85" s="296"/>
      <c r="C85" s="46" t="s">
        <v>54</v>
      </c>
      <c r="D85" s="257">
        <f t="shared" si="25"/>
        <v>0</v>
      </c>
      <c r="E85" s="258">
        <f t="shared" si="22"/>
        <v>15.799810214525365</v>
      </c>
      <c r="F85" s="258">
        <f t="shared" si="22"/>
        <v>818</v>
      </c>
      <c r="G85" s="258">
        <f t="shared" si="22"/>
        <v>2.9460805910461922</v>
      </c>
      <c r="H85" s="258">
        <f t="shared" si="22"/>
        <v>0</v>
      </c>
      <c r="I85" s="258">
        <f t="shared" si="22"/>
        <v>0</v>
      </c>
      <c r="J85" s="258">
        <f t="shared" si="22"/>
        <v>0</v>
      </c>
      <c r="K85" s="258">
        <f t="shared" si="22"/>
        <v>2.67360287389433</v>
      </c>
      <c r="L85" s="258">
        <f t="shared" si="22"/>
        <v>388.22757311824313</v>
      </c>
      <c r="M85" s="258">
        <f t="shared" si="22"/>
        <v>14.334225776934288</v>
      </c>
      <c r="N85" s="258">
        <f t="shared" si="22"/>
        <v>0</v>
      </c>
      <c r="O85" s="258">
        <f t="shared" si="26"/>
        <v>981.64042735622047</v>
      </c>
      <c r="P85" s="258">
        <f t="shared" si="26"/>
        <v>0</v>
      </c>
      <c r="Q85" s="258">
        <f t="shared" si="27"/>
        <v>0</v>
      </c>
      <c r="R85" s="48">
        <f t="shared" si="28"/>
        <v>0</v>
      </c>
      <c r="S85" s="258">
        <f t="shared" si="29"/>
        <v>2.9464194936794663</v>
      </c>
      <c r="T85" s="303">
        <f t="shared" si="29"/>
        <v>14.890398888399362</v>
      </c>
      <c r="U85" s="112">
        <f t="shared" si="30"/>
        <v>0.80328396651641976</v>
      </c>
      <c r="V85" s="303">
        <f t="shared" si="23"/>
        <v>18.924831395939947</v>
      </c>
      <c r="W85" s="304">
        <f t="shared" si="23"/>
        <v>8.5047615819974928E-2</v>
      </c>
      <c r="X85" s="305">
        <f t="shared" si="23"/>
        <v>7.3135188260412778E-2</v>
      </c>
      <c r="Y85" s="305">
        <f t="shared" si="23"/>
        <v>0.24494187819839361</v>
      </c>
      <c r="Z85" s="305">
        <f t="shared" si="23"/>
        <v>0</v>
      </c>
      <c r="AA85" s="305">
        <f t="shared" si="23"/>
        <v>0</v>
      </c>
      <c r="AB85" s="305">
        <f t="shared" si="23"/>
        <v>1.0327379943742163</v>
      </c>
      <c r="AC85" s="305">
        <f t="shared" si="23"/>
        <v>1.4233910597485341E-4</v>
      </c>
      <c r="AD85" s="305">
        <f t="shared" si="23"/>
        <v>0</v>
      </c>
      <c r="AE85" s="305">
        <f t="shared" si="23"/>
        <v>0.13132477039346596</v>
      </c>
      <c r="AF85" s="306">
        <f t="shared" si="23"/>
        <v>0.64510116243603211</v>
      </c>
      <c r="AG85" s="307">
        <f t="shared" si="23"/>
        <v>0</v>
      </c>
      <c r="AH85" s="308">
        <f t="shared" si="23"/>
        <v>0</v>
      </c>
      <c r="AI85" s="607">
        <f t="shared" si="23"/>
        <v>0</v>
      </c>
      <c r="AJ85" s="82">
        <f t="shared" si="33"/>
        <v>2241.4585383129429</v>
      </c>
      <c r="AK85" s="118">
        <f t="shared" si="31"/>
        <v>6330</v>
      </c>
      <c r="AL85" s="119">
        <f t="shared" si="31"/>
        <v>0</v>
      </c>
      <c r="AM85" s="726">
        <f t="shared" si="32"/>
        <v>26.021988199983721</v>
      </c>
      <c r="AN85" s="121">
        <f t="shared" si="24"/>
        <v>6330</v>
      </c>
      <c r="AO85" s="297"/>
    </row>
    <row r="86" spans="2:41" ht="26.25" customHeight="1" thickBot="1">
      <c r="B86" s="296"/>
      <c r="C86" s="122" t="s">
        <v>55</v>
      </c>
      <c r="D86" s="268">
        <f t="shared" ref="D86:AI86" si="34">SUM(D74:D85)</f>
        <v>0</v>
      </c>
      <c r="E86" s="269">
        <f t="shared" si="34"/>
        <v>3586.5977225743036</v>
      </c>
      <c r="F86" s="269">
        <f t="shared" si="34"/>
        <v>18975</v>
      </c>
      <c r="G86" s="269">
        <f>SUM(G74:G85)</f>
        <v>35.352967092554309</v>
      </c>
      <c r="H86" s="269">
        <f>SUM(H74:H85)</f>
        <v>0</v>
      </c>
      <c r="I86" s="269">
        <f>SUM(I74:I85)</f>
        <v>0</v>
      </c>
      <c r="J86" s="270">
        <f t="shared" si="34"/>
        <v>0</v>
      </c>
      <c r="K86" s="270">
        <f t="shared" si="34"/>
        <v>32.083234486731968</v>
      </c>
      <c r="L86" s="270">
        <f t="shared" si="34"/>
        <v>8401.7308774189187</v>
      </c>
      <c r="M86" s="270">
        <f t="shared" si="34"/>
        <v>597.01070932321159</v>
      </c>
      <c r="N86" s="270">
        <f t="shared" si="34"/>
        <v>0</v>
      </c>
      <c r="O86" s="270">
        <f>SUM(O74:O85)</f>
        <v>23888.195128274652</v>
      </c>
      <c r="P86" s="270">
        <f>SUM(P74:P85)</f>
        <v>0</v>
      </c>
      <c r="Q86" s="270">
        <f t="shared" si="34"/>
        <v>0</v>
      </c>
      <c r="R86" s="269">
        <f t="shared" si="34"/>
        <v>0</v>
      </c>
      <c r="S86" s="271">
        <f t="shared" si="34"/>
        <v>35.357033924153598</v>
      </c>
      <c r="T86" s="309">
        <f t="shared" si="34"/>
        <v>11044.684786660791</v>
      </c>
      <c r="U86" s="310">
        <f t="shared" si="34"/>
        <v>74.639407598197039</v>
      </c>
      <c r="V86" s="126">
        <f t="shared" si="34"/>
        <v>227.09797675127936</v>
      </c>
      <c r="W86" s="311">
        <f t="shared" si="34"/>
        <v>16.020571389839702</v>
      </c>
      <c r="X86" s="312">
        <f t="shared" si="34"/>
        <v>50.877622259124955</v>
      </c>
      <c r="Y86" s="312">
        <f t="shared" si="34"/>
        <v>2.9393025383807228</v>
      </c>
      <c r="Z86" s="312">
        <f t="shared" si="34"/>
        <v>0</v>
      </c>
      <c r="AA86" s="312">
        <f t="shared" si="34"/>
        <v>0</v>
      </c>
      <c r="AB86" s="312">
        <f t="shared" si="34"/>
        <v>12.392855932490592</v>
      </c>
      <c r="AC86" s="312">
        <f t="shared" si="34"/>
        <v>1.4233910597485341E-4</v>
      </c>
      <c r="AD86" s="312">
        <f t="shared" si="34"/>
        <v>0</v>
      </c>
      <c r="AE86" s="312">
        <f t="shared" si="34"/>
        <v>1.5758972447215911</v>
      </c>
      <c r="AF86" s="312">
        <f t="shared" si="34"/>
        <v>7.7412139492323853</v>
      </c>
      <c r="AG86" s="129">
        <f t="shared" si="34"/>
        <v>0</v>
      </c>
      <c r="AH86" s="274">
        <f t="shared" si="34"/>
        <v>0</v>
      </c>
      <c r="AI86" s="313">
        <f t="shared" si="34"/>
        <v>0</v>
      </c>
      <c r="AJ86" s="58">
        <f>SUM(AJ74:AJ85)</f>
        <v>66596.012459755308</v>
      </c>
      <c r="AK86" s="135">
        <f>SUM(AK74:AK85)</f>
        <v>204260</v>
      </c>
      <c r="AL86" s="136">
        <f>SUM(AL74:AL85)</f>
        <v>0</v>
      </c>
      <c r="AM86" s="726">
        <f>(AJ86*100)/(AJ63+AN63)</f>
        <v>23.871119899411863</v>
      </c>
      <c r="AN86" s="138">
        <f t="shared" si="24"/>
        <v>204260</v>
      </c>
      <c r="AO86" s="297"/>
    </row>
    <row r="87" spans="2:41" ht="36" customHeight="1" thickBot="1">
      <c r="B87" s="296"/>
      <c r="C87" s="139" t="s">
        <v>56</v>
      </c>
      <c r="D87" s="140">
        <v>0.83412037037037035</v>
      </c>
      <c r="E87" s="141">
        <v>0.83473379629629629</v>
      </c>
      <c r="F87" s="141" t="s">
        <v>57</v>
      </c>
      <c r="G87" s="141"/>
      <c r="H87" s="314">
        <v>0.62577546296296294</v>
      </c>
      <c r="I87" s="314"/>
      <c r="J87" s="314">
        <v>0.71113425925925933</v>
      </c>
      <c r="K87" s="314" t="s">
        <v>58</v>
      </c>
      <c r="L87" s="314" t="s">
        <v>59</v>
      </c>
      <c r="M87" s="314">
        <v>0.83446759259259251</v>
      </c>
      <c r="N87" s="314">
        <v>0.83415509259259257</v>
      </c>
      <c r="O87" s="314" t="s">
        <v>60</v>
      </c>
      <c r="P87" s="314"/>
      <c r="Q87" s="314">
        <v>0.6257638888888889</v>
      </c>
      <c r="R87" s="141">
        <v>0.6257638888888889</v>
      </c>
      <c r="S87" s="141">
        <v>0.83429398148148148</v>
      </c>
      <c r="T87" s="143">
        <v>0.83549768518518519</v>
      </c>
      <c r="U87" s="144"/>
      <c r="V87" s="143">
        <v>0.70906250000000004</v>
      </c>
      <c r="W87" s="146" t="s">
        <v>61</v>
      </c>
      <c r="X87" s="143">
        <v>0.83439814814814817</v>
      </c>
      <c r="Y87" s="143">
        <v>0.54311342592592593</v>
      </c>
      <c r="Z87" s="143">
        <v>0.33552083333333332</v>
      </c>
      <c r="AA87" s="143" t="s">
        <v>62</v>
      </c>
      <c r="AB87" s="143">
        <v>0.33415509259259263</v>
      </c>
      <c r="AC87" s="143">
        <v>0.62581018518518516</v>
      </c>
      <c r="AD87" s="143">
        <v>0.83427083333333341</v>
      </c>
      <c r="AE87" s="143">
        <v>0.67084490740740732</v>
      </c>
      <c r="AF87" s="143">
        <v>0.6673958333333333</v>
      </c>
      <c r="AG87" s="224">
        <v>0.6257638888888889</v>
      </c>
      <c r="AH87" s="225">
        <v>0.83543981481481477</v>
      </c>
      <c r="AI87" s="148">
        <v>0.83545138888888892</v>
      </c>
      <c r="AJ87" s="149"/>
      <c r="AK87" s="150">
        <v>0.83542824074074085</v>
      </c>
      <c r="AL87" s="147">
        <v>0.83549768518518519</v>
      </c>
      <c r="AM87" s="151"/>
      <c r="AN87" s="152"/>
      <c r="AO87" s="297"/>
    </row>
    <row r="88" spans="2:41" ht="14.25" thickTop="1" thickBot="1">
      <c r="B88" s="315"/>
      <c r="C88" s="316"/>
      <c r="D88" s="316"/>
      <c r="E88" s="316"/>
      <c r="F88" s="316"/>
      <c r="G88" s="316"/>
      <c r="H88" s="316"/>
      <c r="I88" s="316"/>
      <c r="J88" s="316"/>
      <c r="K88" s="316"/>
      <c r="L88" s="316"/>
      <c r="M88" s="316"/>
      <c r="N88" s="316"/>
      <c r="O88" s="316"/>
      <c r="P88" s="316"/>
      <c r="Q88" s="316"/>
      <c r="R88" s="316"/>
      <c r="S88" s="316"/>
      <c r="T88" s="316"/>
      <c r="U88" s="316"/>
      <c r="V88" s="316"/>
      <c r="W88" s="316"/>
      <c r="X88" s="316"/>
      <c r="Y88" s="316"/>
      <c r="Z88" s="316"/>
      <c r="AA88" s="316"/>
      <c r="AB88" s="316"/>
      <c r="AC88" s="316"/>
      <c r="AD88" s="316"/>
      <c r="AE88" s="316"/>
      <c r="AF88" s="316"/>
      <c r="AG88" s="316"/>
      <c r="AH88" s="316"/>
      <c r="AI88" s="316"/>
      <c r="AJ88" s="316"/>
      <c r="AK88" s="316"/>
      <c r="AL88" s="316"/>
      <c r="AM88" s="316"/>
      <c r="AN88" s="316"/>
      <c r="AO88" s="317"/>
    </row>
    <row r="89" spans="2:41" ht="13.5" thickTop="1"/>
    <row r="134" spans="3:10" ht="16.5">
      <c r="C134" s="899" t="s">
        <v>74</v>
      </c>
      <c r="D134" s="899"/>
      <c r="E134" s="899"/>
      <c r="F134" s="899"/>
      <c r="G134" s="899"/>
      <c r="H134" s="899"/>
      <c r="I134" s="899"/>
      <c r="J134" s="899"/>
    </row>
    <row r="135" spans="3:10" ht="16.5">
      <c r="C135" s="896" t="s">
        <v>75</v>
      </c>
      <c r="D135" s="896"/>
      <c r="E135" s="896"/>
      <c r="F135" s="896"/>
      <c r="G135" s="896"/>
      <c r="H135" s="896"/>
      <c r="I135" s="896"/>
      <c r="J135" s="896"/>
    </row>
  </sheetData>
  <mergeCells count="18">
    <mergeCell ref="C135:J135"/>
    <mergeCell ref="C47:AN47"/>
    <mergeCell ref="C49:C50"/>
    <mergeCell ref="C68:AN68"/>
    <mergeCell ref="C69:AN69"/>
    <mergeCell ref="C70:AN70"/>
    <mergeCell ref="C134:J134"/>
    <mergeCell ref="C72:C73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</mergeCells>
  <phoneticPr fontId="41" type="noConversion"/>
  <pageMargins left="0.7" right="0.7" top="0.75" bottom="0.75" header="0.3" footer="0.3"/>
  <pageSetup paperSize="9" orientation="portrait" r:id="rId1"/>
  <drawing r:id="rId2"/>
  <legacyDrawing r:id="rId3"/>
  <oleObjects>
    <oleObject progId="Word.Document.8" shapeId="1025" r:id="rId4"/>
    <oleObject progId="Word.Document.8" shapeId="1026" r:id="rId5"/>
    <oleObject progId="Word.Document.8" shapeId="1027" r:id="rId6"/>
    <oleObject progId="Word.Document.8" shapeId="1028" r:id="rId7"/>
  </oleObjects>
</worksheet>
</file>

<file path=xl/worksheets/sheet2.xml><?xml version="1.0" encoding="utf-8"?>
<worksheet xmlns="http://schemas.openxmlformats.org/spreadsheetml/2006/main" xmlns:r="http://schemas.openxmlformats.org/officeDocument/2006/relationships">
  <dimension ref="B1:AO135"/>
  <sheetViews>
    <sheetView topLeftCell="P26" zoomScale="72" zoomScaleNormal="72" workbookViewId="0">
      <selection activeCell="AC40" sqref="AC40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4.5703125" style="1" customWidth="1"/>
    <col min="5" max="5" width="12.7109375" style="1" customWidth="1"/>
    <col min="6" max="6" width="13.7109375" style="1" customWidth="1"/>
    <col min="7" max="7" width="17.855468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93" t="s">
        <v>1</v>
      </c>
      <c r="D2" s="893"/>
      <c r="E2" s="893"/>
      <c r="F2" s="893"/>
      <c r="G2" s="893"/>
      <c r="H2" s="893"/>
      <c r="I2" s="893"/>
      <c r="J2" s="893"/>
      <c r="K2" s="893"/>
      <c r="L2" s="893"/>
      <c r="M2" s="893"/>
      <c r="N2" s="893"/>
      <c r="O2" s="893"/>
      <c r="P2" s="893"/>
      <c r="Q2" s="893"/>
      <c r="R2" s="893"/>
      <c r="S2" s="893"/>
      <c r="T2" s="893"/>
      <c r="U2" s="893"/>
      <c r="V2" s="893"/>
      <c r="W2" s="893"/>
      <c r="X2" s="893"/>
      <c r="Y2" s="893"/>
      <c r="Z2" s="893"/>
      <c r="AA2" s="893"/>
      <c r="AB2" s="893"/>
      <c r="AC2" s="893"/>
      <c r="AD2" s="893"/>
      <c r="AE2" s="893"/>
      <c r="AF2" s="893"/>
      <c r="AG2" s="893"/>
      <c r="AH2" s="893"/>
      <c r="AI2" s="893"/>
      <c r="AJ2" s="893"/>
      <c r="AK2" s="893"/>
      <c r="AL2" s="893"/>
      <c r="AM2" s="893"/>
      <c r="AN2" s="893"/>
    </row>
    <row r="3" spans="3:40" ht="25.5" customHeight="1">
      <c r="C3" s="893" t="s">
        <v>235</v>
      </c>
      <c r="D3" s="893"/>
      <c r="E3" s="893"/>
      <c r="F3" s="893"/>
      <c r="G3" s="893"/>
      <c r="H3" s="893"/>
      <c r="I3" s="893"/>
      <c r="J3" s="893"/>
      <c r="K3" s="893"/>
      <c r="L3" s="893"/>
      <c r="M3" s="893"/>
      <c r="N3" s="893"/>
      <c r="O3" s="893"/>
      <c r="P3" s="893"/>
      <c r="Q3" s="893"/>
      <c r="R3" s="893"/>
      <c r="S3" s="893"/>
      <c r="T3" s="893"/>
      <c r="U3" s="893"/>
      <c r="V3" s="893"/>
      <c r="W3" s="893"/>
      <c r="X3" s="893"/>
      <c r="Y3" s="893"/>
      <c r="Z3" s="893"/>
      <c r="AA3" s="893"/>
      <c r="AB3" s="893"/>
      <c r="AC3" s="893"/>
      <c r="AD3" s="893"/>
      <c r="AE3" s="893"/>
      <c r="AF3" s="893"/>
      <c r="AG3" s="893"/>
      <c r="AH3" s="893"/>
      <c r="AI3" s="893"/>
      <c r="AJ3" s="893"/>
      <c r="AK3" s="893"/>
      <c r="AL3" s="893"/>
      <c r="AM3" s="893"/>
      <c r="AN3" s="893"/>
    </row>
    <row r="4" spans="3:40" ht="19.5" customHeight="1">
      <c r="C4" s="895" t="s">
        <v>2</v>
      </c>
      <c r="D4" s="895"/>
      <c r="E4" s="895"/>
      <c r="F4" s="895"/>
      <c r="G4" s="895"/>
      <c r="H4" s="895"/>
      <c r="I4" s="895"/>
      <c r="J4" s="895"/>
      <c r="K4" s="895"/>
      <c r="L4" s="895"/>
      <c r="M4" s="895"/>
      <c r="N4" s="895"/>
      <c r="O4" s="895"/>
      <c r="P4" s="895"/>
      <c r="Q4" s="895"/>
      <c r="R4" s="895"/>
      <c r="S4" s="895"/>
      <c r="T4" s="895"/>
      <c r="U4" s="895"/>
      <c r="V4" s="895"/>
      <c r="W4" s="895"/>
      <c r="X4" s="895"/>
      <c r="Y4" s="895"/>
      <c r="Z4" s="895"/>
      <c r="AA4" s="895"/>
      <c r="AB4" s="895"/>
      <c r="AC4" s="895"/>
      <c r="AD4" s="895"/>
      <c r="AE4" s="895"/>
      <c r="AF4" s="895"/>
      <c r="AG4" s="895"/>
      <c r="AH4" s="895"/>
      <c r="AI4" s="895"/>
      <c r="AJ4" s="895"/>
      <c r="AK4" s="895"/>
      <c r="AL4" s="895"/>
      <c r="AM4" s="895"/>
      <c r="AN4" s="895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91" t="s">
        <v>76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676" t="s">
        <v>193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92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603" t="s">
        <v>41</v>
      </c>
      <c r="AJ7" s="41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>
      <c r="C8" s="536" t="s">
        <v>43</v>
      </c>
      <c r="D8" s="360">
        <v>10268</v>
      </c>
      <c r="E8" s="65">
        <v>300</v>
      </c>
      <c r="F8" s="65">
        <v>12839</v>
      </c>
      <c r="G8" s="65"/>
      <c r="H8" s="357"/>
      <c r="I8" s="357"/>
      <c r="J8" s="357"/>
      <c r="K8" s="65"/>
      <c r="L8" s="65">
        <v>3000</v>
      </c>
      <c r="M8" s="65"/>
      <c r="N8" s="65">
        <v>1190</v>
      </c>
      <c r="O8" s="65">
        <v>13497</v>
      </c>
      <c r="P8" s="66"/>
      <c r="Q8" s="66"/>
      <c r="R8" s="65">
        <f>SUM(AG8:AH8)</f>
        <v>0</v>
      </c>
      <c r="S8" s="65">
        <v>390</v>
      </c>
      <c r="T8" s="67">
        <v>450</v>
      </c>
      <c r="U8" s="80">
        <f t="shared" ref="U8:U13" si="0">SUM(W8:AF8)</f>
        <v>30</v>
      </c>
      <c r="V8" s="65">
        <v>0</v>
      </c>
      <c r="W8" s="250"/>
      <c r="X8" s="250">
        <v>30</v>
      </c>
      <c r="Y8" s="250"/>
      <c r="Z8" s="250"/>
      <c r="AA8" s="250"/>
      <c r="AB8" s="250"/>
      <c r="AC8" s="250"/>
      <c r="AD8" s="250"/>
      <c r="AE8" s="250"/>
      <c r="AF8" s="251"/>
      <c r="AG8" s="252"/>
      <c r="AH8" s="253"/>
      <c r="AI8" s="611"/>
      <c r="AJ8" s="382">
        <f t="shared" ref="AJ8:AJ19" si="1">SUM(D8:T8)</f>
        <v>41934</v>
      </c>
      <c r="AK8" s="59">
        <v>37720</v>
      </c>
      <c r="AL8" s="60">
        <v>0</v>
      </c>
      <c r="AM8" s="61">
        <f t="shared" ref="AM8:AM20" si="2">(AJ8*100)/(AJ8+AN8)</f>
        <v>52.645190448690585</v>
      </c>
      <c r="AN8" s="62">
        <f t="shared" ref="AN8:AN20" si="3">AK8+AL8</f>
        <v>37720</v>
      </c>
    </row>
    <row r="9" spans="3:40" ht="26.25" customHeight="1">
      <c r="C9" s="537" t="s">
        <v>44</v>
      </c>
      <c r="D9" s="360">
        <v>8547</v>
      </c>
      <c r="E9" s="65">
        <v>240</v>
      </c>
      <c r="F9" s="65">
        <v>9193</v>
      </c>
      <c r="G9" s="65"/>
      <c r="H9" s="357"/>
      <c r="I9" s="357"/>
      <c r="J9" s="357"/>
      <c r="K9" s="65"/>
      <c r="L9" s="65">
        <v>2800</v>
      </c>
      <c r="M9" s="65"/>
      <c r="N9" s="65">
        <v>800</v>
      </c>
      <c r="O9" s="65">
        <v>8168</v>
      </c>
      <c r="P9" s="357"/>
      <c r="Q9" s="357"/>
      <c r="R9" s="65">
        <f t="shared" ref="R9:R19" si="4">SUM(AG9:AH9)</f>
        <v>0</v>
      </c>
      <c r="S9" s="65"/>
      <c r="T9" s="67">
        <v>1200</v>
      </c>
      <c r="U9" s="80">
        <f t="shared" si="0"/>
        <v>0</v>
      </c>
      <c r="V9" s="65">
        <v>0</v>
      </c>
      <c r="W9" s="250"/>
      <c r="X9" s="250"/>
      <c r="Y9" s="250"/>
      <c r="Z9" s="250"/>
      <c r="AA9" s="250"/>
      <c r="AB9" s="250"/>
      <c r="AC9" s="250"/>
      <c r="AD9" s="250"/>
      <c r="AE9" s="250"/>
      <c r="AF9" s="251"/>
      <c r="AG9" s="426"/>
      <c r="AH9" s="363"/>
      <c r="AI9" s="611"/>
      <c r="AJ9" s="75">
        <f t="shared" si="1"/>
        <v>30948</v>
      </c>
      <c r="AK9" s="381">
        <v>37220</v>
      </c>
      <c r="AL9" s="77">
        <v>0</v>
      </c>
      <c r="AM9" s="78">
        <f t="shared" si="2"/>
        <v>45.399600985799786</v>
      </c>
      <c r="AN9" s="79">
        <f t="shared" si="3"/>
        <v>37220</v>
      </c>
    </row>
    <row r="10" spans="3:40" ht="26.25" customHeight="1">
      <c r="C10" s="538" t="s">
        <v>45</v>
      </c>
      <c r="D10" s="360">
        <v>14732</v>
      </c>
      <c r="E10" s="65">
        <v>780</v>
      </c>
      <c r="F10" s="65">
        <v>11756</v>
      </c>
      <c r="G10" s="65"/>
      <c r="H10" s="357"/>
      <c r="I10" s="357"/>
      <c r="J10" s="357"/>
      <c r="K10" s="65"/>
      <c r="L10" s="65">
        <v>3000</v>
      </c>
      <c r="M10" s="65"/>
      <c r="N10" s="65">
        <v>1260</v>
      </c>
      <c r="O10" s="65">
        <v>13509</v>
      </c>
      <c r="P10" s="66"/>
      <c r="Q10" s="66"/>
      <c r="R10" s="65">
        <f t="shared" si="4"/>
        <v>0</v>
      </c>
      <c r="S10" s="65">
        <v>340</v>
      </c>
      <c r="T10" s="67">
        <v>1200</v>
      </c>
      <c r="U10" s="80">
        <f t="shared" si="0"/>
        <v>760</v>
      </c>
      <c r="V10" s="65">
        <v>0</v>
      </c>
      <c r="W10" s="582"/>
      <c r="X10" s="582">
        <v>60</v>
      </c>
      <c r="Y10" s="582"/>
      <c r="Z10" s="582"/>
      <c r="AA10" s="582"/>
      <c r="AB10" s="582"/>
      <c r="AC10" s="582"/>
      <c r="AD10" s="582"/>
      <c r="AE10" s="582"/>
      <c r="AF10" s="583">
        <v>700</v>
      </c>
      <c r="AG10" s="584"/>
      <c r="AH10" s="428"/>
      <c r="AI10" s="612"/>
      <c r="AJ10" s="75">
        <f t="shared" si="1"/>
        <v>46577</v>
      </c>
      <c r="AK10" s="76">
        <v>47240</v>
      </c>
      <c r="AL10" s="77">
        <v>0</v>
      </c>
      <c r="AM10" s="78">
        <f t="shared" si="2"/>
        <v>49.646652525661658</v>
      </c>
      <c r="AN10" s="79">
        <f t="shared" si="3"/>
        <v>47240</v>
      </c>
    </row>
    <row r="11" spans="3:40" ht="26.25" customHeight="1">
      <c r="C11" s="538" t="s">
        <v>46</v>
      </c>
      <c r="D11" s="360">
        <v>13855</v>
      </c>
      <c r="E11" s="65">
        <v>2680</v>
      </c>
      <c r="F11" s="65">
        <v>9669</v>
      </c>
      <c r="G11" s="65"/>
      <c r="H11" s="357"/>
      <c r="I11" s="357"/>
      <c r="J11" s="357"/>
      <c r="K11" s="65">
        <v>500</v>
      </c>
      <c r="L11" s="65">
        <v>2750</v>
      </c>
      <c r="M11" s="65">
        <v>1000</v>
      </c>
      <c r="N11" s="65">
        <v>1080</v>
      </c>
      <c r="O11" s="65">
        <v>7985</v>
      </c>
      <c r="P11" s="66"/>
      <c r="Q11" s="66"/>
      <c r="R11" s="65">
        <f t="shared" si="4"/>
        <v>0</v>
      </c>
      <c r="S11" s="65"/>
      <c r="T11" s="67">
        <v>1000</v>
      </c>
      <c r="U11" s="80">
        <f t="shared" si="0"/>
        <v>0</v>
      </c>
      <c r="V11" s="65">
        <v>0</v>
      </c>
      <c r="W11" s="582"/>
      <c r="X11" s="582"/>
      <c r="Y11" s="582"/>
      <c r="Z11" s="582"/>
      <c r="AA11" s="582"/>
      <c r="AB11" s="582"/>
      <c r="AC11" s="582"/>
      <c r="AD11" s="582"/>
      <c r="AE11" s="582"/>
      <c r="AF11" s="583"/>
      <c r="AG11" s="584"/>
      <c r="AH11" s="428"/>
      <c r="AI11" s="612"/>
      <c r="AJ11" s="383">
        <f t="shared" si="1"/>
        <v>40519</v>
      </c>
      <c r="AK11" s="76">
        <v>40659</v>
      </c>
      <c r="AL11" s="77">
        <v>0</v>
      </c>
      <c r="AM11" s="78">
        <f t="shared" si="2"/>
        <v>49.913769740570103</v>
      </c>
      <c r="AN11" s="79">
        <f t="shared" si="3"/>
        <v>40659</v>
      </c>
    </row>
    <row r="12" spans="3:40" ht="26.25" customHeight="1">
      <c r="C12" s="539" t="s">
        <v>47</v>
      </c>
      <c r="D12" s="360">
        <v>15208</v>
      </c>
      <c r="E12" s="65">
        <v>1970</v>
      </c>
      <c r="F12" s="65">
        <v>12916</v>
      </c>
      <c r="G12" s="65"/>
      <c r="H12" s="357"/>
      <c r="I12" s="357"/>
      <c r="J12" s="357"/>
      <c r="K12" s="65"/>
      <c r="L12" s="65">
        <v>4240</v>
      </c>
      <c r="M12" s="65">
        <v>500</v>
      </c>
      <c r="N12" s="65">
        <v>1770</v>
      </c>
      <c r="O12" s="65">
        <v>12556</v>
      </c>
      <c r="P12" s="66"/>
      <c r="Q12" s="66"/>
      <c r="R12" s="65">
        <f t="shared" si="4"/>
        <v>0</v>
      </c>
      <c r="S12" s="65">
        <v>295</v>
      </c>
      <c r="T12" s="67">
        <v>600</v>
      </c>
      <c r="U12" s="80">
        <v>0</v>
      </c>
      <c r="V12" s="65">
        <v>0</v>
      </c>
      <c r="W12" s="250">
        <v>100</v>
      </c>
      <c r="X12" s="250"/>
      <c r="Y12" s="250"/>
      <c r="Z12" s="250"/>
      <c r="AA12" s="250"/>
      <c r="AB12" s="250"/>
      <c r="AC12" s="250"/>
      <c r="AD12" s="250"/>
      <c r="AE12" s="250"/>
      <c r="AF12" s="251"/>
      <c r="AG12" s="252"/>
      <c r="AH12" s="253"/>
      <c r="AI12" s="611"/>
      <c r="AJ12" s="75">
        <f t="shared" si="1"/>
        <v>50055</v>
      </c>
      <c r="AK12" s="76">
        <v>39860</v>
      </c>
      <c r="AL12" s="77">
        <v>0</v>
      </c>
      <c r="AM12" s="78">
        <f t="shared" si="2"/>
        <v>55.669243174108878</v>
      </c>
      <c r="AN12" s="79">
        <f t="shared" si="3"/>
        <v>39860</v>
      </c>
    </row>
    <row r="13" spans="3:40" ht="26.25" customHeight="1">
      <c r="C13" s="537" t="s">
        <v>48</v>
      </c>
      <c r="D13" s="360">
        <v>12729</v>
      </c>
      <c r="E13" s="65">
        <v>2720</v>
      </c>
      <c r="F13" s="65">
        <v>13080</v>
      </c>
      <c r="G13" s="65"/>
      <c r="H13" s="357"/>
      <c r="I13" s="357"/>
      <c r="J13" s="357"/>
      <c r="K13" s="65"/>
      <c r="L13" s="65">
        <v>3670</v>
      </c>
      <c r="M13" s="65">
        <v>800</v>
      </c>
      <c r="N13" s="65">
        <v>1250</v>
      </c>
      <c r="O13" s="65">
        <v>9880</v>
      </c>
      <c r="P13" s="66"/>
      <c r="Q13" s="66"/>
      <c r="R13" s="65">
        <f t="shared" si="4"/>
        <v>0</v>
      </c>
      <c r="S13" s="65"/>
      <c r="T13" s="67">
        <v>5020</v>
      </c>
      <c r="U13" s="80">
        <f t="shared" si="0"/>
        <v>0</v>
      </c>
      <c r="V13" s="65">
        <v>0</v>
      </c>
      <c r="W13" s="250"/>
      <c r="X13" s="250"/>
      <c r="Y13" s="250"/>
      <c r="Z13" s="250"/>
      <c r="AA13" s="250"/>
      <c r="AB13" s="250"/>
      <c r="AC13" s="250"/>
      <c r="AD13" s="250"/>
      <c r="AE13" s="250"/>
      <c r="AF13" s="251"/>
      <c r="AG13" s="252"/>
      <c r="AH13" s="253"/>
      <c r="AI13" s="611"/>
      <c r="AJ13" s="383">
        <f t="shared" si="1"/>
        <v>49149</v>
      </c>
      <c r="AK13" s="94">
        <v>52520</v>
      </c>
      <c r="AL13" s="95">
        <v>0</v>
      </c>
      <c r="AM13" s="96">
        <f t="shared" si="2"/>
        <v>48.342169196116814</v>
      </c>
      <c r="AN13" s="97">
        <f t="shared" si="3"/>
        <v>52520</v>
      </c>
    </row>
    <row r="14" spans="3:40" ht="26.25" customHeight="1">
      <c r="C14" s="538" t="s">
        <v>49</v>
      </c>
      <c r="D14" s="362">
        <v>15385</v>
      </c>
      <c r="E14" s="99">
        <v>2900</v>
      </c>
      <c r="F14" s="99">
        <v>14860</v>
      </c>
      <c r="G14" s="99"/>
      <c r="H14" s="357"/>
      <c r="I14" s="357"/>
      <c r="J14" s="357"/>
      <c r="K14" s="99"/>
      <c r="L14" s="65">
        <v>3900</v>
      </c>
      <c r="M14" s="99"/>
      <c r="N14" s="99">
        <v>1690</v>
      </c>
      <c r="O14" s="99">
        <v>12039</v>
      </c>
      <c r="P14" s="66"/>
      <c r="Q14" s="66"/>
      <c r="R14" s="65">
        <f t="shared" si="4"/>
        <v>0</v>
      </c>
      <c r="S14" s="99">
        <v>230</v>
      </c>
      <c r="T14" s="100">
        <v>900</v>
      </c>
      <c r="U14" s="80">
        <f t="shared" ref="U14:U19" si="5">SUM(W14:AF14)</f>
        <v>60</v>
      </c>
      <c r="V14" s="379">
        <v>0</v>
      </c>
      <c r="W14" s="380"/>
      <c r="X14" s="380">
        <v>60</v>
      </c>
      <c r="Y14" s="380"/>
      <c r="Z14" s="380"/>
      <c r="AA14" s="380"/>
      <c r="AB14" s="380"/>
      <c r="AC14" s="380"/>
      <c r="AD14" s="380"/>
      <c r="AE14" s="380"/>
      <c r="AF14" s="542"/>
      <c r="AG14" s="541"/>
      <c r="AH14" s="347"/>
      <c r="AI14" s="611">
        <v>2360</v>
      </c>
      <c r="AJ14" s="75">
        <f t="shared" si="1"/>
        <v>51904</v>
      </c>
      <c r="AK14" s="76">
        <v>44640</v>
      </c>
      <c r="AL14" s="77">
        <v>0</v>
      </c>
      <c r="AM14" s="78">
        <f t="shared" si="2"/>
        <v>53.762015246934041</v>
      </c>
      <c r="AN14" s="79">
        <f t="shared" si="3"/>
        <v>44640</v>
      </c>
    </row>
    <row r="15" spans="3:40" ht="26.25" customHeight="1">
      <c r="C15" s="537" t="s">
        <v>50</v>
      </c>
      <c r="D15" s="362">
        <v>16385</v>
      </c>
      <c r="E15" s="99">
        <v>2120</v>
      </c>
      <c r="F15" s="99">
        <v>8910</v>
      </c>
      <c r="G15" s="99"/>
      <c r="H15" s="357"/>
      <c r="I15" s="357"/>
      <c r="J15" s="357"/>
      <c r="K15" s="99"/>
      <c r="L15" s="65">
        <v>5100</v>
      </c>
      <c r="M15" s="99"/>
      <c r="N15" s="99">
        <v>1210</v>
      </c>
      <c r="O15" s="99">
        <v>9646</v>
      </c>
      <c r="P15" s="66"/>
      <c r="Q15" s="66"/>
      <c r="R15" s="65">
        <f t="shared" si="4"/>
        <v>0</v>
      </c>
      <c r="S15" s="99"/>
      <c r="T15" s="100">
        <v>900</v>
      </c>
      <c r="U15" s="80">
        <f t="shared" si="5"/>
        <v>70</v>
      </c>
      <c r="V15" s="379">
        <v>0</v>
      </c>
      <c r="W15" s="380">
        <v>40</v>
      </c>
      <c r="X15" s="380">
        <v>30</v>
      </c>
      <c r="Y15" s="380"/>
      <c r="Z15" s="380"/>
      <c r="AA15" s="380"/>
      <c r="AB15" s="380"/>
      <c r="AC15" s="380"/>
      <c r="AD15" s="380"/>
      <c r="AE15" s="380"/>
      <c r="AF15" s="542"/>
      <c r="AG15" s="541"/>
      <c r="AH15" s="347"/>
      <c r="AI15" s="611"/>
      <c r="AJ15" s="383">
        <f t="shared" si="1"/>
        <v>44271</v>
      </c>
      <c r="AK15" s="76">
        <v>39320</v>
      </c>
      <c r="AL15" s="77">
        <v>0</v>
      </c>
      <c r="AM15" s="78">
        <f t="shared" si="2"/>
        <v>52.961443217571272</v>
      </c>
      <c r="AN15" s="79">
        <f t="shared" si="3"/>
        <v>39320</v>
      </c>
    </row>
    <row r="16" spans="3:40" ht="26.25" customHeight="1">
      <c r="C16" s="538" t="s">
        <v>51</v>
      </c>
      <c r="D16" s="362">
        <v>16514</v>
      </c>
      <c r="E16" s="99">
        <v>2400</v>
      </c>
      <c r="F16" s="99">
        <v>11182</v>
      </c>
      <c r="G16" s="99"/>
      <c r="H16" s="66"/>
      <c r="I16" s="66"/>
      <c r="J16" s="66"/>
      <c r="K16" s="99"/>
      <c r="L16" s="65">
        <v>3700</v>
      </c>
      <c r="M16" s="99"/>
      <c r="N16" s="99">
        <v>1430</v>
      </c>
      <c r="O16" s="99">
        <v>9640</v>
      </c>
      <c r="P16" s="66"/>
      <c r="Q16" s="66"/>
      <c r="R16" s="65">
        <f t="shared" si="4"/>
        <v>0</v>
      </c>
      <c r="S16" s="99"/>
      <c r="T16" s="100">
        <v>700</v>
      </c>
      <c r="U16" s="80">
        <f t="shared" si="5"/>
        <v>600</v>
      </c>
      <c r="V16" s="379">
        <v>0</v>
      </c>
      <c r="W16" s="380"/>
      <c r="X16" s="380"/>
      <c r="Y16" s="380"/>
      <c r="Z16" s="380"/>
      <c r="AA16" s="380"/>
      <c r="AB16" s="380"/>
      <c r="AC16" s="380"/>
      <c r="AD16" s="380"/>
      <c r="AE16" s="380"/>
      <c r="AF16" s="542">
        <v>600</v>
      </c>
      <c r="AG16" s="541"/>
      <c r="AH16" s="347"/>
      <c r="AI16" s="611"/>
      <c r="AJ16" s="75">
        <f t="shared" si="1"/>
        <v>45566</v>
      </c>
      <c r="AK16" s="76">
        <v>49400</v>
      </c>
      <c r="AL16" s="77">
        <v>0</v>
      </c>
      <c r="AM16" s="78">
        <f t="shared" si="2"/>
        <v>47.981382810690143</v>
      </c>
      <c r="AN16" s="79">
        <f t="shared" si="3"/>
        <v>49400</v>
      </c>
    </row>
    <row r="17" spans="3:40" ht="26.25" customHeight="1">
      <c r="C17" s="538" t="s">
        <v>52</v>
      </c>
      <c r="D17" s="362">
        <v>18064</v>
      </c>
      <c r="E17" s="99">
        <v>13310</v>
      </c>
      <c r="F17" s="99">
        <v>11195</v>
      </c>
      <c r="G17" s="99"/>
      <c r="H17" s="66"/>
      <c r="I17" s="66"/>
      <c r="J17" s="66"/>
      <c r="K17" s="99">
        <v>200</v>
      </c>
      <c r="L17" s="65">
        <v>4100</v>
      </c>
      <c r="M17" s="99">
        <v>400</v>
      </c>
      <c r="N17" s="99">
        <v>1590</v>
      </c>
      <c r="O17" s="99">
        <v>14466</v>
      </c>
      <c r="P17" s="66"/>
      <c r="Q17" s="66"/>
      <c r="R17" s="65">
        <f t="shared" si="4"/>
        <v>0</v>
      </c>
      <c r="S17" s="99">
        <v>210</v>
      </c>
      <c r="T17" s="100">
        <v>1300</v>
      </c>
      <c r="U17" s="80">
        <f t="shared" si="5"/>
        <v>0</v>
      </c>
      <c r="V17" s="379">
        <v>0</v>
      </c>
      <c r="W17" s="380"/>
      <c r="X17" s="380"/>
      <c r="Y17" s="380"/>
      <c r="Z17" s="380"/>
      <c r="AA17" s="380"/>
      <c r="AB17" s="380"/>
      <c r="AC17" s="380"/>
      <c r="AD17" s="380"/>
      <c r="AE17" s="380"/>
      <c r="AF17" s="542"/>
      <c r="AG17" s="541"/>
      <c r="AH17" s="347"/>
      <c r="AI17" s="611">
        <v>20</v>
      </c>
      <c r="AJ17" s="383">
        <f t="shared" si="1"/>
        <v>64835</v>
      </c>
      <c r="AK17" s="76">
        <v>43650</v>
      </c>
      <c r="AL17" s="77">
        <v>0</v>
      </c>
      <c r="AM17" s="78">
        <f t="shared" si="2"/>
        <v>59.764022675945981</v>
      </c>
      <c r="AN17" s="79">
        <f t="shared" si="3"/>
        <v>43650</v>
      </c>
    </row>
    <row r="18" spans="3:40" ht="26.25" customHeight="1">
      <c r="C18" s="537" t="s">
        <v>53</v>
      </c>
      <c r="D18" s="535">
        <v>12339</v>
      </c>
      <c r="E18" s="370">
        <v>1550</v>
      </c>
      <c r="F18" s="370">
        <v>10097</v>
      </c>
      <c r="G18" s="370"/>
      <c r="H18" s="371"/>
      <c r="I18" s="371"/>
      <c r="J18" s="371"/>
      <c r="K18" s="370"/>
      <c r="L18" s="372">
        <v>3100</v>
      </c>
      <c r="M18" s="370">
        <v>2500</v>
      </c>
      <c r="N18" s="370">
        <v>1130</v>
      </c>
      <c r="O18" s="370">
        <v>7782</v>
      </c>
      <c r="P18" s="371"/>
      <c r="Q18" s="371"/>
      <c r="R18" s="65">
        <f t="shared" si="4"/>
        <v>0</v>
      </c>
      <c r="S18" s="370"/>
      <c r="T18" s="373">
        <v>400</v>
      </c>
      <c r="U18" s="337">
        <f t="shared" si="5"/>
        <v>0</v>
      </c>
      <c r="V18" s="374">
        <v>0</v>
      </c>
      <c r="W18" s="375"/>
      <c r="X18" s="376"/>
      <c r="Y18" s="376"/>
      <c r="Z18" s="376"/>
      <c r="AA18" s="376"/>
      <c r="AB18" s="376"/>
      <c r="AC18" s="376"/>
      <c r="AD18" s="376"/>
      <c r="AE18" s="376"/>
      <c r="AF18" s="376"/>
      <c r="AG18" s="377"/>
      <c r="AH18" s="378"/>
      <c r="AI18" s="670">
        <v>4740</v>
      </c>
      <c r="AJ18" s="75">
        <f t="shared" si="1"/>
        <v>38898</v>
      </c>
      <c r="AK18" s="76">
        <v>44545</v>
      </c>
      <c r="AL18" s="77">
        <v>0</v>
      </c>
      <c r="AM18" s="78">
        <f t="shared" si="2"/>
        <v>46.616253011037472</v>
      </c>
      <c r="AN18" s="79">
        <f t="shared" si="3"/>
        <v>44545</v>
      </c>
    </row>
    <row r="19" spans="3:40" ht="26.25" customHeight="1" thickBot="1">
      <c r="C19" s="540" t="s">
        <v>54</v>
      </c>
      <c r="D19" s="385">
        <v>14600</v>
      </c>
      <c r="E19" s="108">
        <v>400</v>
      </c>
      <c r="F19" s="108">
        <v>8841</v>
      </c>
      <c r="G19" s="108"/>
      <c r="H19" s="109"/>
      <c r="I19" s="109"/>
      <c r="J19" s="109"/>
      <c r="K19" s="108"/>
      <c r="L19" s="110">
        <v>3149</v>
      </c>
      <c r="M19" s="108"/>
      <c r="N19" s="108">
        <v>500</v>
      </c>
      <c r="O19" s="108">
        <v>8146</v>
      </c>
      <c r="P19" s="109"/>
      <c r="Q19" s="109"/>
      <c r="R19" s="65">
        <f t="shared" si="4"/>
        <v>0</v>
      </c>
      <c r="S19" s="108"/>
      <c r="T19" s="111">
        <v>650</v>
      </c>
      <c r="U19" s="318">
        <f t="shared" si="5"/>
        <v>130</v>
      </c>
      <c r="V19" s="113">
        <v>0</v>
      </c>
      <c r="W19" s="114">
        <v>60</v>
      </c>
      <c r="X19" s="115">
        <v>70</v>
      </c>
      <c r="Y19" s="115"/>
      <c r="Z19" s="115"/>
      <c r="AA19" s="115"/>
      <c r="AB19" s="115"/>
      <c r="AC19" s="115"/>
      <c r="AD19" s="115"/>
      <c r="AE19" s="115"/>
      <c r="AF19" s="115"/>
      <c r="AG19" s="116"/>
      <c r="AH19" s="117"/>
      <c r="AI19" s="607"/>
      <c r="AJ19" s="82">
        <f t="shared" si="1"/>
        <v>36286</v>
      </c>
      <c r="AK19" s="118">
        <v>46780</v>
      </c>
      <c r="AL19" s="119">
        <v>0</v>
      </c>
      <c r="AM19" s="120">
        <f t="shared" si="2"/>
        <v>43.683336142344643</v>
      </c>
      <c r="AN19" s="121">
        <f t="shared" si="3"/>
        <v>46780</v>
      </c>
    </row>
    <row r="20" spans="3:40" ht="26.25" customHeight="1" thickBot="1">
      <c r="C20" s="122" t="s">
        <v>55</v>
      </c>
      <c r="D20" s="586">
        <f t="shared" ref="D20:AL20" si="6">SUM(D8:D19)</f>
        <v>168626</v>
      </c>
      <c r="E20" s="332">
        <f t="shared" si="6"/>
        <v>31370</v>
      </c>
      <c r="F20" s="332">
        <f t="shared" si="6"/>
        <v>134538</v>
      </c>
      <c r="G20" s="332">
        <f t="shared" si="6"/>
        <v>0</v>
      </c>
      <c r="H20" s="332">
        <f t="shared" si="6"/>
        <v>0</v>
      </c>
      <c r="I20" s="332">
        <f t="shared" si="6"/>
        <v>0</v>
      </c>
      <c r="J20" s="332">
        <f t="shared" si="6"/>
        <v>0</v>
      </c>
      <c r="K20" s="332">
        <f t="shared" si="6"/>
        <v>700</v>
      </c>
      <c r="L20" s="332">
        <f t="shared" si="6"/>
        <v>42509</v>
      </c>
      <c r="M20" s="332">
        <f t="shared" si="6"/>
        <v>5200</v>
      </c>
      <c r="N20" s="332">
        <f t="shared" si="6"/>
        <v>14900</v>
      </c>
      <c r="O20" s="332">
        <f t="shared" si="6"/>
        <v>127314</v>
      </c>
      <c r="P20" s="332">
        <f t="shared" si="6"/>
        <v>0</v>
      </c>
      <c r="Q20" s="332">
        <f t="shared" si="6"/>
        <v>0</v>
      </c>
      <c r="R20" s="332">
        <f t="shared" si="6"/>
        <v>0</v>
      </c>
      <c r="S20" s="332">
        <f t="shared" si="6"/>
        <v>1465</v>
      </c>
      <c r="T20" s="587">
        <f t="shared" si="6"/>
        <v>14320</v>
      </c>
      <c r="U20" s="588">
        <f t="shared" si="6"/>
        <v>1650</v>
      </c>
      <c r="V20" s="589">
        <f t="shared" si="6"/>
        <v>0</v>
      </c>
      <c r="W20" s="311">
        <f>SUM(W8:W19)</f>
        <v>200</v>
      </c>
      <c r="X20" s="312">
        <f t="shared" si="6"/>
        <v>250</v>
      </c>
      <c r="Y20" s="312">
        <f>SUM(Y8:Y19)</f>
        <v>0</v>
      </c>
      <c r="Z20" s="312">
        <f>SUM(Z8:Z19)</f>
        <v>0</v>
      </c>
      <c r="AA20" s="312">
        <f t="shared" ref="AA20:AF20" si="7">SUM(AA8:AA19)</f>
        <v>0</v>
      </c>
      <c r="AB20" s="312">
        <f t="shared" si="7"/>
        <v>0</v>
      </c>
      <c r="AC20" s="312">
        <f t="shared" si="7"/>
        <v>0</v>
      </c>
      <c r="AD20" s="312">
        <f t="shared" si="7"/>
        <v>0</v>
      </c>
      <c r="AE20" s="312">
        <f t="shared" si="7"/>
        <v>0</v>
      </c>
      <c r="AF20" s="312">
        <f t="shared" si="7"/>
        <v>1300</v>
      </c>
      <c r="AG20" s="273">
        <f t="shared" si="6"/>
        <v>0</v>
      </c>
      <c r="AH20" s="132">
        <f t="shared" si="6"/>
        <v>0</v>
      </c>
      <c r="AI20" s="133">
        <f t="shared" si="6"/>
        <v>7120</v>
      </c>
      <c r="AJ20" s="134">
        <f t="shared" si="6"/>
        <v>540942</v>
      </c>
      <c r="AK20" s="135">
        <f t="shared" si="6"/>
        <v>523554</v>
      </c>
      <c r="AL20" s="136">
        <f t="shared" si="6"/>
        <v>0</v>
      </c>
      <c r="AM20" s="137">
        <f t="shared" si="2"/>
        <v>50.816724534427557</v>
      </c>
      <c r="AN20" s="138">
        <f t="shared" si="3"/>
        <v>523554</v>
      </c>
    </row>
    <row r="21" spans="3:40" ht="36" customHeight="1" thickBot="1">
      <c r="C21" s="139" t="s">
        <v>56</v>
      </c>
      <c r="D21" s="140">
        <v>0.83412037037037035</v>
      </c>
      <c r="E21" s="141">
        <v>0.83473379629629629</v>
      </c>
      <c r="F21" s="141" t="s">
        <v>57</v>
      </c>
      <c r="G21" s="141"/>
      <c r="H21" s="142">
        <v>0.62577546296296294</v>
      </c>
      <c r="I21" s="142"/>
      <c r="J21" s="142">
        <v>0.71113425925925933</v>
      </c>
      <c r="K21" s="141" t="s">
        <v>58</v>
      </c>
      <c r="L21" s="141" t="s">
        <v>59</v>
      </c>
      <c r="M21" s="141">
        <v>0.83446759259259251</v>
      </c>
      <c r="N21" s="141">
        <v>0.83415509259259257</v>
      </c>
      <c r="O21" s="141" t="s">
        <v>60</v>
      </c>
      <c r="P21" s="142"/>
      <c r="Q21" s="142">
        <v>0.6257638888888889</v>
      </c>
      <c r="R21" s="141">
        <v>0.6257638888888889</v>
      </c>
      <c r="S21" s="141">
        <v>0.83429398148148148</v>
      </c>
      <c r="T21" s="143">
        <v>0.83549768518518519</v>
      </c>
      <c r="U21" s="144"/>
      <c r="V21" s="145">
        <v>0.70906250000000004</v>
      </c>
      <c r="W21" s="146" t="s">
        <v>61</v>
      </c>
      <c r="X21" s="143">
        <v>0.83439814814814817</v>
      </c>
      <c r="Y21" s="143">
        <v>0.54311342592592593</v>
      </c>
      <c r="Z21" s="143">
        <v>0.33552083333333332</v>
      </c>
      <c r="AA21" s="143" t="s">
        <v>62</v>
      </c>
      <c r="AB21" s="143">
        <v>0.33415509259259263</v>
      </c>
      <c r="AC21" s="143">
        <v>0.62581018518518516</v>
      </c>
      <c r="AD21" s="143">
        <v>0.83427083333333341</v>
      </c>
      <c r="AE21" s="143">
        <v>0.67084490740740732</v>
      </c>
      <c r="AF21" s="143">
        <v>0.6673958333333333</v>
      </c>
      <c r="AG21" s="146">
        <v>0.6257638888888889</v>
      </c>
      <c r="AH21" s="147">
        <v>0.83543981481481477</v>
      </c>
      <c r="AI21" s="148">
        <v>0.83545138888888892</v>
      </c>
      <c r="AJ21" s="149"/>
      <c r="AK21" s="150">
        <v>0.83542824074074085</v>
      </c>
      <c r="AL21" s="147">
        <v>0.83549768518518519</v>
      </c>
      <c r="AM21" s="151"/>
      <c r="AN21" s="152"/>
    </row>
    <row r="22" spans="3:40" ht="30" customHeight="1" thickTop="1">
      <c r="C22" s="153" t="s">
        <v>63</v>
      </c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  <c r="S22" s="154"/>
      <c r="T22" s="155"/>
      <c r="U22" s="155"/>
      <c r="V22" s="155"/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  <c r="AJ22" s="155"/>
      <c r="AK22" s="155"/>
      <c r="AL22" s="155"/>
    </row>
    <row r="23" spans="3:40" ht="20.25">
      <c r="C23" s="893" t="s">
        <v>1</v>
      </c>
      <c r="D23" s="893"/>
      <c r="E23" s="893"/>
      <c r="F23" s="893"/>
      <c r="G23" s="893"/>
      <c r="H23" s="893"/>
      <c r="I23" s="893"/>
      <c r="J23" s="893"/>
      <c r="K23" s="893"/>
      <c r="L23" s="893"/>
      <c r="M23" s="893"/>
      <c r="N23" s="893"/>
      <c r="O23" s="893"/>
      <c r="P23" s="893"/>
      <c r="Q23" s="893"/>
      <c r="R23" s="893"/>
      <c r="S23" s="893"/>
      <c r="T23" s="893"/>
      <c r="U23" s="893"/>
      <c r="V23" s="893"/>
      <c r="W23" s="893"/>
      <c r="X23" s="893"/>
      <c r="Y23" s="893"/>
      <c r="Z23" s="893"/>
      <c r="AA23" s="893"/>
      <c r="AB23" s="893"/>
      <c r="AC23" s="893"/>
      <c r="AD23" s="893"/>
      <c r="AE23" s="893"/>
      <c r="AF23" s="893"/>
      <c r="AG23" s="893"/>
      <c r="AH23" s="893"/>
      <c r="AI23" s="893"/>
      <c r="AJ23" s="893"/>
      <c r="AK23" s="893"/>
      <c r="AL23" s="893"/>
      <c r="AM23" s="893"/>
      <c r="AN23" s="893"/>
    </row>
    <row r="24" spans="3:40" ht="20.25">
      <c r="C24" s="893" t="s">
        <v>236</v>
      </c>
      <c r="D24" s="893"/>
      <c r="E24" s="893"/>
      <c r="F24" s="893"/>
      <c r="G24" s="893"/>
      <c r="H24" s="893"/>
      <c r="I24" s="893"/>
      <c r="J24" s="893"/>
      <c r="K24" s="893"/>
      <c r="L24" s="893"/>
      <c r="M24" s="893"/>
      <c r="N24" s="893"/>
      <c r="O24" s="893"/>
      <c r="P24" s="893"/>
      <c r="Q24" s="893"/>
      <c r="R24" s="893"/>
      <c r="S24" s="893"/>
      <c r="T24" s="893"/>
      <c r="U24" s="893"/>
      <c r="V24" s="893"/>
      <c r="W24" s="893"/>
      <c r="X24" s="893"/>
      <c r="Y24" s="893"/>
      <c r="Z24" s="893"/>
      <c r="AA24" s="893"/>
      <c r="AB24" s="893"/>
      <c r="AC24" s="893"/>
      <c r="AD24" s="893"/>
      <c r="AE24" s="893"/>
      <c r="AF24" s="893"/>
      <c r="AG24" s="893"/>
      <c r="AH24" s="893"/>
      <c r="AI24" s="893"/>
      <c r="AJ24" s="893"/>
      <c r="AK24" s="893"/>
      <c r="AL24" s="893"/>
      <c r="AM24" s="893"/>
      <c r="AN24" s="893"/>
    </row>
    <row r="25" spans="3:40" ht="20.25">
      <c r="C25" s="890" t="s">
        <v>64</v>
      </c>
      <c r="D25" s="890"/>
      <c r="E25" s="890"/>
      <c r="F25" s="890"/>
      <c r="G25" s="890"/>
      <c r="H25" s="890"/>
      <c r="I25" s="890"/>
      <c r="J25" s="890"/>
      <c r="K25" s="890"/>
      <c r="L25" s="890"/>
      <c r="M25" s="890"/>
      <c r="N25" s="890"/>
      <c r="O25" s="890"/>
      <c r="P25" s="890"/>
      <c r="Q25" s="890"/>
      <c r="R25" s="890"/>
      <c r="S25" s="890"/>
      <c r="T25" s="890"/>
      <c r="U25" s="890"/>
      <c r="V25" s="890"/>
      <c r="W25" s="890"/>
      <c r="X25" s="890"/>
      <c r="Y25" s="890"/>
      <c r="Z25" s="890"/>
      <c r="AA25" s="890"/>
      <c r="AB25" s="890"/>
      <c r="AC25" s="890"/>
      <c r="AD25" s="890"/>
      <c r="AE25" s="890"/>
      <c r="AF25" s="890"/>
      <c r="AG25" s="890"/>
      <c r="AH25" s="890"/>
      <c r="AI25" s="890"/>
      <c r="AJ25" s="890"/>
      <c r="AK25" s="890"/>
      <c r="AL25" s="890"/>
      <c r="AM25" s="890"/>
      <c r="AN25" s="890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>
      <c r="C27" s="891" t="s">
        <v>76</v>
      </c>
      <c r="D27" s="543" t="s">
        <v>4</v>
      </c>
      <c r="E27" s="544" t="s">
        <v>5</v>
      </c>
      <c r="F27" s="545" t="s">
        <v>6</v>
      </c>
      <c r="G27" s="546" t="s">
        <v>7</v>
      </c>
      <c r="H27" s="547" t="s">
        <v>8</v>
      </c>
      <c r="I27" s="545" t="s">
        <v>9</v>
      </c>
      <c r="J27" s="548" t="s">
        <v>10</v>
      </c>
      <c r="K27" s="544" t="s">
        <v>11</v>
      </c>
      <c r="L27" s="544" t="s">
        <v>12</v>
      </c>
      <c r="M27" s="549" t="s">
        <v>13</v>
      </c>
      <c r="N27" s="549" t="s">
        <v>14</v>
      </c>
      <c r="O27" s="549" t="s">
        <v>15</v>
      </c>
      <c r="P27" s="614" t="s">
        <v>16</v>
      </c>
      <c r="Q27" s="614" t="s">
        <v>17</v>
      </c>
      <c r="R27" s="550" t="s">
        <v>18</v>
      </c>
      <c r="S27" s="551" t="s">
        <v>19</v>
      </c>
      <c r="T27" s="552" t="s">
        <v>20</v>
      </c>
      <c r="U27" s="553" t="s">
        <v>21</v>
      </c>
      <c r="V27" s="551" t="s">
        <v>22</v>
      </c>
      <c r="W27" s="597" t="s">
        <v>23</v>
      </c>
      <c r="X27" s="554" t="s">
        <v>24</v>
      </c>
      <c r="Y27" s="554" t="s">
        <v>25</v>
      </c>
      <c r="Z27" s="554" t="s">
        <v>26</v>
      </c>
      <c r="AA27" s="554" t="s">
        <v>27</v>
      </c>
      <c r="AB27" s="554" t="s">
        <v>28</v>
      </c>
      <c r="AC27" s="554" t="s">
        <v>29</v>
      </c>
      <c r="AD27" s="554" t="s">
        <v>30</v>
      </c>
      <c r="AE27" s="554" t="s">
        <v>31</v>
      </c>
      <c r="AF27" s="593" t="s">
        <v>32</v>
      </c>
      <c r="AG27" s="591" t="s">
        <v>33</v>
      </c>
      <c r="AH27" s="639" t="s">
        <v>34</v>
      </c>
      <c r="AI27" s="644" t="s">
        <v>193</v>
      </c>
      <c r="AJ27" s="555" t="s">
        <v>36</v>
      </c>
      <c r="AK27" s="556" t="s">
        <v>37</v>
      </c>
      <c r="AL27" s="557" t="s">
        <v>38</v>
      </c>
      <c r="AM27" s="558" t="s">
        <v>39</v>
      </c>
      <c r="AN27" s="559" t="s">
        <v>40</v>
      </c>
    </row>
    <row r="28" spans="3:40" ht="13.5" customHeight="1" thickBot="1">
      <c r="C28" s="892"/>
      <c r="D28" s="560" t="s">
        <v>41</v>
      </c>
      <c r="E28" s="488" t="s">
        <v>41</v>
      </c>
      <c r="F28" s="489" t="s">
        <v>41</v>
      </c>
      <c r="G28" s="488" t="s">
        <v>41</v>
      </c>
      <c r="H28" s="489" t="s">
        <v>41</v>
      </c>
      <c r="I28" s="489" t="s">
        <v>41</v>
      </c>
      <c r="J28" s="489" t="s">
        <v>41</v>
      </c>
      <c r="K28" s="488" t="s">
        <v>41</v>
      </c>
      <c r="L28" s="488" t="s">
        <v>41</v>
      </c>
      <c r="M28" s="488" t="s">
        <v>41</v>
      </c>
      <c r="N28" s="488" t="s">
        <v>41</v>
      </c>
      <c r="O28" s="488" t="s">
        <v>41</v>
      </c>
      <c r="P28" s="615" t="s">
        <v>41</v>
      </c>
      <c r="Q28" s="615" t="s">
        <v>41</v>
      </c>
      <c r="R28" s="488" t="s">
        <v>41</v>
      </c>
      <c r="S28" s="490" t="s">
        <v>41</v>
      </c>
      <c r="T28" s="561" t="s">
        <v>41</v>
      </c>
      <c r="U28" s="562" t="s">
        <v>41</v>
      </c>
      <c r="V28" s="490" t="s">
        <v>41</v>
      </c>
      <c r="W28" s="479" t="s">
        <v>41</v>
      </c>
      <c r="X28" s="478" t="s">
        <v>41</v>
      </c>
      <c r="Y28" s="563" t="s">
        <v>41</v>
      </c>
      <c r="Z28" s="478" t="s">
        <v>41</v>
      </c>
      <c r="AA28" s="478" t="s">
        <v>41</v>
      </c>
      <c r="AB28" s="478" t="s">
        <v>41</v>
      </c>
      <c r="AC28" s="478" t="s">
        <v>41</v>
      </c>
      <c r="AD28" s="478" t="s">
        <v>41</v>
      </c>
      <c r="AE28" s="478" t="s">
        <v>41</v>
      </c>
      <c r="AF28" s="594" t="s">
        <v>41</v>
      </c>
      <c r="AG28" s="480" t="s">
        <v>41</v>
      </c>
      <c r="AH28" s="478" t="s">
        <v>41</v>
      </c>
      <c r="AI28" s="645" t="s">
        <v>41</v>
      </c>
      <c r="AJ28" s="482" t="s">
        <v>41</v>
      </c>
      <c r="AK28" s="564" t="s">
        <v>41</v>
      </c>
      <c r="AL28" s="565" t="s">
        <v>41</v>
      </c>
      <c r="AM28" s="566" t="s">
        <v>42</v>
      </c>
      <c r="AN28" s="567" t="s">
        <v>41</v>
      </c>
    </row>
    <row r="29" spans="3:40" ht="26.25" customHeight="1" thickBot="1">
      <c r="C29" s="46" t="s">
        <v>43</v>
      </c>
      <c r="D29" s="618"/>
      <c r="E29" s="320">
        <v>2678.0678313620492</v>
      </c>
      <c r="F29" s="616"/>
      <c r="G29" s="320">
        <v>499.36066018232958</v>
      </c>
      <c r="H29" s="616"/>
      <c r="I29" s="619"/>
      <c r="J29" s="616"/>
      <c r="K29" s="349">
        <v>453.17568712508887</v>
      </c>
      <c r="L29" s="349">
        <v>38.57364354221032</v>
      </c>
      <c r="M29" s="590">
        <v>2429.6512691903613</v>
      </c>
      <c r="N29" s="349"/>
      <c r="O29" s="349">
        <v>169.5746771952418</v>
      </c>
      <c r="P29" s="616"/>
      <c r="Q29" s="616"/>
      <c r="R29" s="320">
        <v>0</v>
      </c>
      <c r="S29" s="882">
        <v>832.3635069644489</v>
      </c>
      <c r="T29" s="621">
        <v>4206.5376859728194</v>
      </c>
      <c r="U29" s="638">
        <v>374.98291930728294</v>
      </c>
      <c r="V29" s="342">
        <v>3207.7589216118208</v>
      </c>
      <c r="W29" s="598">
        <v>14.415570881485749</v>
      </c>
      <c r="X29" s="572">
        <v>12.396414410139966</v>
      </c>
      <c r="Y29" s="572">
        <v>41.51764835462771</v>
      </c>
      <c r="Z29" s="572"/>
      <c r="AA29" s="572"/>
      <c r="AB29" s="572">
        <v>175.04909004642965</v>
      </c>
      <c r="AC29" s="572"/>
      <c r="AD29" s="572"/>
      <c r="AE29" s="572">
        <v>22.259548581692474</v>
      </c>
      <c r="AF29" s="575">
        <v>109.34464703290742</v>
      </c>
      <c r="AG29" s="601"/>
      <c r="AH29" s="640"/>
      <c r="AI29" s="646"/>
      <c r="AJ29" s="388">
        <f>SUM(D29:T29)</f>
        <v>11307.30496153455</v>
      </c>
      <c r="AK29" s="386"/>
      <c r="AL29" s="387"/>
      <c r="AM29" s="173">
        <f t="shared" ref="AM29:AM41" si="8">(AJ29*100)/(AJ29+AN29)</f>
        <v>100</v>
      </c>
      <c r="AN29" s="174">
        <f t="shared" ref="AN29:AN41" si="9">AK29+AL29</f>
        <v>0</v>
      </c>
    </row>
    <row r="30" spans="3:40" ht="26.25" customHeight="1" thickBot="1">
      <c r="C30" s="63" t="s">
        <v>44</v>
      </c>
      <c r="D30" s="618"/>
      <c r="E30" s="320">
        <v>2678.0678313620492</v>
      </c>
      <c r="F30" s="616"/>
      <c r="G30" s="320">
        <v>499.36066018232958</v>
      </c>
      <c r="H30" s="616"/>
      <c r="I30" s="619"/>
      <c r="J30" s="616"/>
      <c r="K30" s="349">
        <v>453.17568712508887</v>
      </c>
      <c r="L30" s="349">
        <v>38.57364354221032</v>
      </c>
      <c r="M30" s="590">
        <v>2429.6512691903613</v>
      </c>
      <c r="N30" s="349"/>
      <c r="O30" s="349">
        <v>169.5746771952418</v>
      </c>
      <c r="P30" s="616"/>
      <c r="Q30" s="616"/>
      <c r="R30" s="320">
        <v>0</v>
      </c>
      <c r="S30" s="882">
        <v>832.3635069644489</v>
      </c>
      <c r="T30" s="621">
        <v>4206.5376859728194</v>
      </c>
      <c r="U30" s="638">
        <v>374.98291930728294</v>
      </c>
      <c r="V30" s="342">
        <v>3207.7589216118208</v>
      </c>
      <c r="W30" s="598">
        <v>14.415570881485749</v>
      </c>
      <c r="X30" s="572">
        <v>12.396414410139966</v>
      </c>
      <c r="Y30" s="572">
        <v>41.51764835462771</v>
      </c>
      <c r="Z30" s="572"/>
      <c r="AA30" s="572"/>
      <c r="AB30" s="572">
        <v>175.04909004642965</v>
      </c>
      <c r="AC30" s="572"/>
      <c r="AD30" s="572"/>
      <c r="AE30" s="572">
        <v>22.259548581692474</v>
      </c>
      <c r="AF30" s="575">
        <v>109.34464703290742</v>
      </c>
      <c r="AG30" s="576"/>
      <c r="AH30" s="641"/>
      <c r="AI30" s="647"/>
      <c r="AJ30" s="181">
        <f t="shared" ref="AJ30:AJ38" si="10">SUM(D30:T30)</f>
        <v>11307.30496153455</v>
      </c>
      <c r="AK30" s="182"/>
      <c r="AL30" s="183"/>
      <c r="AM30" s="184">
        <f t="shared" si="8"/>
        <v>100</v>
      </c>
      <c r="AN30" s="185">
        <f t="shared" si="9"/>
        <v>0</v>
      </c>
    </row>
    <row r="31" spans="3:40" ht="26.25" customHeight="1" thickBot="1">
      <c r="C31" s="46" t="s">
        <v>45</v>
      </c>
      <c r="D31" s="618"/>
      <c r="E31" s="320">
        <v>2678.0678313620492</v>
      </c>
      <c r="F31" s="616"/>
      <c r="G31" s="320">
        <v>499.36066018232958</v>
      </c>
      <c r="H31" s="616"/>
      <c r="I31" s="619"/>
      <c r="J31" s="616"/>
      <c r="K31" s="349">
        <v>453.17568712508887</v>
      </c>
      <c r="L31" s="349">
        <v>38.57364354221032</v>
      </c>
      <c r="M31" s="590">
        <v>2429.6512691903613</v>
      </c>
      <c r="N31" s="349"/>
      <c r="O31" s="349">
        <v>169.5746771952418</v>
      </c>
      <c r="P31" s="616"/>
      <c r="Q31" s="616"/>
      <c r="R31" s="320">
        <v>0</v>
      </c>
      <c r="S31" s="882">
        <v>832.3635069644489</v>
      </c>
      <c r="T31" s="621">
        <v>4206.5376859728194</v>
      </c>
      <c r="U31" s="638">
        <v>374.98291930728294</v>
      </c>
      <c r="V31" s="342">
        <v>3207.7589216118208</v>
      </c>
      <c r="W31" s="598">
        <v>14.415570881485749</v>
      </c>
      <c r="X31" s="572">
        <v>12.396414410139966</v>
      </c>
      <c r="Y31" s="572">
        <v>41.51764835462771</v>
      </c>
      <c r="Z31" s="572"/>
      <c r="AA31" s="572"/>
      <c r="AB31" s="572">
        <v>175.04909004642965</v>
      </c>
      <c r="AC31" s="572"/>
      <c r="AD31" s="572"/>
      <c r="AE31" s="572">
        <v>22.259548581692474</v>
      </c>
      <c r="AF31" s="575">
        <v>109.34464703290742</v>
      </c>
      <c r="AG31" s="576"/>
      <c r="AH31" s="641"/>
      <c r="AI31" s="647"/>
      <c r="AJ31" s="181">
        <f t="shared" si="10"/>
        <v>11307.30496153455</v>
      </c>
      <c r="AK31" s="182"/>
      <c r="AL31" s="183"/>
      <c r="AM31" s="184">
        <f t="shared" si="8"/>
        <v>100</v>
      </c>
      <c r="AN31" s="185">
        <f t="shared" si="9"/>
        <v>0</v>
      </c>
    </row>
    <row r="32" spans="3:40" ht="26.25" customHeight="1" thickBot="1">
      <c r="C32" s="46" t="s">
        <v>46</v>
      </c>
      <c r="D32" s="618"/>
      <c r="E32" s="320">
        <v>2678.0678313620492</v>
      </c>
      <c r="F32" s="616"/>
      <c r="G32" s="320">
        <v>499.36066018232958</v>
      </c>
      <c r="H32" s="616"/>
      <c r="I32" s="619"/>
      <c r="J32" s="616"/>
      <c r="K32" s="349">
        <v>453.17568712508887</v>
      </c>
      <c r="L32" s="349">
        <v>38.57364354221032</v>
      </c>
      <c r="M32" s="590">
        <v>2429.6512691903613</v>
      </c>
      <c r="N32" s="349"/>
      <c r="O32" s="349">
        <v>169.5746771952418</v>
      </c>
      <c r="P32" s="616"/>
      <c r="Q32" s="616"/>
      <c r="R32" s="320">
        <v>0</v>
      </c>
      <c r="S32" s="882">
        <v>832.3635069644489</v>
      </c>
      <c r="T32" s="621">
        <v>4206.5376859728194</v>
      </c>
      <c r="U32" s="638">
        <v>374.98291930728294</v>
      </c>
      <c r="V32" s="342">
        <v>3207.7589216118208</v>
      </c>
      <c r="W32" s="598">
        <v>14.415570881485749</v>
      </c>
      <c r="X32" s="572">
        <v>12.396414410139966</v>
      </c>
      <c r="Y32" s="572">
        <v>41.51764835462771</v>
      </c>
      <c r="Z32" s="572"/>
      <c r="AA32" s="572"/>
      <c r="AB32" s="572">
        <v>175.04909004642965</v>
      </c>
      <c r="AC32" s="572"/>
      <c r="AD32" s="572"/>
      <c r="AE32" s="572">
        <v>22.259548581692474</v>
      </c>
      <c r="AF32" s="575">
        <v>109.34464703290742</v>
      </c>
      <c r="AG32" s="576"/>
      <c r="AH32" s="641"/>
      <c r="AI32" s="647"/>
      <c r="AJ32" s="181">
        <f t="shared" si="10"/>
        <v>11307.30496153455</v>
      </c>
      <c r="AK32" s="182"/>
      <c r="AL32" s="183"/>
      <c r="AM32" s="184">
        <f t="shared" si="8"/>
        <v>100</v>
      </c>
      <c r="AN32" s="185">
        <f t="shared" si="9"/>
        <v>0</v>
      </c>
    </row>
    <row r="33" spans="2:41" ht="26.25" customHeight="1" thickBot="1">
      <c r="C33" s="83" t="s">
        <v>47</v>
      </c>
      <c r="D33" s="618"/>
      <c r="E33" s="320">
        <v>2678.0678313620492</v>
      </c>
      <c r="F33" s="616"/>
      <c r="G33" s="320">
        <v>499.36066018232958</v>
      </c>
      <c r="H33" s="616"/>
      <c r="I33" s="619"/>
      <c r="J33" s="616"/>
      <c r="K33" s="349">
        <v>453.17568712508887</v>
      </c>
      <c r="L33" s="349">
        <v>38.57364354221032</v>
      </c>
      <c r="M33" s="590">
        <v>2429.6512691903613</v>
      </c>
      <c r="N33" s="349"/>
      <c r="O33" s="349">
        <v>169.5746771952418</v>
      </c>
      <c r="P33" s="616"/>
      <c r="Q33" s="616"/>
      <c r="R33" s="320">
        <v>0</v>
      </c>
      <c r="S33" s="882">
        <v>832.3635069644489</v>
      </c>
      <c r="T33" s="621">
        <v>4206.5376859728194</v>
      </c>
      <c r="U33" s="638">
        <v>374.98291930728294</v>
      </c>
      <c r="V33" s="342">
        <v>3207.7589216118208</v>
      </c>
      <c r="W33" s="598">
        <v>14.415570881485749</v>
      </c>
      <c r="X33" s="572">
        <v>12.396414410139966</v>
      </c>
      <c r="Y33" s="572">
        <v>41.51764835462771</v>
      </c>
      <c r="Z33" s="572"/>
      <c r="AA33" s="572"/>
      <c r="AB33" s="572">
        <v>175.04909004642965</v>
      </c>
      <c r="AC33" s="572"/>
      <c r="AD33" s="572"/>
      <c r="AE33" s="572">
        <v>22.259548581692474</v>
      </c>
      <c r="AF33" s="575">
        <v>109.34464703290742</v>
      </c>
      <c r="AG33" s="576"/>
      <c r="AH33" s="641"/>
      <c r="AI33" s="647"/>
      <c r="AJ33" s="181">
        <f t="shared" si="10"/>
        <v>11307.30496153455</v>
      </c>
      <c r="AK33" s="182"/>
      <c r="AL33" s="183"/>
      <c r="AM33" s="184">
        <f t="shared" si="8"/>
        <v>100</v>
      </c>
      <c r="AN33" s="185">
        <f t="shared" si="9"/>
        <v>0</v>
      </c>
    </row>
    <row r="34" spans="2:41" ht="26.25" customHeight="1" thickBot="1">
      <c r="C34" s="84" t="s">
        <v>48</v>
      </c>
      <c r="D34" s="618"/>
      <c r="E34" s="320">
        <v>2678.0678313620492</v>
      </c>
      <c r="F34" s="616"/>
      <c r="G34" s="320">
        <v>499.36066018232958</v>
      </c>
      <c r="H34" s="616"/>
      <c r="I34" s="619"/>
      <c r="J34" s="616"/>
      <c r="K34" s="349">
        <v>453.17568712508887</v>
      </c>
      <c r="L34" s="349">
        <v>38.57364354221032</v>
      </c>
      <c r="M34" s="590">
        <v>2429.6512691903613</v>
      </c>
      <c r="N34" s="349"/>
      <c r="O34" s="349">
        <v>169.5746771952418</v>
      </c>
      <c r="P34" s="616"/>
      <c r="Q34" s="616"/>
      <c r="R34" s="320">
        <v>0</v>
      </c>
      <c r="S34" s="882">
        <v>832.3635069644489</v>
      </c>
      <c r="T34" s="621">
        <v>4206.5376859728194</v>
      </c>
      <c r="U34" s="638">
        <v>374.98291930728294</v>
      </c>
      <c r="V34" s="342">
        <v>3207.7589216118208</v>
      </c>
      <c r="W34" s="598">
        <v>14.415570881485749</v>
      </c>
      <c r="X34" s="572">
        <v>12.396414410139966</v>
      </c>
      <c r="Y34" s="572">
        <v>41.51764835462771</v>
      </c>
      <c r="Z34" s="572"/>
      <c r="AA34" s="572"/>
      <c r="AB34" s="572">
        <v>175.04909004642965</v>
      </c>
      <c r="AC34" s="572"/>
      <c r="AD34" s="572"/>
      <c r="AE34" s="572">
        <v>22.259548581692474</v>
      </c>
      <c r="AF34" s="575">
        <v>109.34464703290742</v>
      </c>
      <c r="AG34" s="576"/>
      <c r="AH34" s="641"/>
      <c r="AI34" s="647"/>
      <c r="AJ34" s="181">
        <f t="shared" si="10"/>
        <v>11307.30496153455</v>
      </c>
      <c r="AK34" s="191"/>
      <c r="AL34" s="192"/>
      <c r="AM34" s="193">
        <f t="shared" si="8"/>
        <v>100</v>
      </c>
      <c r="AN34" s="194">
        <f t="shared" si="9"/>
        <v>0</v>
      </c>
    </row>
    <row r="35" spans="2:41" ht="26.25" customHeight="1" thickBot="1">
      <c r="C35" s="46" t="s">
        <v>49</v>
      </c>
      <c r="D35" s="618"/>
      <c r="E35" s="320">
        <v>2678.0678313620492</v>
      </c>
      <c r="F35" s="616"/>
      <c r="G35" s="320">
        <v>499.36066018232958</v>
      </c>
      <c r="H35" s="616"/>
      <c r="I35" s="619"/>
      <c r="J35" s="616"/>
      <c r="K35" s="349">
        <v>453.17568712508887</v>
      </c>
      <c r="L35" s="349">
        <v>38.57364354221032</v>
      </c>
      <c r="M35" s="590">
        <v>2429.6512691903613</v>
      </c>
      <c r="N35" s="349"/>
      <c r="O35" s="349">
        <v>169.5746771952418</v>
      </c>
      <c r="P35" s="616"/>
      <c r="Q35" s="616"/>
      <c r="R35" s="320">
        <v>0</v>
      </c>
      <c r="S35" s="882">
        <v>832.3635069644489</v>
      </c>
      <c r="T35" s="621">
        <v>4206.5376859728194</v>
      </c>
      <c r="U35" s="638">
        <v>374.98291930728294</v>
      </c>
      <c r="V35" s="342">
        <v>3207.7589216118208</v>
      </c>
      <c r="W35" s="598">
        <v>14.415570881485749</v>
      </c>
      <c r="X35" s="572">
        <v>12.396414410139966</v>
      </c>
      <c r="Y35" s="572">
        <v>41.51764835462771</v>
      </c>
      <c r="Z35" s="572"/>
      <c r="AA35" s="572"/>
      <c r="AB35" s="572">
        <v>175.04909004642965</v>
      </c>
      <c r="AC35" s="572"/>
      <c r="AD35" s="572"/>
      <c r="AE35" s="572">
        <v>22.259548581692474</v>
      </c>
      <c r="AF35" s="575">
        <v>109.34464703290742</v>
      </c>
      <c r="AG35" s="576"/>
      <c r="AH35" s="641"/>
      <c r="AI35" s="647"/>
      <c r="AJ35" s="181">
        <f t="shared" si="10"/>
        <v>11307.30496153455</v>
      </c>
      <c r="AK35" s="182"/>
      <c r="AL35" s="183"/>
      <c r="AM35" s="184">
        <f t="shared" si="8"/>
        <v>100</v>
      </c>
      <c r="AN35" s="185">
        <f t="shared" si="9"/>
        <v>0</v>
      </c>
    </row>
    <row r="36" spans="2:41" ht="26.25" customHeight="1" thickBot="1">
      <c r="C36" s="63" t="s">
        <v>50</v>
      </c>
      <c r="D36" s="618"/>
      <c r="E36" s="320">
        <v>2678.0678313620492</v>
      </c>
      <c r="F36" s="616"/>
      <c r="G36" s="320">
        <v>499.36066018232958</v>
      </c>
      <c r="H36" s="616"/>
      <c r="I36" s="619"/>
      <c r="J36" s="616"/>
      <c r="K36" s="349">
        <v>453.17568712508887</v>
      </c>
      <c r="L36" s="349">
        <v>38.57364354221032</v>
      </c>
      <c r="M36" s="590">
        <v>2429.6512691903613</v>
      </c>
      <c r="N36" s="349"/>
      <c r="O36" s="349">
        <v>169.5746771952418</v>
      </c>
      <c r="P36" s="616"/>
      <c r="Q36" s="616"/>
      <c r="R36" s="320">
        <v>0</v>
      </c>
      <c r="S36" s="882">
        <v>832.3635069644489</v>
      </c>
      <c r="T36" s="621">
        <v>4206.5376859728194</v>
      </c>
      <c r="U36" s="638">
        <v>374.98291930728294</v>
      </c>
      <c r="V36" s="342">
        <v>3207.7589216118208</v>
      </c>
      <c r="W36" s="598">
        <v>14.415570881485749</v>
      </c>
      <c r="X36" s="572">
        <v>12.396414410139966</v>
      </c>
      <c r="Y36" s="572">
        <v>41.51764835462771</v>
      </c>
      <c r="Z36" s="572"/>
      <c r="AA36" s="572"/>
      <c r="AB36" s="572">
        <v>175.04909004642965</v>
      </c>
      <c r="AC36" s="572"/>
      <c r="AD36" s="572"/>
      <c r="AE36" s="572">
        <v>22.259548581692474</v>
      </c>
      <c r="AF36" s="575">
        <v>109.34464703290742</v>
      </c>
      <c r="AG36" s="576"/>
      <c r="AH36" s="641"/>
      <c r="AI36" s="647"/>
      <c r="AJ36" s="181">
        <f t="shared" ref="AJ36" si="11">SUM(D36:T36)</f>
        <v>11307.30496153455</v>
      </c>
      <c r="AK36" s="182"/>
      <c r="AL36" s="183"/>
      <c r="AM36" s="184">
        <f>(AJ36*100)/(AJ36+AN36)</f>
        <v>100</v>
      </c>
      <c r="AN36" s="185">
        <f t="shared" si="9"/>
        <v>0</v>
      </c>
    </row>
    <row r="37" spans="2:41" ht="26.25" customHeight="1" thickBot="1">
      <c r="C37" s="46" t="s">
        <v>51</v>
      </c>
      <c r="D37" s="618"/>
      <c r="E37" s="320">
        <v>2678.0678313620492</v>
      </c>
      <c r="F37" s="616"/>
      <c r="G37" s="320">
        <v>499.36066018232958</v>
      </c>
      <c r="H37" s="616"/>
      <c r="I37" s="619"/>
      <c r="J37" s="616"/>
      <c r="K37" s="349">
        <v>453.17568712508887</v>
      </c>
      <c r="L37" s="349">
        <v>38.57364354221032</v>
      </c>
      <c r="M37" s="590">
        <v>2429.6512691903613</v>
      </c>
      <c r="N37" s="349"/>
      <c r="O37" s="349">
        <v>169.5746771952418</v>
      </c>
      <c r="P37" s="616"/>
      <c r="Q37" s="616"/>
      <c r="R37" s="320">
        <v>0</v>
      </c>
      <c r="S37" s="882">
        <v>832.3635069644489</v>
      </c>
      <c r="T37" s="621">
        <v>4206.5376859728194</v>
      </c>
      <c r="U37" s="638">
        <v>374.98291930728294</v>
      </c>
      <c r="V37" s="342">
        <v>3207.7589216118208</v>
      </c>
      <c r="W37" s="598">
        <v>14.415570881485749</v>
      </c>
      <c r="X37" s="572">
        <v>12.396414410139966</v>
      </c>
      <c r="Y37" s="572">
        <v>41.51764835462771</v>
      </c>
      <c r="Z37" s="572"/>
      <c r="AA37" s="572"/>
      <c r="AB37" s="572">
        <v>175.04909004642965</v>
      </c>
      <c r="AC37" s="572"/>
      <c r="AD37" s="572"/>
      <c r="AE37" s="572">
        <v>22.259548581692474</v>
      </c>
      <c r="AF37" s="575">
        <v>109.34464703290742</v>
      </c>
      <c r="AG37" s="576"/>
      <c r="AH37" s="641"/>
      <c r="AI37" s="647"/>
      <c r="AJ37" s="181">
        <f t="shared" si="10"/>
        <v>11307.30496153455</v>
      </c>
      <c r="AK37" s="182"/>
      <c r="AL37" s="183"/>
      <c r="AM37" s="184">
        <f>(AJ37*100)/(AJ37+AN37)</f>
        <v>100</v>
      </c>
      <c r="AN37" s="185">
        <f>AK37+AL37</f>
        <v>0</v>
      </c>
    </row>
    <row r="38" spans="2:41" ht="26.25" customHeight="1" thickBot="1">
      <c r="C38" s="46" t="s">
        <v>52</v>
      </c>
      <c r="D38" s="618"/>
      <c r="E38" s="320">
        <v>2678.0678313620492</v>
      </c>
      <c r="F38" s="616"/>
      <c r="G38" s="320">
        <v>499.36066018232958</v>
      </c>
      <c r="H38" s="616"/>
      <c r="I38" s="619"/>
      <c r="J38" s="616"/>
      <c r="K38" s="349">
        <v>453.17568712508887</v>
      </c>
      <c r="L38" s="349">
        <v>38.57364354221032</v>
      </c>
      <c r="M38" s="590">
        <v>2429.6512691903613</v>
      </c>
      <c r="N38" s="349"/>
      <c r="O38" s="349">
        <v>169.5746771952418</v>
      </c>
      <c r="P38" s="616"/>
      <c r="Q38" s="616"/>
      <c r="R38" s="320">
        <v>0</v>
      </c>
      <c r="S38" s="882">
        <v>832.3635069644489</v>
      </c>
      <c r="T38" s="621">
        <v>4206.5376859728194</v>
      </c>
      <c r="U38" s="638">
        <v>374.98291930728294</v>
      </c>
      <c r="V38" s="342">
        <v>3207.7589216118208</v>
      </c>
      <c r="W38" s="598">
        <v>14.415570881485749</v>
      </c>
      <c r="X38" s="572">
        <v>12.396414410139966</v>
      </c>
      <c r="Y38" s="572">
        <v>41.51764835462771</v>
      </c>
      <c r="Z38" s="572"/>
      <c r="AA38" s="572"/>
      <c r="AB38" s="572">
        <v>175.04909004642965</v>
      </c>
      <c r="AC38" s="572"/>
      <c r="AD38" s="572"/>
      <c r="AE38" s="572">
        <v>22.259548581692474</v>
      </c>
      <c r="AF38" s="575">
        <v>109.34464703290742</v>
      </c>
      <c r="AG38" s="576"/>
      <c r="AH38" s="641"/>
      <c r="AI38" s="647"/>
      <c r="AJ38" s="181">
        <f t="shared" si="10"/>
        <v>11307.30496153455</v>
      </c>
      <c r="AK38" s="182"/>
      <c r="AL38" s="183"/>
      <c r="AM38" s="184">
        <f t="shared" si="8"/>
        <v>100</v>
      </c>
      <c r="AN38" s="185">
        <f t="shared" si="9"/>
        <v>0</v>
      </c>
    </row>
    <row r="39" spans="2:41" ht="26.25" customHeight="1" thickBot="1">
      <c r="C39" s="63" t="s">
        <v>53</v>
      </c>
      <c r="D39" s="618"/>
      <c r="E39" s="320">
        <v>2678.0678313620492</v>
      </c>
      <c r="F39" s="616"/>
      <c r="G39" s="320">
        <v>499.36066018232958</v>
      </c>
      <c r="H39" s="616"/>
      <c r="I39" s="619"/>
      <c r="J39" s="616"/>
      <c r="K39" s="349">
        <v>453.17568712508887</v>
      </c>
      <c r="L39" s="349">
        <v>38.57364354221032</v>
      </c>
      <c r="M39" s="590">
        <v>2429.6512691903613</v>
      </c>
      <c r="N39" s="349"/>
      <c r="O39" s="349">
        <v>169.5746771952418</v>
      </c>
      <c r="P39" s="616"/>
      <c r="Q39" s="616"/>
      <c r="R39" s="320">
        <v>0</v>
      </c>
      <c r="S39" s="882">
        <v>832.3635069644489</v>
      </c>
      <c r="T39" s="621">
        <v>4206.5376859728194</v>
      </c>
      <c r="U39" s="638">
        <v>374.98291930728294</v>
      </c>
      <c r="V39" s="342">
        <v>3207.7589216118208</v>
      </c>
      <c r="W39" s="598">
        <v>14.415570881485749</v>
      </c>
      <c r="X39" s="572">
        <v>12.396414410139966</v>
      </c>
      <c r="Y39" s="572">
        <v>41.51764835462771</v>
      </c>
      <c r="Z39" s="572"/>
      <c r="AA39" s="572"/>
      <c r="AB39" s="572">
        <v>175.04909004642965</v>
      </c>
      <c r="AC39" s="572"/>
      <c r="AD39" s="572"/>
      <c r="AE39" s="572">
        <v>22.259548581692474</v>
      </c>
      <c r="AF39" s="575">
        <v>109.34464703290742</v>
      </c>
      <c r="AG39" s="576"/>
      <c r="AH39" s="642"/>
      <c r="AI39" s="647"/>
      <c r="AJ39" s="181">
        <f>SUM(D39:T39)</f>
        <v>11307.30496153455</v>
      </c>
      <c r="AK39" s="182"/>
      <c r="AL39" s="183"/>
      <c r="AM39" s="184">
        <f t="shared" si="8"/>
        <v>100</v>
      </c>
      <c r="AN39" s="185">
        <f>AK39+AL39</f>
        <v>0</v>
      </c>
    </row>
    <row r="40" spans="2:41" ht="26.25" customHeight="1" thickBot="1">
      <c r="C40" s="83" t="s">
        <v>54</v>
      </c>
      <c r="D40" s="618"/>
      <c r="E40" s="320">
        <v>2678.0678313620492</v>
      </c>
      <c r="F40" s="616"/>
      <c r="G40" s="320">
        <v>499.36066018232958</v>
      </c>
      <c r="H40" s="616"/>
      <c r="I40" s="619"/>
      <c r="J40" s="616"/>
      <c r="K40" s="349">
        <v>453.17568712508887</v>
      </c>
      <c r="L40" s="349">
        <v>38.57364354221032</v>
      </c>
      <c r="M40" s="590">
        <v>2429.6512691903613</v>
      </c>
      <c r="N40" s="349"/>
      <c r="O40" s="349">
        <v>169.5746771952418</v>
      </c>
      <c r="P40" s="616"/>
      <c r="Q40" s="616"/>
      <c r="R40" s="320">
        <v>0</v>
      </c>
      <c r="S40" s="882">
        <v>832.3635069644489</v>
      </c>
      <c r="T40" s="621">
        <v>4206.5376859728194</v>
      </c>
      <c r="U40" s="638">
        <v>374.98291930728294</v>
      </c>
      <c r="V40" s="342">
        <v>3207.7589216118208</v>
      </c>
      <c r="W40" s="598">
        <v>14.415570881485749</v>
      </c>
      <c r="X40" s="572">
        <v>12.396414410139966</v>
      </c>
      <c r="Y40" s="572">
        <v>41.51764835462771</v>
      </c>
      <c r="Z40" s="572"/>
      <c r="AA40" s="572"/>
      <c r="AB40" s="572">
        <v>175.04909004642965</v>
      </c>
      <c r="AC40" s="572">
        <v>2.412647846273765E-2</v>
      </c>
      <c r="AD40" s="572"/>
      <c r="AE40" s="572">
        <v>22.259548581692474</v>
      </c>
      <c r="AF40" s="575">
        <v>109.34464703290742</v>
      </c>
      <c r="AG40" s="571"/>
      <c r="AH40" s="643"/>
      <c r="AI40" s="648"/>
      <c r="AJ40" s="186">
        <f>SUM(D40:T40)</f>
        <v>11307.30496153455</v>
      </c>
      <c r="AK40" s="457"/>
      <c r="AL40" s="458"/>
      <c r="AM40" s="205">
        <f t="shared" si="8"/>
        <v>100</v>
      </c>
      <c r="AN40" s="206">
        <f t="shared" si="9"/>
        <v>0</v>
      </c>
    </row>
    <row r="41" spans="2:41" ht="26.25" customHeight="1" thickBot="1">
      <c r="C41" s="568" t="s">
        <v>55</v>
      </c>
      <c r="D41" s="459">
        <f t="shared" ref="D41:AI41" si="12">SUM(D29:D40)</f>
        <v>0</v>
      </c>
      <c r="E41" s="460">
        <f t="shared" si="12"/>
        <v>32136.813976344583</v>
      </c>
      <c r="F41" s="461">
        <f t="shared" si="12"/>
        <v>0</v>
      </c>
      <c r="G41" s="460">
        <f t="shared" si="12"/>
        <v>5992.3279221879538</v>
      </c>
      <c r="H41" s="461">
        <f t="shared" si="12"/>
        <v>0</v>
      </c>
      <c r="I41" s="461">
        <f t="shared" si="12"/>
        <v>0</v>
      </c>
      <c r="J41" s="461">
        <f t="shared" si="12"/>
        <v>0</v>
      </c>
      <c r="K41" s="460">
        <f t="shared" si="12"/>
        <v>5438.1082455010683</v>
      </c>
      <c r="L41" s="460">
        <f t="shared" si="12"/>
        <v>462.88372250652395</v>
      </c>
      <c r="M41" s="460">
        <f t="shared" si="12"/>
        <v>29155.815230284341</v>
      </c>
      <c r="N41" s="460">
        <f t="shared" si="12"/>
        <v>0</v>
      </c>
      <c r="O41" s="569">
        <f t="shared" si="12"/>
        <v>2034.8961263429012</v>
      </c>
      <c r="P41" s="617">
        <f t="shared" si="12"/>
        <v>0</v>
      </c>
      <c r="Q41" s="617">
        <f t="shared" si="12"/>
        <v>0</v>
      </c>
      <c r="R41" s="460">
        <f>SUM(R29:R40)</f>
        <v>0</v>
      </c>
      <c r="S41" s="460">
        <f t="shared" si="12"/>
        <v>9988.3620835733891</v>
      </c>
      <c r="T41" s="462">
        <f t="shared" si="12"/>
        <v>50478.452231673837</v>
      </c>
      <c r="U41" s="463">
        <f>SUM(U29:U40)</f>
        <v>4499.7950316873948</v>
      </c>
      <c r="V41" s="464">
        <f t="shared" si="12"/>
        <v>38493.107059341848</v>
      </c>
      <c r="W41" s="600">
        <f t="shared" si="12"/>
        <v>172.98685057782893</v>
      </c>
      <c r="X41" s="465">
        <f t="shared" si="12"/>
        <v>148.75697292167959</v>
      </c>
      <c r="Y41" s="465">
        <f t="shared" si="12"/>
        <v>498.2117802555324</v>
      </c>
      <c r="Z41" s="465">
        <f t="shared" si="12"/>
        <v>0</v>
      </c>
      <c r="AA41" s="465">
        <f t="shared" si="12"/>
        <v>0</v>
      </c>
      <c r="AB41" s="465">
        <f t="shared" si="12"/>
        <v>2100.5890805571557</v>
      </c>
      <c r="AC41" s="465">
        <f t="shared" si="12"/>
        <v>2.412647846273765E-2</v>
      </c>
      <c r="AD41" s="465">
        <f t="shared" si="12"/>
        <v>0</v>
      </c>
      <c r="AE41" s="465">
        <f t="shared" si="12"/>
        <v>267.11458298030976</v>
      </c>
      <c r="AF41" s="596">
        <f t="shared" si="12"/>
        <v>1312.1357643948893</v>
      </c>
      <c r="AG41" s="592">
        <f t="shared" si="12"/>
        <v>0</v>
      </c>
      <c r="AH41" s="466">
        <f t="shared" si="12"/>
        <v>0</v>
      </c>
      <c r="AI41" s="467">
        <f t="shared" si="12"/>
        <v>0</v>
      </c>
      <c r="AJ41" s="217">
        <f>SUM(D41:T41)</f>
        <v>135687.65953841459</v>
      </c>
      <c r="AK41" s="468">
        <f>SUM(AK29:AK40)</f>
        <v>0</v>
      </c>
      <c r="AL41" s="469">
        <f>SUM(AL29:AL40)</f>
        <v>0</v>
      </c>
      <c r="AM41" s="220">
        <f t="shared" si="8"/>
        <v>100</v>
      </c>
      <c r="AN41" s="470">
        <f t="shared" si="9"/>
        <v>0</v>
      </c>
    </row>
    <row r="42" spans="2:41" ht="36" customHeight="1" thickBot="1">
      <c r="C42" s="139" t="s">
        <v>56</v>
      </c>
      <c r="D42" s="222">
        <v>0.83412037037037035</v>
      </c>
      <c r="E42" s="141">
        <v>0.83473379629629629</v>
      </c>
      <c r="F42" s="142" t="s">
        <v>57</v>
      </c>
      <c r="G42" s="141"/>
      <c r="H42" s="142">
        <v>0.62577546296296294</v>
      </c>
      <c r="I42" s="142"/>
      <c r="J42" s="142">
        <v>0.71113425925925933</v>
      </c>
      <c r="K42" s="141" t="s">
        <v>58</v>
      </c>
      <c r="L42" s="141" t="s">
        <v>59</v>
      </c>
      <c r="M42" s="141">
        <v>0.83446759259259251</v>
      </c>
      <c r="N42" s="141">
        <v>0.83415509259259257</v>
      </c>
      <c r="O42" s="141" t="s">
        <v>60</v>
      </c>
      <c r="P42" s="652"/>
      <c r="Q42" s="652">
        <v>0.6257638888888889</v>
      </c>
      <c r="R42" s="141">
        <v>0.6257638888888889</v>
      </c>
      <c r="S42" s="141">
        <v>0.83429398148148148</v>
      </c>
      <c r="T42" s="223">
        <v>0.83549768518518519</v>
      </c>
      <c r="U42" s="144"/>
      <c r="V42" s="143">
        <v>0.70906250000000004</v>
      </c>
      <c r="W42" s="146" t="s">
        <v>61</v>
      </c>
      <c r="X42" s="143">
        <v>0.83439814814814817</v>
      </c>
      <c r="Y42" s="143">
        <v>0.54311342592592593</v>
      </c>
      <c r="Z42" s="143">
        <v>0.33552083333333332</v>
      </c>
      <c r="AA42" s="143" t="s">
        <v>62</v>
      </c>
      <c r="AB42" s="143">
        <v>0.33415509259259263</v>
      </c>
      <c r="AC42" s="143">
        <v>0.62581018518518516</v>
      </c>
      <c r="AD42" s="143">
        <v>0.83427083333333341</v>
      </c>
      <c r="AE42" s="143">
        <v>0.67084490740740732</v>
      </c>
      <c r="AF42" s="143">
        <v>0.6673958333333333</v>
      </c>
      <c r="AG42" s="224">
        <v>0.6257638888888889</v>
      </c>
      <c r="AH42" s="225">
        <v>0.83543981481481477</v>
      </c>
      <c r="AI42" s="148">
        <v>0.83545138888888892</v>
      </c>
      <c r="AJ42" s="149"/>
      <c r="AK42" s="226">
        <v>0.83542824074074085</v>
      </c>
      <c r="AL42" s="227">
        <v>0.83549768518518519</v>
      </c>
      <c r="AM42" s="228"/>
      <c r="AN42" s="229"/>
    </row>
    <row r="43" spans="2:41" ht="30" customHeight="1" thickTop="1" thickBot="1"/>
    <row r="44" spans="2:41" ht="16.5" thickTop="1">
      <c r="B44" s="230"/>
      <c r="C44" s="231" t="s">
        <v>65</v>
      </c>
      <c r="D44" s="232"/>
      <c r="E44" s="232"/>
      <c r="F44" s="232"/>
      <c r="G44" s="232"/>
      <c r="H44" s="232"/>
      <c r="I44" s="232"/>
      <c r="J44" s="232"/>
      <c r="K44" s="232"/>
      <c r="L44" s="232"/>
      <c r="M44" s="232"/>
      <c r="N44" s="232"/>
      <c r="O44" s="232"/>
      <c r="P44" s="232"/>
      <c r="Q44" s="232"/>
      <c r="R44" s="232"/>
      <c r="S44" s="232"/>
      <c r="T44" s="232"/>
      <c r="U44" s="232"/>
      <c r="V44" s="232"/>
      <c r="W44" s="232"/>
      <c r="X44" s="232"/>
      <c r="Y44" s="232"/>
      <c r="Z44" s="232"/>
      <c r="AA44" s="232"/>
      <c r="AB44" s="232"/>
      <c r="AC44" s="232"/>
      <c r="AD44" s="232"/>
      <c r="AE44" s="232"/>
      <c r="AF44" s="232"/>
      <c r="AG44" s="232"/>
      <c r="AH44" s="232"/>
      <c r="AI44" s="232"/>
      <c r="AJ44" s="232"/>
      <c r="AK44" s="232"/>
      <c r="AL44" s="232"/>
      <c r="AM44" s="232"/>
      <c r="AN44" s="232"/>
      <c r="AO44" s="233"/>
    </row>
    <row r="45" spans="2:41" ht="20.25">
      <c r="B45" s="234"/>
      <c r="C45" s="893" t="s">
        <v>1</v>
      </c>
      <c r="D45" s="893"/>
      <c r="E45" s="893"/>
      <c r="F45" s="893"/>
      <c r="G45" s="893"/>
      <c r="H45" s="893"/>
      <c r="I45" s="893"/>
      <c r="J45" s="893"/>
      <c r="K45" s="893"/>
      <c r="L45" s="893"/>
      <c r="M45" s="893"/>
      <c r="N45" s="893"/>
      <c r="O45" s="893"/>
      <c r="P45" s="893"/>
      <c r="Q45" s="893"/>
      <c r="R45" s="893"/>
      <c r="S45" s="893"/>
      <c r="T45" s="893"/>
      <c r="U45" s="893"/>
      <c r="V45" s="893"/>
      <c r="W45" s="893"/>
      <c r="X45" s="893"/>
      <c r="Y45" s="893"/>
      <c r="Z45" s="893"/>
      <c r="AA45" s="893"/>
      <c r="AB45" s="893"/>
      <c r="AC45" s="893"/>
      <c r="AD45" s="893"/>
      <c r="AE45" s="893"/>
      <c r="AF45" s="893"/>
      <c r="AG45" s="893"/>
      <c r="AH45" s="893"/>
      <c r="AI45" s="893"/>
      <c r="AJ45" s="893"/>
      <c r="AK45" s="893"/>
      <c r="AL45" s="893"/>
      <c r="AM45" s="893"/>
      <c r="AN45" s="893"/>
      <c r="AO45" s="235"/>
    </row>
    <row r="46" spans="2:41" ht="20.25">
      <c r="B46" s="234"/>
      <c r="C46" s="893" t="s">
        <v>235</v>
      </c>
      <c r="D46" s="893"/>
      <c r="E46" s="893"/>
      <c r="F46" s="893"/>
      <c r="G46" s="893"/>
      <c r="H46" s="893"/>
      <c r="I46" s="893"/>
      <c r="J46" s="893"/>
      <c r="K46" s="893"/>
      <c r="L46" s="893"/>
      <c r="M46" s="893"/>
      <c r="N46" s="893"/>
      <c r="O46" s="893"/>
      <c r="P46" s="893"/>
      <c r="Q46" s="893"/>
      <c r="R46" s="893"/>
      <c r="S46" s="893"/>
      <c r="T46" s="893"/>
      <c r="U46" s="893"/>
      <c r="V46" s="893"/>
      <c r="W46" s="893"/>
      <c r="X46" s="893"/>
      <c r="Y46" s="893"/>
      <c r="Z46" s="893"/>
      <c r="AA46" s="893"/>
      <c r="AB46" s="893"/>
      <c r="AC46" s="893"/>
      <c r="AD46" s="893"/>
      <c r="AE46" s="893"/>
      <c r="AF46" s="893"/>
      <c r="AG46" s="893"/>
      <c r="AH46" s="893"/>
      <c r="AI46" s="893"/>
      <c r="AJ46" s="893"/>
      <c r="AK46" s="893"/>
      <c r="AL46" s="893"/>
      <c r="AM46" s="893"/>
      <c r="AN46" s="893"/>
      <c r="AO46" s="235"/>
    </row>
    <row r="47" spans="2:41" ht="20.25">
      <c r="B47" s="234"/>
      <c r="C47" s="897" t="s">
        <v>66</v>
      </c>
      <c r="D47" s="897"/>
      <c r="E47" s="897"/>
      <c r="F47" s="897"/>
      <c r="G47" s="897"/>
      <c r="H47" s="897"/>
      <c r="I47" s="897"/>
      <c r="J47" s="897"/>
      <c r="K47" s="897"/>
      <c r="L47" s="897"/>
      <c r="M47" s="897"/>
      <c r="N47" s="897"/>
      <c r="O47" s="897"/>
      <c r="P47" s="897"/>
      <c r="Q47" s="897"/>
      <c r="R47" s="897"/>
      <c r="S47" s="897"/>
      <c r="T47" s="897"/>
      <c r="U47" s="897"/>
      <c r="V47" s="897"/>
      <c r="W47" s="897"/>
      <c r="X47" s="897"/>
      <c r="Y47" s="897"/>
      <c r="Z47" s="897"/>
      <c r="AA47" s="897"/>
      <c r="AB47" s="897"/>
      <c r="AC47" s="897"/>
      <c r="AD47" s="897"/>
      <c r="AE47" s="897"/>
      <c r="AF47" s="897"/>
      <c r="AG47" s="897"/>
      <c r="AH47" s="897"/>
      <c r="AI47" s="897"/>
      <c r="AJ47" s="897"/>
      <c r="AK47" s="897"/>
      <c r="AL47" s="897"/>
      <c r="AM47" s="897"/>
      <c r="AN47" s="897"/>
      <c r="AO47" s="235"/>
    </row>
    <row r="48" spans="2:41" ht="13.5" thickBot="1">
      <c r="B48" s="234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35"/>
    </row>
    <row r="49" spans="2:41" ht="80.25" customHeight="1" thickTop="1">
      <c r="B49" s="234"/>
      <c r="C49" s="891" t="s">
        <v>76</v>
      </c>
      <c r="D49" s="7" t="s">
        <v>4</v>
      </c>
      <c r="E49" s="8" t="s">
        <v>5</v>
      </c>
      <c r="F49" s="9" t="s">
        <v>6</v>
      </c>
      <c r="G49" s="9" t="s">
        <v>7</v>
      </c>
      <c r="H49" s="236" t="s">
        <v>8</v>
      </c>
      <c r="I49" s="237" t="s">
        <v>9</v>
      </c>
      <c r="J49" s="238" t="s">
        <v>10</v>
      </c>
      <c r="K49" s="236" t="s">
        <v>11</v>
      </c>
      <c r="L49" s="236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58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59" t="s">
        <v>33</v>
      </c>
      <c r="AH49" s="160" t="s">
        <v>34</v>
      </c>
      <c r="AI49" s="676" t="s">
        <v>193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35"/>
    </row>
    <row r="50" spans="2:41" ht="13.5" customHeight="1" thickBot="1">
      <c r="B50" s="234"/>
      <c r="C50" s="892"/>
      <c r="D50" s="29" t="s">
        <v>41</v>
      </c>
      <c r="E50" s="30" t="s">
        <v>41</v>
      </c>
      <c r="F50" s="30" t="s">
        <v>41</v>
      </c>
      <c r="G50" s="30" t="s">
        <v>41</v>
      </c>
      <c r="H50" s="239" t="s">
        <v>41</v>
      </c>
      <c r="I50" s="239" t="s">
        <v>41</v>
      </c>
      <c r="J50" s="239" t="s">
        <v>41</v>
      </c>
      <c r="K50" s="239" t="s">
        <v>41</v>
      </c>
      <c r="L50" s="239" t="s">
        <v>41</v>
      </c>
      <c r="M50" s="239" t="s">
        <v>41</v>
      </c>
      <c r="N50" s="239" t="s">
        <v>41</v>
      </c>
      <c r="O50" s="239" t="s">
        <v>41</v>
      </c>
      <c r="P50" s="30" t="s">
        <v>41</v>
      </c>
      <c r="Q50" s="239" t="s">
        <v>41</v>
      </c>
      <c r="R50" s="30" t="s">
        <v>41</v>
      </c>
      <c r="S50" s="32" t="s">
        <v>41</v>
      </c>
      <c r="T50" s="33" t="s">
        <v>41</v>
      </c>
      <c r="U50" s="167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68" t="s">
        <v>41</v>
      </c>
      <c r="AI50" s="603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35"/>
    </row>
    <row r="51" spans="2:41" ht="26.25" customHeight="1" thickBot="1">
      <c r="B51" s="234"/>
      <c r="C51" s="46" t="s">
        <v>43</v>
      </c>
      <c r="D51" s="47">
        <f t="shared" ref="D51:Q62" si="13">D29+D8</f>
        <v>10268</v>
      </c>
      <c r="E51" s="48">
        <f t="shared" si="13"/>
        <v>2978.0678313620492</v>
      </c>
      <c r="F51" s="48">
        <f t="shared" si="13"/>
        <v>12839</v>
      </c>
      <c r="G51" s="48">
        <f t="shared" si="13"/>
        <v>499.36066018232958</v>
      </c>
      <c r="H51" s="240">
        <f t="shared" si="13"/>
        <v>0</v>
      </c>
      <c r="I51" s="240">
        <f t="shared" si="13"/>
        <v>0</v>
      </c>
      <c r="J51" s="240">
        <f t="shared" si="13"/>
        <v>0</v>
      </c>
      <c r="K51" s="240">
        <f t="shared" si="13"/>
        <v>453.17568712508887</v>
      </c>
      <c r="L51" s="240">
        <f t="shared" si="13"/>
        <v>3038.5736435422104</v>
      </c>
      <c r="M51" s="240">
        <f t="shared" si="13"/>
        <v>2429.6512691903613</v>
      </c>
      <c r="N51" s="240">
        <f t="shared" si="13"/>
        <v>1190</v>
      </c>
      <c r="O51" s="240">
        <f t="shared" si="13"/>
        <v>13666.574677195242</v>
      </c>
      <c r="P51" s="240">
        <f t="shared" si="13"/>
        <v>0</v>
      </c>
      <c r="Q51" s="240">
        <f t="shared" si="13"/>
        <v>0</v>
      </c>
      <c r="R51" s="48">
        <f>AG51+AH51</f>
        <v>0</v>
      </c>
      <c r="S51" s="48">
        <f t="shared" ref="S51:T62" si="14">S29+S8</f>
        <v>1222.3635069644488</v>
      </c>
      <c r="T51" s="51">
        <f t="shared" si="14"/>
        <v>4656.5376859728194</v>
      </c>
      <c r="U51" s="241">
        <f>SUM(W51:AF51)</f>
        <v>404.98291930728294</v>
      </c>
      <c r="V51" s="51">
        <f>V29+V8</f>
        <v>3207.7589216118208</v>
      </c>
      <c r="W51" s="242">
        <f t="shared" ref="V51:AI62" si="15">W29+W8</f>
        <v>14.415570881485749</v>
      </c>
      <c r="X51" s="243">
        <f t="shared" si="15"/>
        <v>42.396414410139968</v>
      </c>
      <c r="Y51" s="243">
        <f t="shared" si="15"/>
        <v>41.51764835462771</v>
      </c>
      <c r="Z51" s="243">
        <f t="shared" si="15"/>
        <v>0</v>
      </c>
      <c r="AA51" s="243">
        <f t="shared" si="15"/>
        <v>0</v>
      </c>
      <c r="AB51" s="243">
        <f t="shared" si="15"/>
        <v>175.04909004642965</v>
      </c>
      <c r="AC51" s="243">
        <f t="shared" si="15"/>
        <v>0</v>
      </c>
      <c r="AD51" s="243">
        <f t="shared" si="15"/>
        <v>0</v>
      </c>
      <c r="AE51" s="243">
        <f t="shared" si="15"/>
        <v>22.259548581692474</v>
      </c>
      <c r="AF51" s="244">
        <f t="shared" si="15"/>
        <v>109.34464703290742</v>
      </c>
      <c r="AG51" s="245">
        <f t="shared" si="15"/>
        <v>0</v>
      </c>
      <c r="AH51" s="246">
        <f t="shared" si="15"/>
        <v>0</v>
      </c>
      <c r="AI51" s="605">
        <f t="shared" si="15"/>
        <v>0</v>
      </c>
      <c r="AJ51" s="58">
        <f>SUM(D51:T51)</f>
        <v>53241.304961534552</v>
      </c>
      <c r="AK51" s="247">
        <f>AK8</f>
        <v>37720</v>
      </c>
      <c r="AL51" s="248">
        <f>AL8</f>
        <v>0</v>
      </c>
      <c r="AM51" s="61">
        <f t="shared" ref="AM51:AM63" si="16">(AJ51*100)/(AJ51+AN51)</f>
        <v>58.531817440447981</v>
      </c>
      <c r="AN51" s="62">
        <f t="shared" ref="AN51:AN63" si="17">AK51+AL51</f>
        <v>37720</v>
      </c>
      <c r="AO51" s="235"/>
    </row>
    <row r="52" spans="2:41" ht="26.25" customHeight="1" thickBot="1">
      <c r="B52" s="234"/>
      <c r="C52" s="63" t="s">
        <v>44</v>
      </c>
      <c r="D52" s="64">
        <f t="shared" si="13"/>
        <v>8547</v>
      </c>
      <c r="E52" s="65">
        <f t="shared" si="13"/>
        <v>2918.0678313620492</v>
      </c>
      <c r="F52" s="65">
        <f t="shared" si="13"/>
        <v>9193</v>
      </c>
      <c r="G52" s="65">
        <f t="shared" si="13"/>
        <v>499.36066018232958</v>
      </c>
      <c r="H52" s="99">
        <f t="shared" si="13"/>
        <v>0</v>
      </c>
      <c r="I52" s="99">
        <f t="shared" si="13"/>
        <v>0</v>
      </c>
      <c r="J52" s="99">
        <f t="shared" si="13"/>
        <v>0</v>
      </c>
      <c r="K52" s="99">
        <f t="shared" si="13"/>
        <v>453.17568712508887</v>
      </c>
      <c r="L52" s="99">
        <f t="shared" si="13"/>
        <v>2838.5736435422104</v>
      </c>
      <c r="M52" s="99">
        <f t="shared" si="13"/>
        <v>2429.6512691903613</v>
      </c>
      <c r="N52" s="99">
        <f t="shared" si="13"/>
        <v>800</v>
      </c>
      <c r="O52" s="99">
        <f t="shared" si="13"/>
        <v>8337.5746771952417</v>
      </c>
      <c r="P52" s="99">
        <f t="shared" si="13"/>
        <v>0</v>
      </c>
      <c r="Q52" s="99">
        <f t="shared" si="13"/>
        <v>0</v>
      </c>
      <c r="R52" s="48">
        <f t="shared" ref="R52:R62" si="18">AG52+AH52</f>
        <v>0</v>
      </c>
      <c r="S52" s="65">
        <f t="shared" si="14"/>
        <v>832.3635069644489</v>
      </c>
      <c r="T52" s="67">
        <f t="shared" si="14"/>
        <v>5406.5376859728194</v>
      </c>
      <c r="U52" s="80">
        <f t="shared" ref="U52:U62" si="19">SUM(W52:AF52)</f>
        <v>374.98291930728294</v>
      </c>
      <c r="V52" s="67">
        <f t="shared" si="15"/>
        <v>3207.7589216118208</v>
      </c>
      <c r="W52" s="249">
        <f t="shared" si="15"/>
        <v>14.415570881485749</v>
      </c>
      <c r="X52" s="250">
        <f t="shared" si="15"/>
        <v>12.396414410139966</v>
      </c>
      <c r="Y52" s="250">
        <f t="shared" si="15"/>
        <v>41.51764835462771</v>
      </c>
      <c r="Z52" s="250">
        <f t="shared" si="15"/>
        <v>0</v>
      </c>
      <c r="AA52" s="250">
        <f t="shared" si="15"/>
        <v>0</v>
      </c>
      <c r="AB52" s="250">
        <f t="shared" si="15"/>
        <v>175.04909004642965</v>
      </c>
      <c r="AC52" s="250">
        <f t="shared" si="15"/>
        <v>0</v>
      </c>
      <c r="AD52" s="250">
        <f t="shared" si="15"/>
        <v>0</v>
      </c>
      <c r="AE52" s="250">
        <f t="shared" si="15"/>
        <v>22.259548581692474</v>
      </c>
      <c r="AF52" s="251">
        <f t="shared" si="15"/>
        <v>109.34464703290742</v>
      </c>
      <c r="AG52" s="252">
        <f t="shared" si="15"/>
        <v>0</v>
      </c>
      <c r="AH52" s="253">
        <f t="shared" si="15"/>
        <v>0</v>
      </c>
      <c r="AI52" s="605">
        <f t="shared" si="15"/>
        <v>0</v>
      </c>
      <c r="AJ52" s="254">
        <f t="shared" ref="AJ52:AJ62" si="20">SUM(D52:T52)</f>
        <v>42255.304961534552</v>
      </c>
      <c r="AK52" s="255">
        <f t="shared" ref="AK52:AL62" si="21">AK9</f>
        <v>37220</v>
      </c>
      <c r="AL52" s="256">
        <f t="shared" si="21"/>
        <v>0</v>
      </c>
      <c r="AM52" s="78">
        <f t="shared" si="16"/>
        <v>53.167842491432779</v>
      </c>
      <c r="AN52" s="79">
        <f t="shared" si="17"/>
        <v>37220</v>
      </c>
      <c r="AO52" s="235"/>
    </row>
    <row r="53" spans="2:41" ht="26.25" customHeight="1" thickBot="1">
      <c r="B53" s="234"/>
      <c r="C53" s="46" t="s">
        <v>45</v>
      </c>
      <c r="D53" s="64">
        <f t="shared" si="13"/>
        <v>14732</v>
      </c>
      <c r="E53" s="65">
        <f t="shared" si="13"/>
        <v>3458.0678313620492</v>
      </c>
      <c r="F53" s="65">
        <f t="shared" si="13"/>
        <v>11756</v>
      </c>
      <c r="G53" s="65">
        <f t="shared" si="13"/>
        <v>499.36066018232958</v>
      </c>
      <c r="H53" s="99">
        <f t="shared" si="13"/>
        <v>0</v>
      </c>
      <c r="I53" s="99">
        <f t="shared" si="13"/>
        <v>0</v>
      </c>
      <c r="J53" s="99">
        <f t="shared" si="13"/>
        <v>0</v>
      </c>
      <c r="K53" s="99">
        <f t="shared" si="13"/>
        <v>453.17568712508887</v>
      </c>
      <c r="L53" s="99">
        <f t="shared" si="13"/>
        <v>3038.5736435422104</v>
      </c>
      <c r="M53" s="99">
        <f t="shared" si="13"/>
        <v>2429.6512691903613</v>
      </c>
      <c r="N53" s="99">
        <f t="shared" si="13"/>
        <v>1260</v>
      </c>
      <c r="O53" s="99">
        <f t="shared" si="13"/>
        <v>13678.574677195242</v>
      </c>
      <c r="P53" s="99">
        <f t="shared" si="13"/>
        <v>0</v>
      </c>
      <c r="Q53" s="99">
        <f t="shared" si="13"/>
        <v>0</v>
      </c>
      <c r="R53" s="48">
        <f t="shared" si="18"/>
        <v>0</v>
      </c>
      <c r="S53" s="65">
        <f t="shared" si="14"/>
        <v>1172.3635069644488</v>
      </c>
      <c r="T53" s="67">
        <f t="shared" si="14"/>
        <v>5406.5376859728194</v>
      </c>
      <c r="U53" s="80">
        <f t="shared" si="19"/>
        <v>1134.9829193072831</v>
      </c>
      <c r="V53" s="67">
        <f t="shared" si="15"/>
        <v>3207.7589216118208</v>
      </c>
      <c r="W53" s="249">
        <f t="shared" si="15"/>
        <v>14.415570881485749</v>
      </c>
      <c r="X53" s="250">
        <f t="shared" si="15"/>
        <v>72.396414410139968</v>
      </c>
      <c r="Y53" s="250">
        <f t="shared" si="15"/>
        <v>41.51764835462771</v>
      </c>
      <c r="Z53" s="250">
        <f t="shared" si="15"/>
        <v>0</v>
      </c>
      <c r="AA53" s="250">
        <f t="shared" si="15"/>
        <v>0</v>
      </c>
      <c r="AB53" s="250">
        <f t="shared" si="15"/>
        <v>175.04909004642965</v>
      </c>
      <c r="AC53" s="250">
        <f t="shared" si="15"/>
        <v>0</v>
      </c>
      <c r="AD53" s="250">
        <f t="shared" si="15"/>
        <v>0</v>
      </c>
      <c r="AE53" s="250">
        <f t="shared" si="15"/>
        <v>22.259548581692474</v>
      </c>
      <c r="AF53" s="251">
        <f t="shared" si="15"/>
        <v>809.34464703290746</v>
      </c>
      <c r="AG53" s="252">
        <f t="shared" si="15"/>
        <v>0</v>
      </c>
      <c r="AH53" s="253">
        <f t="shared" si="15"/>
        <v>0</v>
      </c>
      <c r="AI53" s="605">
        <f t="shared" si="15"/>
        <v>0</v>
      </c>
      <c r="AJ53" s="254">
        <f t="shared" si="20"/>
        <v>57884.304961534552</v>
      </c>
      <c r="AK53" s="255">
        <f t="shared" si="21"/>
        <v>47240</v>
      </c>
      <c r="AL53" s="256">
        <f t="shared" si="21"/>
        <v>0</v>
      </c>
      <c r="AM53" s="78">
        <f t="shared" si="16"/>
        <v>55.062723109289216</v>
      </c>
      <c r="AN53" s="79">
        <f t="shared" si="17"/>
        <v>47240</v>
      </c>
      <c r="AO53" s="235"/>
    </row>
    <row r="54" spans="2:41" ht="26.25" customHeight="1" thickBot="1">
      <c r="B54" s="234"/>
      <c r="C54" s="46" t="s">
        <v>46</v>
      </c>
      <c r="D54" s="64">
        <f t="shared" si="13"/>
        <v>13855</v>
      </c>
      <c r="E54" s="65">
        <f t="shared" si="13"/>
        <v>5358.0678313620492</v>
      </c>
      <c r="F54" s="65">
        <f t="shared" si="13"/>
        <v>9669</v>
      </c>
      <c r="G54" s="65">
        <f t="shared" si="13"/>
        <v>499.36066018232958</v>
      </c>
      <c r="H54" s="99">
        <f t="shared" si="13"/>
        <v>0</v>
      </c>
      <c r="I54" s="99">
        <f t="shared" si="13"/>
        <v>0</v>
      </c>
      <c r="J54" s="99">
        <f t="shared" si="13"/>
        <v>0</v>
      </c>
      <c r="K54" s="99">
        <f t="shared" si="13"/>
        <v>953.17568712508887</v>
      </c>
      <c r="L54" s="99">
        <f t="shared" si="13"/>
        <v>2788.5736435422104</v>
      </c>
      <c r="M54" s="99">
        <f t="shared" si="13"/>
        <v>3429.6512691903613</v>
      </c>
      <c r="N54" s="99">
        <f t="shared" si="13"/>
        <v>1080</v>
      </c>
      <c r="O54" s="99">
        <f t="shared" si="13"/>
        <v>8154.5746771952417</v>
      </c>
      <c r="P54" s="99">
        <f t="shared" si="13"/>
        <v>0</v>
      </c>
      <c r="Q54" s="99">
        <f t="shared" si="13"/>
        <v>0</v>
      </c>
      <c r="R54" s="48">
        <f t="shared" si="18"/>
        <v>0</v>
      </c>
      <c r="S54" s="65">
        <f t="shared" si="14"/>
        <v>832.3635069644489</v>
      </c>
      <c r="T54" s="67">
        <f t="shared" si="14"/>
        <v>5206.5376859728194</v>
      </c>
      <c r="U54" s="80">
        <f t="shared" si="19"/>
        <v>374.98291930728294</v>
      </c>
      <c r="V54" s="67">
        <f t="shared" si="15"/>
        <v>3207.7589216118208</v>
      </c>
      <c r="W54" s="249">
        <f t="shared" si="15"/>
        <v>14.415570881485749</v>
      </c>
      <c r="X54" s="250">
        <f t="shared" si="15"/>
        <v>12.396414410139966</v>
      </c>
      <c r="Y54" s="250">
        <f t="shared" si="15"/>
        <v>41.51764835462771</v>
      </c>
      <c r="Z54" s="250">
        <f t="shared" si="15"/>
        <v>0</v>
      </c>
      <c r="AA54" s="250">
        <f t="shared" si="15"/>
        <v>0</v>
      </c>
      <c r="AB54" s="250">
        <f t="shared" si="15"/>
        <v>175.04909004642965</v>
      </c>
      <c r="AC54" s="250">
        <f t="shared" si="15"/>
        <v>0</v>
      </c>
      <c r="AD54" s="250">
        <f t="shared" si="15"/>
        <v>0</v>
      </c>
      <c r="AE54" s="250">
        <f t="shared" si="15"/>
        <v>22.259548581692474</v>
      </c>
      <c r="AF54" s="251">
        <f t="shared" si="15"/>
        <v>109.34464703290742</v>
      </c>
      <c r="AG54" s="252">
        <f t="shared" si="15"/>
        <v>0</v>
      </c>
      <c r="AH54" s="253">
        <f t="shared" si="15"/>
        <v>0</v>
      </c>
      <c r="AI54" s="605">
        <f t="shared" si="15"/>
        <v>0</v>
      </c>
      <c r="AJ54" s="82">
        <f t="shared" si="20"/>
        <v>51826.304961534552</v>
      </c>
      <c r="AK54" s="255">
        <f t="shared" si="21"/>
        <v>40659</v>
      </c>
      <c r="AL54" s="256">
        <f t="shared" si="21"/>
        <v>0</v>
      </c>
      <c r="AM54" s="78">
        <f t="shared" si="16"/>
        <v>56.037340184032011</v>
      </c>
      <c r="AN54" s="79">
        <f t="shared" si="17"/>
        <v>40659</v>
      </c>
      <c r="AO54" s="235"/>
    </row>
    <row r="55" spans="2:41" ht="26.25" customHeight="1" thickBot="1">
      <c r="B55" s="234"/>
      <c r="C55" s="83" t="s">
        <v>47</v>
      </c>
      <c r="D55" s="64">
        <f t="shared" si="13"/>
        <v>15208</v>
      </c>
      <c r="E55" s="65">
        <f t="shared" si="13"/>
        <v>4648.0678313620492</v>
      </c>
      <c r="F55" s="65">
        <f t="shared" si="13"/>
        <v>12916</v>
      </c>
      <c r="G55" s="65">
        <f t="shared" si="13"/>
        <v>499.36066018232958</v>
      </c>
      <c r="H55" s="99">
        <f t="shared" si="13"/>
        <v>0</v>
      </c>
      <c r="I55" s="99">
        <f t="shared" si="13"/>
        <v>0</v>
      </c>
      <c r="J55" s="99">
        <f t="shared" si="13"/>
        <v>0</v>
      </c>
      <c r="K55" s="99">
        <f t="shared" si="13"/>
        <v>453.17568712508887</v>
      </c>
      <c r="L55" s="99">
        <f t="shared" si="13"/>
        <v>4278.5736435422104</v>
      </c>
      <c r="M55" s="99">
        <f t="shared" si="13"/>
        <v>2929.6512691903613</v>
      </c>
      <c r="N55" s="99">
        <f t="shared" si="13"/>
        <v>1770</v>
      </c>
      <c r="O55" s="99">
        <f t="shared" si="13"/>
        <v>12725.574677195242</v>
      </c>
      <c r="P55" s="99">
        <f t="shared" si="13"/>
        <v>0</v>
      </c>
      <c r="Q55" s="99">
        <f t="shared" si="13"/>
        <v>0</v>
      </c>
      <c r="R55" s="48">
        <f t="shared" si="18"/>
        <v>0</v>
      </c>
      <c r="S55" s="65">
        <f t="shared" si="14"/>
        <v>1127.3635069644488</v>
      </c>
      <c r="T55" s="67">
        <f t="shared" si="14"/>
        <v>4806.5376859728194</v>
      </c>
      <c r="U55" s="80">
        <f t="shared" si="19"/>
        <v>474.98291930728294</v>
      </c>
      <c r="V55" s="67">
        <f t="shared" si="15"/>
        <v>3207.7589216118208</v>
      </c>
      <c r="W55" s="249">
        <f t="shared" si="15"/>
        <v>114.41557088148575</v>
      </c>
      <c r="X55" s="250">
        <f t="shared" si="15"/>
        <v>12.396414410139966</v>
      </c>
      <c r="Y55" s="250">
        <f t="shared" si="15"/>
        <v>41.51764835462771</v>
      </c>
      <c r="Z55" s="250">
        <f t="shared" si="15"/>
        <v>0</v>
      </c>
      <c r="AA55" s="250">
        <f t="shared" si="15"/>
        <v>0</v>
      </c>
      <c r="AB55" s="250">
        <f t="shared" si="15"/>
        <v>175.04909004642965</v>
      </c>
      <c r="AC55" s="250">
        <f t="shared" si="15"/>
        <v>0</v>
      </c>
      <c r="AD55" s="250">
        <f t="shared" si="15"/>
        <v>0</v>
      </c>
      <c r="AE55" s="250">
        <f t="shared" si="15"/>
        <v>22.259548581692474</v>
      </c>
      <c r="AF55" s="251">
        <f t="shared" si="15"/>
        <v>109.34464703290742</v>
      </c>
      <c r="AG55" s="252">
        <f t="shared" si="15"/>
        <v>0</v>
      </c>
      <c r="AH55" s="253">
        <f t="shared" si="15"/>
        <v>0</v>
      </c>
      <c r="AI55" s="605">
        <f t="shared" si="15"/>
        <v>0</v>
      </c>
      <c r="AJ55" s="254">
        <f t="shared" si="20"/>
        <v>61362.304961534544</v>
      </c>
      <c r="AK55" s="255">
        <f t="shared" si="21"/>
        <v>39860</v>
      </c>
      <c r="AL55" s="256">
        <f t="shared" si="21"/>
        <v>0</v>
      </c>
      <c r="AM55" s="78">
        <f t="shared" si="16"/>
        <v>60.621327468143328</v>
      </c>
      <c r="AN55" s="79">
        <f t="shared" si="17"/>
        <v>39860</v>
      </c>
      <c r="AO55" s="235"/>
    </row>
    <row r="56" spans="2:41" ht="26.25" customHeight="1" thickBot="1">
      <c r="B56" s="234"/>
      <c r="C56" s="63" t="s">
        <v>48</v>
      </c>
      <c r="D56" s="64">
        <f t="shared" si="13"/>
        <v>12729</v>
      </c>
      <c r="E56" s="65">
        <f t="shared" si="13"/>
        <v>5398.0678313620492</v>
      </c>
      <c r="F56" s="65">
        <f t="shared" si="13"/>
        <v>13080</v>
      </c>
      <c r="G56" s="65">
        <f t="shared" si="13"/>
        <v>499.36066018232958</v>
      </c>
      <c r="H56" s="99">
        <f t="shared" si="13"/>
        <v>0</v>
      </c>
      <c r="I56" s="99">
        <f t="shared" si="13"/>
        <v>0</v>
      </c>
      <c r="J56" s="99">
        <f t="shared" si="13"/>
        <v>0</v>
      </c>
      <c r="K56" s="99">
        <f t="shared" si="13"/>
        <v>453.17568712508887</v>
      </c>
      <c r="L56" s="99">
        <f t="shared" si="13"/>
        <v>3708.5736435422104</v>
      </c>
      <c r="M56" s="99">
        <f t="shared" si="13"/>
        <v>3229.6512691903613</v>
      </c>
      <c r="N56" s="99">
        <f t="shared" si="13"/>
        <v>1250</v>
      </c>
      <c r="O56" s="99">
        <f t="shared" si="13"/>
        <v>10049.574677195242</v>
      </c>
      <c r="P56" s="99">
        <f t="shared" si="13"/>
        <v>0</v>
      </c>
      <c r="Q56" s="99">
        <f t="shared" si="13"/>
        <v>0</v>
      </c>
      <c r="R56" s="48">
        <f t="shared" si="18"/>
        <v>0</v>
      </c>
      <c r="S56" s="65">
        <f t="shared" si="14"/>
        <v>832.3635069644489</v>
      </c>
      <c r="T56" s="67">
        <f t="shared" si="14"/>
        <v>9226.5376859728203</v>
      </c>
      <c r="U56" s="80">
        <f t="shared" si="19"/>
        <v>374.98291930728294</v>
      </c>
      <c r="V56" s="67">
        <f t="shared" si="15"/>
        <v>3207.7589216118208</v>
      </c>
      <c r="W56" s="249">
        <f t="shared" si="15"/>
        <v>14.415570881485749</v>
      </c>
      <c r="X56" s="250">
        <f t="shared" si="15"/>
        <v>12.396414410139966</v>
      </c>
      <c r="Y56" s="250">
        <f t="shared" si="15"/>
        <v>41.51764835462771</v>
      </c>
      <c r="Z56" s="250">
        <f t="shared" si="15"/>
        <v>0</v>
      </c>
      <c r="AA56" s="250">
        <f t="shared" si="15"/>
        <v>0</v>
      </c>
      <c r="AB56" s="250">
        <f t="shared" si="15"/>
        <v>175.04909004642965</v>
      </c>
      <c r="AC56" s="250">
        <f t="shared" si="15"/>
        <v>0</v>
      </c>
      <c r="AD56" s="250">
        <f t="shared" si="15"/>
        <v>0</v>
      </c>
      <c r="AE56" s="250">
        <f t="shared" si="15"/>
        <v>22.259548581692474</v>
      </c>
      <c r="AF56" s="251">
        <f t="shared" si="15"/>
        <v>109.34464703290742</v>
      </c>
      <c r="AG56" s="252">
        <f t="shared" si="15"/>
        <v>0</v>
      </c>
      <c r="AH56" s="253">
        <f t="shared" si="15"/>
        <v>0</v>
      </c>
      <c r="AI56" s="605">
        <f t="shared" si="15"/>
        <v>0</v>
      </c>
      <c r="AJ56" s="82">
        <f t="shared" si="20"/>
        <v>60456.304961534552</v>
      </c>
      <c r="AK56" s="255">
        <f t="shared" si="21"/>
        <v>52520</v>
      </c>
      <c r="AL56" s="256">
        <f t="shared" si="21"/>
        <v>0</v>
      </c>
      <c r="AM56" s="96">
        <f t="shared" si="16"/>
        <v>53.51237587573636</v>
      </c>
      <c r="AN56" s="97">
        <f t="shared" si="17"/>
        <v>52520</v>
      </c>
      <c r="AO56" s="235"/>
    </row>
    <row r="57" spans="2:41" ht="26.25" customHeight="1" thickBot="1">
      <c r="B57" s="234"/>
      <c r="C57" s="46" t="s">
        <v>49</v>
      </c>
      <c r="D57" s="64">
        <f t="shared" si="13"/>
        <v>15385</v>
      </c>
      <c r="E57" s="65">
        <f t="shared" si="13"/>
        <v>5578.0678313620492</v>
      </c>
      <c r="F57" s="65">
        <f t="shared" si="13"/>
        <v>14860</v>
      </c>
      <c r="G57" s="65">
        <f t="shared" si="13"/>
        <v>499.36066018232958</v>
      </c>
      <c r="H57" s="99">
        <f t="shared" si="13"/>
        <v>0</v>
      </c>
      <c r="I57" s="99">
        <f t="shared" si="13"/>
        <v>0</v>
      </c>
      <c r="J57" s="99">
        <f t="shared" si="13"/>
        <v>0</v>
      </c>
      <c r="K57" s="99">
        <f t="shared" si="13"/>
        <v>453.17568712508887</v>
      </c>
      <c r="L57" s="99">
        <f t="shared" si="13"/>
        <v>3938.5736435422104</v>
      </c>
      <c r="M57" s="99">
        <f t="shared" si="13"/>
        <v>2429.6512691903613</v>
      </c>
      <c r="N57" s="99">
        <f t="shared" si="13"/>
        <v>1690</v>
      </c>
      <c r="O57" s="99">
        <f t="shared" si="13"/>
        <v>12208.574677195242</v>
      </c>
      <c r="P57" s="99">
        <f t="shared" si="13"/>
        <v>0</v>
      </c>
      <c r="Q57" s="99">
        <f t="shared" si="13"/>
        <v>0</v>
      </c>
      <c r="R57" s="48">
        <f t="shared" si="18"/>
        <v>0</v>
      </c>
      <c r="S57" s="65">
        <f t="shared" si="14"/>
        <v>1062.3635069644488</v>
      </c>
      <c r="T57" s="67">
        <f t="shared" si="14"/>
        <v>5106.5376859728194</v>
      </c>
      <c r="U57" s="80">
        <f t="shared" si="19"/>
        <v>434.98291930728294</v>
      </c>
      <c r="V57" s="67">
        <f t="shared" si="15"/>
        <v>3207.7589216118208</v>
      </c>
      <c r="W57" s="249">
        <f t="shared" si="15"/>
        <v>14.415570881485749</v>
      </c>
      <c r="X57" s="250">
        <f t="shared" si="15"/>
        <v>72.396414410139968</v>
      </c>
      <c r="Y57" s="250">
        <f t="shared" si="15"/>
        <v>41.51764835462771</v>
      </c>
      <c r="Z57" s="250">
        <f t="shared" si="15"/>
        <v>0</v>
      </c>
      <c r="AA57" s="250">
        <f t="shared" si="15"/>
        <v>0</v>
      </c>
      <c r="AB57" s="250">
        <f t="shared" si="15"/>
        <v>175.04909004642965</v>
      </c>
      <c r="AC57" s="250">
        <f t="shared" si="15"/>
        <v>0</v>
      </c>
      <c r="AD57" s="250">
        <f t="shared" si="15"/>
        <v>0</v>
      </c>
      <c r="AE57" s="250">
        <f t="shared" si="15"/>
        <v>22.259548581692474</v>
      </c>
      <c r="AF57" s="251">
        <f t="shared" si="15"/>
        <v>109.34464703290742</v>
      </c>
      <c r="AG57" s="252">
        <f t="shared" si="15"/>
        <v>0</v>
      </c>
      <c r="AH57" s="253">
        <f t="shared" si="15"/>
        <v>0</v>
      </c>
      <c r="AI57" s="605">
        <f t="shared" si="15"/>
        <v>2360</v>
      </c>
      <c r="AJ57" s="254">
        <f t="shared" si="20"/>
        <v>63211.304961534544</v>
      </c>
      <c r="AK57" s="255">
        <f t="shared" si="21"/>
        <v>44640</v>
      </c>
      <c r="AL57" s="256">
        <f t="shared" si="21"/>
        <v>0</v>
      </c>
      <c r="AM57" s="78">
        <f t="shared" si="16"/>
        <v>58.609680229719082</v>
      </c>
      <c r="AN57" s="79">
        <f t="shared" si="17"/>
        <v>44640</v>
      </c>
      <c r="AO57" s="235"/>
    </row>
    <row r="58" spans="2:41" ht="26.25" customHeight="1" thickBot="1">
      <c r="B58" s="234"/>
      <c r="C58" s="63" t="s">
        <v>50</v>
      </c>
      <c r="D58" s="64">
        <f t="shared" si="13"/>
        <v>16385</v>
      </c>
      <c r="E58" s="65">
        <f t="shared" si="13"/>
        <v>4798.0678313620492</v>
      </c>
      <c r="F58" s="65">
        <f t="shared" si="13"/>
        <v>8910</v>
      </c>
      <c r="G58" s="65">
        <f t="shared" si="13"/>
        <v>499.36066018232958</v>
      </c>
      <c r="H58" s="99">
        <f t="shared" si="13"/>
        <v>0</v>
      </c>
      <c r="I58" s="99">
        <f t="shared" si="13"/>
        <v>0</v>
      </c>
      <c r="J58" s="99">
        <f t="shared" si="13"/>
        <v>0</v>
      </c>
      <c r="K58" s="99">
        <f t="shared" si="13"/>
        <v>453.17568712508887</v>
      </c>
      <c r="L58" s="99">
        <f t="shared" si="13"/>
        <v>5138.5736435422104</v>
      </c>
      <c r="M58" s="99">
        <f t="shared" si="13"/>
        <v>2429.6512691903613</v>
      </c>
      <c r="N58" s="99">
        <f t="shared" si="13"/>
        <v>1210</v>
      </c>
      <c r="O58" s="99">
        <f t="shared" si="13"/>
        <v>9815.5746771952417</v>
      </c>
      <c r="P58" s="99">
        <f t="shared" si="13"/>
        <v>0</v>
      </c>
      <c r="Q58" s="99">
        <f t="shared" si="13"/>
        <v>0</v>
      </c>
      <c r="R58" s="48">
        <f t="shared" si="18"/>
        <v>0</v>
      </c>
      <c r="S58" s="65">
        <f t="shared" si="14"/>
        <v>832.3635069644489</v>
      </c>
      <c r="T58" s="67">
        <f t="shared" si="14"/>
        <v>5106.5376859728194</v>
      </c>
      <c r="U58" s="80">
        <f t="shared" si="19"/>
        <v>444.98291930728294</v>
      </c>
      <c r="V58" s="67">
        <f t="shared" si="15"/>
        <v>3207.7589216118208</v>
      </c>
      <c r="W58" s="249">
        <f t="shared" si="15"/>
        <v>54.415570881485749</v>
      </c>
      <c r="X58" s="250">
        <f t="shared" si="15"/>
        <v>42.396414410139968</v>
      </c>
      <c r="Y58" s="250">
        <f t="shared" si="15"/>
        <v>41.51764835462771</v>
      </c>
      <c r="Z58" s="250">
        <f t="shared" si="15"/>
        <v>0</v>
      </c>
      <c r="AA58" s="250">
        <f t="shared" si="15"/>
        <v>0</v>
      </c>
      <c r="AB58" s="250">
        <f t="shared" si="15"/>
        <v>175.04909004642965</v>
      </c>
      <c r="AC58" s="250">
        <f t="shared" si="15"/>
        <v>0</v>
      </c>
      <c r="AD58" s="250">
        <f t="shared" si="15"/>
        <v>0</v>
      </c>
      <c r="AE58" s="250">
        <f t="shared" si="15"/>
        <v>22.259548581692474</v>
      </c>
      <c r="AF58" s="251">
        <f t="shared" si="15"/>
        <v>109.34464703290742</v>
      </c>
      <c r="AG58" s="252">
        <f t="shared" si="15"/>
        <v>0</v>
      </c>
      <c r="AH58" s="253">
        <f t="shared" si="15"/>
        <v>0</v>
      </c>
      <c r="AI58" s="605">
        <f t="shared" si="15"/>
        <v>0</v>
      </c>
      <c r="AJ58" s="82">
        <f t="shared" si="20"/>
        <v>55578.304961534552</v>
      </c>
      <c r="AK58" s="255">
        <f t="shared" si="21"/>
        <v>39320</v>
      </c>
      <c r="AL58" s="256">
        <f t="shared" si="21"/>
        <v>0</v>
      </c>
      <c r="AM58" s="78">
        <f t="shared" si="16"/>
        <v>58.566172477013467</v>
      </c>
      <c r="AN58" s="79">
        <f t="shared" si="17"/>
        <v>39320</v>
      </c>
      <c r="AO58" s="235"/>
    </row>
    <row r="59" spans="2:41" ht="26.25" customHeight="1" thickBot="1">
      <c r="B59" s="234"/>
      <c r="C59" s="46" t="s">
        <v>51</v>
      </c>
      <c r="D59" s="64">
        <f t="shared" si="13"/>
        <v>16514</v>
      </c>
      <c r="E59" s="65">
        <f t="shared" si="13"/>
        <v>5078.0678313620492</v>
      </c>
      <c r="F59" s="65">
        <f t="shared" si="13"/>
        <v>11182</v>
      </c>
      <c r="G59" s="65">
        <f t="shared" si="13"/>
        <v>499.36066018232958</v>
      </c>
      <c r="H59" s="99">
        <f t="shared" si="13"/>
        <v>0</v>
      </c>
      <c r="I59" s="99">
        <f t="shared" si="13"/>
        <v>0</v>
      </c>
      <c r="J59" s="99">
        <f t="shared" si="13"/>
        <v>0</v>
      </c>
      <c r="K59" s="99">
        <f t="shared" si="13"/>
        <v>453.17568712508887</v>
      </c>
      <c r="L59" s="99">
        <f t="shared" si="13"/>
        <v>3738.5736435422104</v>
      </c>
      <c r="M59" s="99">
        <f t="shared" si="13"/>
        <v>2429.6512691903613</v>
      </c>
      <c r="N59" s="99">
        <f t="shared" si="13"/>
        <v>1430</v>
      </c>
      <c r="O59" s="99">
        <f t="shared" si="13"/>
        <v>9809.5746771952417</v>
      </c>
      <c r="P59" s="99">
        <f t="shared" si="13"/>
        <v>0</v>
      </c>
      <c r="Q59" s="99">
        <f t="shared" si="13"/>
        <v>0</v>
      </c>
      <c r="R59" s="48">
        <f t="shared" si="18"/>
        <v>0</v>
      </c>
      <c r="S59" s="65">
        <f t="shared" si="14"/>
        <v>832.3635069644489</v>
      </c>
      <c r="T59" s="67">
        <f t="shared" si="14"/>
        <v>4906.5376859728194</v>
      </c>
      <c r="U59" s="80">
        <f t="shared" si="19"/>
        <v>974.98291930728305</v>
      </c>
      <c r="V59" s="67">
        <f t="shared" si="15"/>
        <v>3207.7589216118208</v>
      </c>
      <c r="W59" s="249">
        <f t="shared" si="15"/>
        <v>14.415570881485749</v>
      </c>
      <c r="X59" s="250">
        <f t="shared" si="15"/>
        <v>12.396414410139966</v>
      </c>
      <c r="Y59" s="250">
        <f t="shared" si="15"/>
        <v>41.51764835462771</v>
      </c>
      <c r="Z59" s="250">
        <f t="shared" si="15"/>
        <v>0</v>
      </c>
      <c r="AA59" s="250">
        <f t="shared" si="15"/>
        <v>0</v>
      </c>
      <c r="AB59" s="250">
        <f t="shared" si="15"/>
        <v>175.04909004642965</v>
      </c>
      <c r="AC59" s="250">
        <f t="shared" si="15"/>
        <v>0</v>
      </c>
      <c r="AD59" s="250">
        <f t="shared" si="15"/>
        <v>0</v>
      </c>
      <c r="AE59" s="250">
        <f t="shared" si="15"/>
        <v>22.259548581692474</v>
      </c>
      <c r="AF59" s="251">
        <f t="shared" si="15"/>
        <v>709.34464703290746</v>
      </c>
      <c r="AG59" s="252">
        <f t="shared" si="15"/>
        <v>0</v>
      </c>
      <c r="AH59" s="253">
        <f t="shared" si="15"/>
        <v>0</v>
      </c>
      <c r="AI59" s="605">
        <f t="shared" si="15"/>
        <v>0</v>
      </c>
      <c r="AJ59" s="254">
        <f t="shared" si="20"/>
        <v>56873.304961534544</v>
      </c>
      <c r="AK59" s="255">
        <f t="shared" si="21"/>
        <v>49400</v>
      </c>
      <c r="AL59" s="256">
        <f t="shared" si="21"/>
        <v>0</v>
      </c>
      <c r="AM59" s="78">
        <f t="shared" si="16"/>
        <v>53.516078174212943</v>
      </c>
      <c r="AN59" s="79">
        <f>AK59+AL59</f>
        <v>49400</v>
      </c>
      <c r="AO59" s="235"/>
    </row>
    <row r="60" spans="2:41" ht="26.25" customHeight="1" thickBot="1">
      <c r="B60" s="234"/>
      <c r="C60" s="46" t="s">
        <v>52</v>
      </c>
      <c r="D60" s="64">
        <f t="shared" si="13"/>
        <v>18064</v>
      </c>
      <c r="E60" s="65">
        <f t="shared" si="13"/>
        <v>15988.067831362048</v>
      </c>
      <c r="F60" s="65">
        <f t="shared" si="13"/>
        <v>11195</v>
      </c>
      <c r="G60" s="65">
        <f t="shared" si="13"/>
        <v>499.36066018232958</v>
      </c>
      <c r="H60" s="99">
        <f t="shared" si="13"/>
        <v>0</v>
      </c>
      <c r="I60" s="99">
        <f t="shared" si="13"/>
        <v>0</v>
      </c>
      <c r="J60" s="99">
        <f t="shared" si="13"/>
        <v>0</v>
      </c>
      <c r="K60" s="99">
        <f t="shared" si="13"/>
        <v>653.17568712508887</v>
      </c>
      <c r="L60" s="99">
        <f t="shared" si="13"/>
        <v>4138.5736435422104</v>
      </c>
      <c r="M60" s="99">
        <f t="shared" si="13"/>
        <v>2829.6512691903613</v>
      </c>
      <c r="N60" s="99">
        <f t="shared" si="13"/>
        <v>1590</v>
      </c>
      <c r="O60" s="99">
        <f t="shared" si="13"/>
        <v>14635.574677195242</v>
      </c>
      <c r="P60" s="99">
        <f t="shared" si="13"/>
        <v>0</v>
      </c>
      <c r="Q60" s="99">
        <f t="shared" si="13"/>
        <v>0</v>
      </c>
      <c r="R60" s="48">
        <f t="shared" si="18"/>
        <v>0</v>
      </c>
      <c r="S60" s="65">
        <f t="shared" si="14"/>
        <v>1042.3635069644488</v>
      </c>
      <c r="T60" s="67">
        <f t="shared" si="14"/>
        <v>5506.5376859728194</v>
      </c>
      <c r="U60" s="80">
        <f t="shared" si="19"/>
        <v>374.98291930728294</v>
      </c>
      <c r="V60" s="67">
        <f t="shared" si="15"/>
        <v>3207.7589216118208</v>
      </c>
      <c r="W60" s="249">
        <f t="shared" si="15"/>
        <v>14.415570881485749</v>
      </c>
      <c r="X60" s="250">
        <f t="shared" si="15"/>
        <v>12.396414410139966</v>
      </c>
      <c r="Y60" s="250">
        <f t="shared" si="15"/>
        <v>41.51764835462771</v>
      </c>
      <c r="Z60" s="250">
        <f t="shared" si="15"/>
        <v>0</v>
      </c>
      <c r="AA60" s="250">
        <f t="shared" si="15"/>
        <v>0</v>
      </c>
      <c r="AB60" s="250">
        <f t="shared" si="15"/>
        <v>175.04909004642965</v>
      </c>
      <c r="AC60" s="250">
        <f t="shared" si="15"/>
        <v>0</v>
      </c>
      <c r="AD60" s="250">
        <f t="shared" si="15"/>
        <v>0</v>
      </c>
      <c r="AE60" s="250">
        <f t="shared" si="15"/>
        <v>22.259548581692474</v>
      </c>
      <c r="AF60" s="251">
        <f t="shared" si="15"/>
        <v>109.34464703290742</v>
      </c>
      <c r="AG60" s="252">
        <f t="shared" si="15"/>
        <v>0</v>
      </c>
      <c r="AH60" s="253">
        <f t="shared" si="15"/>
        <v>0</v>
      </c>
      <c r="AI60" s="605">
        <f t="shared" si="15"/>
        <v>20</v>
      </c>
      <c r="AJ60" s="82">
        <f t="shared" si="20"/>
        <v>76142.304961534537</v>
      </c>
      <c r="AK60" s="255">
        <f t="shared" si="21"/>
        <v>43650</v>
      </c>
      <c r="AL60" s="256">
        <f t="shared" si="21"/>
        <v>0</v>
      </c>
      <c r="AM60" s="78">
        <f t="shared" si="16"/>
        <v>63.561933286102082</v>
      </c>
      <c r="AN60" s="79">
        <f t="shared" si="17"/>
        <v>43650</v>
      </c>
      <c r="AO60" s="235"/>
    </row>
    <row r="61" spans="2:41" ht="26.25" customHeight="1" thickBot="1">
      <c r="B61" s="234"/>
      <c r="C61" s="63" t="s">
        <v>53</v>
      </c>
      <c r="D61" s="64">
        <f t="shared" si="13"/>
        <v>12339</v>
      </c>
      <c r="E61" s="65">
        <f t="shared" si="13"/>
        <v>4228.0678313620492</v>
      </c>
      <c r="F61" s="65">
        <f t="shared" si="13"/>
        <v>10097</v>
      </c>
      <c r="G61" s="65">
        <f t="shared" si="13"/>
        <v>499.36066018232958</v>
      </c>
      <c r="H61" s="99">
        <f t="shared" si="13"/>
        <v>0</v>
      </c>
      <c r="I61" s="99">
        <f t="shared" si="13"/>
        <v>0</v>
      </c>
      <c r="J61" s="99">
        <f t="shared" si="13"/>
        <v>0</v>
      </c>
      <c r="K61" s="99">
        <f t="shared" si="13"/>
        <v>453.17568712508887</v>
      </c>
      <c r="L61" s="99">
        <f t="shared" si="13"/>
        <v>3138.5736435422104</v>
      </c>
      <c r="M61" s="99">
        <f t="shared" si="13"/>
        <v>4929.6512691903608</v>
      </c>
      <c r="N61" s="99">
        <f t="shared" si="13"/>
        <v>1130</v>
      </c>
      <c r="O61" s="99">
        <f t="shared" si="13"/>
        <v>7951.5746771952417</v>
      </c>
      <c r="P61" s="99">
        <f t="shared" si="13"/>
        <v>0</v>
      </c>
      <c r="Q61" s="99">
        <f t="shared" si="13"/>
        <v>0</v>
      </c>
      <c r="R61" s="48">
        <f t="shared" si="18"/>
        <v>0</v>
      </c>
      <c r="S61" s="65">
        <f t="shared" si="14"/>
        <v>832.3635069644489</v>
      </c>
      <c r="T61" s="67">
        <f t="shared" si="14"/>
        <v>4606.5376859728194</v>
      </c>
      <c r="U61" s="81">
        <f t="shared" si="19"/>
        <v>374.98291930728294</v>
      </c>
      <c r="V61" s="67">
        <f t="shared" si="15"/>
        <v>3207.7589216118208</v>
      </c>
      <c r="W61" s="249">
        <f t="shared" si="15"/>
        <v>14.415570881485749</v>
      </c>
      <c r="X61" s="250">
        <f t="shared" si="15"/>
        <v>12.396414410139966</v>
      </c>
      <c r="Y61" s="250">
        <f t="shared" si="15"/>
        <v>41.51764835462771</v>
      </c>
      <c r="Z61" s="250">
        <f t="shared" si="15"/>
        <v>0</v>
      </c>
      <c r="AA61" s="250">
        <f t="shared" si="15"/>
        <v>0</v>
      </c>
      <c r="AB61" s="250">
        <f t="shared" si="15"/>
        <v>175.04909004642965</v>
      </c>
      <c r="AC61" s="250">
        <f t="shared" si="15"/>
        <v>0</v>
      </c>
      <c r="AD61" s="250">
        <f t="shared" si="15"/>
        <v>0</v>
      </c>
      <c r="AE61" s="250">
        <f t="shared" si="15"/>
        <v>22.259548581692474</v>
      </c>
      <c r="AF61" s="251">
        <f t="shared" si="15"/>
        <v>109.34464703290742</v>
      </c>
      <c r="AG61" s="252">
        <f t="shared" si="15"/>
        <v>0</v>
      </c>
      <c r="AH61" s="253">
        <f t="shared" si="15"/>
        <v>0</v>
      </c>
      <c r="AI61" s="605">
        <f t="shared" si="15"/>
        <v>4740</v>
      </c>
      <c r="AJ61" s="254">
        <f t="shared" si="20"/>
        <v>50205.304961534552</v>
      </c>
      <c r="AK61" s="255">
        <f t="shared" si="21"/>
        <v>44545</v>
      </c>
      <c r="AL61" s="256">
        <f t="shared" si="21"/>
        <v>0</v>
      </c>
      <c r="AM61" s="78">
        <f t="shared" si="16"/>
        <v>52.986958703632908</v>
      </c>
      <c r="AN61" s="79">
        <f t="shared" si="17"/>
        <v>44545</v>
      </c>
      <c r="AO61" s="235"/>
    </row>
    <row r="62" spans="2:41" ht="26.25" customHeight="1" thickBot="1">
      <c r="B62" s="234"/>
      <c r="C62" s="46" t="s">
        <v>54</v>
      </c>
      <c r="D62" s="257">
        <f t="shared" si="13"/>
        <v>14600</v>
      </c>
      <c r="E62" s="258">
        <f t="shared" si="13"/>
        <v>3078.0678313620492</v>
      </c>
      <c r="F62" s="258">
        <f t="shared" si="13"/>
        <v>8841</v>
      </c>
      <c r="G62" s="65">
        <f t="shared" si="13"/>
        <v>499.36066018232958</v>
      </c>
      <c r="H62" s="259">
        <f t="shared" si="13"/>
        <v>0</v>
      </c>
      <c r="I62" s="99">
        <f t="shared" si="13"/>
        <v>0</v>
      </c>
      <c r="J62" s="259">
        <f t="shared" si="13"/>
        <v>0</v>
      </c>
      <c r="K62" s="259">
        <f t="shared" si="13"/>
        <v>453.17568712508887</v>
      </c>
      <c r="L62" s="259">
        <f t="shared" si="13"/>
        <v>3187.5736435422104</v>
      </c>
      <c r="M62" s="259">
        <f t="shared" si="13"/>
        <v>2429.6512691903613</v>
      </c>
      <c r="N62" s="259">
        <f t="shared" si="13"/>
        <v>500</v>
      </c>
      <c r="O62" s="259">
        <f t="shared" si="13"/>
        <v>8315.5746771952417</v>
      </c>
      <c r="P62" s="99">
        <f t="shared" si="13"/>
        <v>0</v>
      </c>
      <c r="Q62" s="259">
        <f t="shared" si="13"/>
        <v>0</v>
      </c>
      <c r="R62" s="48">
        <f t="shared" si="18"/>
        <v>0</v>
      </c>
      <c r="S62" s="258">
        <f t="shared" si="14"/>
        <v>832.3635069644489</v>
      </c>
      <c r="T62" s="260">
        <f t="shared" si="14"/>
        <v>4856.5376859728194</v>
      </c>
      <c r="U62" s="112">
        <f t="shared" si="19"/>
        <v>505.00704578574567</v>
      </c>
      <c r="V62" s="260">
        <f t="shared" si="15"/>
        <v>3207.7589216118208</v>
      </c>
      <c r="W62" s="261">
        <f t="shared" si="15"/>
        <v>74.415570881485749</v>
      </c>
      <c r="X62" s="262">
        <f t="shared" si="15"/>
        <v>82.396414410139968</v>
      </c>
      <c r="Y62" s="262">
        <f t="shared" si="15"/>
        <v>41.51764835462771</v>
      </c>
      <c r="Z62" s="262">
        <f t="shared" si="15"/>
        <v>0</v>
      </c>
      <c r="AA62" s="262">
        <f t="shared" si="15"/>
        <v>0</v>
      </c>
      <c r="AB62" s="262">
        <f t="shared" si="15"/>
        <v>175.04909004642965</v>
      </c>
      <c r="AC62" s="262">
        <f t="shared" si="15"/>
        <v>2.412647846273765E-2</v>
      </c>
      <c r="AD62" s="262">
        <f t="shared" si="15"/>
        <v>0</v>
      </c>
      <c r="AE62" s="262">
        <f t="shared" si="15"/>
        <v>22.259548581692474</v>
      </c>
      <c r="AF62" s="263">
        <f t="shared" si="15"/>
        <v>109.34464703290742</v>
      </c>
      <c r="AG62" s="264">
        <f t="shared" si="15"/>
        <v>0</v>
      </c>
      <c r="AH62" s="265">
        <f t="shared" si="15"/>
        <v>0</v>
      </c>
      <c r="AI62" s="606">
        <f t="shared" si="15"/>
        <v>0</v>
      </c>
      <c r="AJ62" s="82">
        <f t="shared" si="20"/>
        <v>47593.304961534552</v>
      </c>
      <c r="AK62" s="266">
        <f t="shared" si="21"/>
        <v>46780</v>
      </c>
      <c r="AL62" s="267">
        <f t="shared" si="21"/>
        <v>0</v>
      </c>
      <c r="AM62" s="120">
        <f t="shared" si="16"/>
        <v>50.430897785060111</v>
      </c>
      <c r="AN62" s="121">
        <f t="shared" si="17"/>
        <v>46780</v>
      </c>
      <c r="AO62" s="235"/>
    </row>
    <row r="63" spans="2:41" ht="26.25" customHeight="1" thickBot="1">
      <c r="B63" s="234"/>
      <c r="C63" s="122" t="s">
        <v>55</v>
      </c>
      <c r="D63" s="268">
        <f t="shared" ref="D63:AI63" si="22">SUM(D51:D62)</f>
        <v>168626</v>
      </c>
      <c r="E63" s="269">
        <f t="shared" si="22"/>
        <v>63506.813976344594</v>
      </c>
      <c r="F63" s="269">
        <f t="shared" si="22"/>
        <v>134538</v>
      </c>
      <c r="G63" s="269">
        <f t="shared" si="22"/>
        <v>5992.3279221879538</v>
      </c>
      <c r="H63" s="270">
        <f t="shared" si="22"/>
        <v>0</v>
      </c>
      <c r="I63" s="270">
        <f t="shared" si="22"/>
        <v>0</v>
      </c>
      <c r="J63" s="270">
        <f t="shared" si="22"/>
        <v>0</v>
      </c>
      <c r="K63" s="270">
        <f t="shared" si="22"/>
        <v>6138.1082455010683</v>
      </c>
      <c r="L63" s="270">
        <f t="shared" si="22"/>
        <v>42971.883722506522</v>
      </c>
      <c r="M63" s="270">
        <f t="shared" si="22"/>
        <v>34355.815230284345</v>
      </c>
      <c r="N63" s="270">
        <f t="shared" si="22"/>
        <v>14900</v>
      </c>
      <c r="O63" s="270">
        <f t="shared" si="22"/>
        <v>129348.89612634289</v>
      </c>
      <c r="P63" s="270">
        <f t="shared" si="22"/>
        <v>0</v>
      </c>
      <c r="Q63" s="270">
        <f t="shared" si="22"/>
        <v>0</v>
      </c>
      <c r="R63" s="269">
        <f t="shared" si="22"/>
        <v>0</v>
      </c>
      <c r="S63" s="269">
        <f t="shared" si="22"/>
        <v>11453.362083573389</v>
      </c>
      <c r="T63" s="271">
        <f t="shared" si="22"/>
        <v>64798.452231673844</v>
      </c>
      <c r="U63" s="272">
        <f t="shared" si="22"/>
        <v>6249.8191581658575</v>
      </c>
      <c r="V63" s="271">
        <f t="shared" si="22"/>
        <v>38493.107059341848</v>
      </c>
      <c r="W63" s="273">
        <f t="shared" si="22"/>
        <v>372.98685057782887</v>
      </c>
      <c r="X63" s="274">
        <f t="shared" si="22"/>
        <v>398.75697292167968</v>
      </c>
      <c r="Y63" s="274">
        <f t="shared" si="22"/>
        <v>498.2117802555324</v>
      </c>
      <c r="Z63" s="274">
        <f t="shared" si="22"/>
        <v>0</v>
      </c>
      <c r="AA63" s="274">
        <f t="shared" si="22"/>
        <v>0</v>
      </c>
      <c r="AB63" s="274">
        <f t="shared" si="22"/>
        <v>2100.5890805571557</v>
      </c>
      <c r="AC63" s="274">
        <f t="shared" si="22"/>
        <v>2.412647846273765E-2</v>
      </c>
      <c r="AD63" s="274">
        <f t="shared" si="22"/>
        <v>0</v>
      </c>
      <c r="AE63" s="274">
        <f t="shared" si="22"/>
        <v>267.11458298030976</v>
      </c>
      <c r="AF63" s="275">
        <f t="shared" si="22"/>
        <v>2612.1357643948886</v>
      </c>
      <c r="AG63" s="276">
        <f t="shared" si="22"/>
        <v>0</v>
      </c>
      <c r="AH63" s="277">
        <f t="shared" si="22"/>
        <v>0</v>
      </c>
      <c r="AI63" s="278">
        <f t="shared" si="22"/>
        <v>7120</v>
      </c>
      <c r="AJ63" s="279">
        <f>SUM(D63:T63)</f>
        <v>676629.65953841468</v>
      </c>
      <c r="AK63" s="135">
        <f>SUM(AK51:AK62)</f>
        <v>523554</v>
      </c>
      <c r="AL63" s="136">
        <f>SUM(AL51:AL62)</f>
        <v>0</v>
      </c>
      <c r="AM63" s="137">
        <f t="shared" si="16"/>
        <v>56.377176456363628</v>
      </c>
      <c r="AN63" s="138">
        <f t="shared" si="17"/>
        <v>523554</v>
      </c>
      <c r="AO63" s="235"/>
    </row>
    <row r="64" spans="2:41" ht="36" customHeight="1" thickBot="1">
      <c r="B64" s="234"/>
      <c r="C64" s="139" t="s">
        <v>56</v>
      </c>
      <c r="D64" s="280">
        <v>0.83412037037037035</v>
      </c>
      <c r="E64" s="281">
        <v>0.83473379629629629</v>
      </c>
      <c r="F64" s="281" t="s">
        <v>57</v>
      </c>
      <c r="G64" s="281"/>
      <c r="H64" s="282">
        <v>0.62577546296296294</v>
      </c>
      <c r="I64" s="282"/>
      <c r="J64" s="282">
        <v>0.71113425925925933</v>
      </c>
      <c r="K64" s="282" t="s">
        <v>58</v>
      </c>
      <c r="L64" s="282" t="s">
        <v>59</v>
      </c>
      <c r="M64" s="282">
        <v>0.83446759259259251</v>
      </c>
      <c r="N64" s="282">
        <v>0.83415509259259257</v>
      </c>
      <c r="O64" s="282" t="s">
        <v>60</v>
      </c>
      <c r="P64" s="282"/>
      <c r="Q64" s="282">
        <v>0.6257638888888889</v>
      </c>
      <c r="R64" s="281">
        <v>0.6257638888888889</v>
      </c>
      <c r="S64" s="281">
        <v>0.83429398148148148</v>
      </c>
      <c r="T64" s="283">
        <v>0.83549768518518519</v>
      </c>
      <c r="U64" s="284"/>
      <c r="V64" s="283">
        <v>0.70906250000000004</v>
      </c>
      <c r="W64" s="285" t="s">
        <v>61</v>
      </c>
      <c r="X64" s="143">
        <v>0.83439814814814817</v>
      </c>
      <c r="Y64" s="143">
        <v>0.54311342592592593</v>
      </c>
      <c r="Z64" s="143">
        <v>0.33552083333333332</v>
      </c>
      <c r="AA64" s="143" t="s">
        <v>62</v>
      </c>
      <c r="AB64" s="143">
        <v>0.33415509259259263</v>
      </c>
      <c r="AC64" s="143">
        <v>0.62581018518518516</v>
      </c>
      <c r="AD64" s="143">
        <v>0.83427083333333341</v>
      </c>
      <c r="AE64" s="143">
        <v>0.67084490740740732</v>
      </c>
      <c r="AF64" s="283">
        <v>0.6673958333333333</v>
      </c>
      <c r="AG64" s="286">
        <v>0.6257638888888889</v>
      </c>
      <c r="AH64" s="287">
        <v>0.83543981481481477</v>
      </c>
      <c r="AI64" s="288">
        <v>0.83545138888888892</v>
      </c>
      <c r="AJ64" s="149"/>
      <c r="AK64" s="150">
        <v>0.83542824074074085</v>
      </c>
      <c r="AL64" s="147">
        <v>0.83549768518518519</v>
      </c>
      <c r="AM64" s="151"/>
      <c r="AN64" s="152"/>
      <c r="AO64" s="235"/>
    </row>
    <row r="65" spans="2:41" ht="14.25" thickTop="1" thickBot="1">
      <c r="B65" s="289"/>
      <c r="C65" s="290"/>
      <c r="D65" s="290"/>
      <c r="E65" s="290"/>
      <c r="F65" s="290"/>
      <c r="G65" s="290"/>
      <c r="H65" s="290"/>
      <c r="I65" s="290"/>
      <c r="J65" s="290"/>
      <c r="K65" s="290"/>
      <c r="L65" s="290"/>
      <c r="M65" s="290"/>
      <c r="N65" s="290"/>
      <c r="O65" s="290"/>
      <c r="P65" s="290"/>
      <c r="Q65" s="290"/>
      <c r="R65" s="290"/>
      <c r="S65" s="290"/>
      <c r="T65" s="290"/>
      <c r="U65" s="290"/>
      <c r="V65" s="290"/>
      <c r="W65" s="290"/>
      <c r="X65" s="290"/>
      <c r="Y65" s="290"/>
      <c r="Z65" s="290"/>
      <c r="AA65" s="290"/>
      <c r="AB65" s="290"/>
      <c r="AC65" s="290"/>
      <c r="AD65" s="290"/>
      <c r="AE65" s="290"/>
      <c r="AF65" s="290"/>
      <c r="AG65" s="290"/>
      <c r="AH65" s="290"/>
      <c r="AI65" s="290"/>
      <c r="AJ65" s="290"/>
      <c r="AK65" s="290"/>
      <c r="AL65" s="290"/>
      <c r="AM65" s="290"/>
      <c r="AN65" s="290"/>
      <c r="AO65" s="291"/>
    </row>
    <row r="66" spans="2:41" ht="30" customHeight="1" thickTop="1" thickBot="1"/>
    <row r="67" spans="2:41" ht="16.5" thickTop="1">
      <c r="B67" s="292"/>
      <c r="C67" s="293" t="s">
        <v>67</v>
      </c>
      <c r="D67" s="294"/>
      <c r="E67" s="294"/>
      <c r="F67" s="294"/>
      <c r="G67" s="294"/>
      <c r="H67" s="294"/>
      <c r="I67" s="294"/>
      <c r="J67" s="294"/>
      <c r="K67" s="294"/>
      <c r="L67" s="294"/>
      <c r="M67" s="294"/>
      <c r="N67" s="294"/>
      <c r="O67" s="294"/>
      <c r="P67" s="294"/>
      <c r="Q67" s="294"/>
      <c r="R67" s="294"/>
      <c r="S67" s="294"/>
      <c r="T67" s="294"/>
      <c r="U67" s="294"/>
      <c r="V67" s="294"/>
      <c r="W67" s="294"/>
      <c r="X67" s="294"/>
      <c r="Y67" s="294"/>
      <c r="Z67" s="294"/>
      <c r="AA67" s="294"/>
      <c r="AB67" s="294"/>
      <c r="AC67" s="294"/>
      <c r="AD67" s="294"/>
      <c r="AE67" s="294"/>
      <c r="AF67" s="294"/>
      <c r="AG67" s="294"/>
      <c r="AH67" s="294"/>
      <c r="AI67" s="294"/>
      <c r="AJ67" s="294"/>
      <c r="AK67" s="294"/>
      <c r="AL67" s="294"/>
      <c r="AM67" s="294"/>
      <c r="AN67" s="294"/>
      <c r="AO67" s="295"/>
    </row>
    <row r="68" spans="2:41" ht="20.25">
      <c r="B68" s="296"/>
      <c r="C68" s="893" t="s">
        <v>1</v>
      </c>
      <c r="D68" s="893"/>
      <c r="E68" s="893"/>
      <c r="F68" s="893"/>
      <c r="G68" s="893"/>
      <c r="H68" s="893"/>
      <c r="I68" s="893"/>
      <c r="J68" s="893"/>
      <c r="K68" s="893"/>
      <c r="L68" s="893"/>
      <c r="M68" s="893"/>
      <c r="N68" s="893"/>
      <c r="O68" s="893"/>
      <c r="P68" s="893"/>
      <c r="Q68" s="893"/>
      <c r="R68" s="893"/>
      <c r="S68" s="893"/>
      <c r="T68" s="893"/>
      <c r="U68" s="893"/>
      <c r="V68" s="893"/>
      <c r="W68" s="893"/>
      <c r="X68" s="893"/>
      <c r="Y68" s="893"/>
      <c r="Z68" s="893"/>
      <c r="AA68" s="893"/>
      <c r="AB68" s="893"/>
      <c r="AC68" s="893"/>
      <c r="AD68" s="893"/>
      <c r="AE68" s="893"/>
      <c r="AF68" s="893"/>
      <c r="AG68" s="893"/>
      <c r="AH68" s="893"/>
      <c r="AI68" s="893"/>
      <c r="AJ68" s="893"/>
      <c r="AK68" s="893"/>
      <c r="AL68" s="893"/>
      <c r="AM68" s="893"/>
      <c r="AN68" s="893"/>
      <c r="AO68" s="297"/>
    </row>
    <row r="69" spans="2:41" ht="20.25">
      <c r="B69" s="296"/>
      <c r="C69" s="893" t="s">
        <v>235</v>
      </c>
      <c r="D69" s="893"/>
      <c r="E69" s="893"/>
      <c r="F69" s="893"/>
      <c r="G69" s="893"/>
      <c r="H69" s="893"/>
      <c r="I69" s="893"/>
      <c r="J69" s="893"/>
      <c r="K69" s="893"/>
      <c r="L69" s="893"/>
      <c r="M69" s="893"/>
      <c r="N69" s="893"/>
      <c r="O69" s="893"/>
      <c r="P69" s="893"/>
      <c r="Q69" s="893"/>
      <c r="R69" s="893"/>
      <c r="S69" s="893"/>
      <c r="T69" s="893"/>
      <c r="U69" s="893"/>
      <c r="V69" s="893"/>
      <c r="W69" s="893"/>
      <c r="X69" s="893"/>
      <c r="Y69" s="893"/>
      <c r="Z69" s="893"/>
      <c r="AA69" s="893"/>
      <c r="AB69" s="893"/>
      <c r="AC69" s="893"/>
      <c r="AD69" s="893"/>
      <c r="AE69" s="893"/>
      <c r="AF69" s="893"/>
      <c r="AG69" s="893"/>
      <c r="AH69" s="893"/>
      <c r="AI69" s="893"/>
      <c r="AJ69" s="893"/>
      <c r="AK69" s="893"/>
      <c r="AL69" s="893"/>
      <c r="AM69" s="893"/>
      <c r="AN69" s="893"/>
      <c r="AO69" s="297"/>
    </row>
    <row r="70" spans="2:41" ht="20.25">
      <c r="B70" s="296"/>
      <c r="C70" s="898" t="s">
        <v>68</v>
      </c>
      <c r="D70" s="898"/>
      <c r="E70" s="898"/>
      <c r="F70" s="898"/>
      <c r="G70" s="898"/>
      <c r="H70" s="898"/>
      <c r="I70" s="898"/>
      <c r="J70" s="898"/>
      <c r="K70" s="898"/>
      <c r="L70" s="898"/>
      <c r="M70" s="898"/>
      <c r="N70" s="898"/>
      <c r="O70" s="898"/>
      <c r="P70" s="898"/>
      <c r="Q70" s="898"/>
      <c r="R70" s="898"/>
      <c r="S70" s="898"/>
      <c r="T70" s="898"/>
      <c r="U70" s="898"/>
      <c r="V70" s="898"/>
      <c r="W70" s="898"/>
      <c r="X70" s="898"/>
      <c r="Y70" s="898"/>
      <c r="Z70" s="898"/>
      <c r="AA70" s="898"/>
      <c r="AB70" s="898"/>
      <c r="AC70" s="898"/>
      <c r="AD70" s="898"/>
      <c r="AE70" s="898"/>
      <c r="AF70" s="898"/>
      <c r="AG70" s="898"/>
      <c r="AH70" s="898"/>
      <c r="AI70" s="898"/>
      <c r="AJ70" s="898"/>
      <c r="AK70" s="898"/>
      <c r="AL70" s="898"/>
      <c r="AM70" s="898"/>
      <c r="AN70" s="898"/>
      <c r="AO70" s="297"/>
    </row>
    <row r="71" spans="2:41" ht="13.5" thickBot="1">
      <c r="B71" s="296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297"/>
    </row>
    <row r="72" spans="2:41" ht="80.25" customHeight="1" thickTop="1">
      <c r="B72" s="296"/>
      <c r="C72" s="891" t="s">
        <v>76</v>
      </c>
      <c r="D72" s="7" t="s">
        <v>4</v>
      </c>
      <c r="E72" s="8" t="s">
        <v>5</v>
      </c>
      <c r="F72" s="9" t="s">
        <v>6</v>
      </c>
      <c r="G72" s="9" t="s">
        <v>77</v>
      </c>
      <c r="H72" s="236" t="s">
        <v>8</v>
      </c>
      <c r="I72" s="237" t="s">
        <v>9</v>
      </c>
      <c r="J72" s="238" t="s">
        <v>10</v>
      </c>
      <c r="K72" s="236" t="s">
        <v>11</v>
      </c>
      <c r="L72" s="236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58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59" t="s">
        <v>33</v>
      </c>
      <c r="AH72" s="160" t="s">
        <v>34</v>
      </c>
      <c r="AI72" s="676" t="s">
        <v>193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297"/>
    </row>
    <row r="73" spans="2:41" ht="13.5" thickBot="1">
      <c r="B73" s="296"/>
      <c r="C73" s="892"/>
      <c r="D73" s="29" t="s">
        <v>41</v>
      </c>
      <c r="E73" s="30" t="s">
        <v>41</v>
      </c>
      <c r="F73" s="30" t="s">
        <v>41</v>
      </c>
      <c r="G73" s="30" t="s">
        <v>41</v>
      </c>
      <c r="H73" s="239" t="s">
        <v>41</v>
      </c>
      <c r="I73" s="239" t="s">
        <v>41</v>
      </c>
      <c r="J73" s="239" t="s">
        <v>41</v>
      </c>
      <c r="K73" s="239" t="s">
        <v>41</v>
      </c>
      <c r="L73" s="239" t="s">
        <v>41</v>
      </c>
      <c r="M73" s="239" t="s">
        <v>41</v>
      </c>
      <c r="N73" s="239" t="s">
        <v>41</v>
      </c>
      <c r="O73" s="239" t="s">
        <v>41</v>
      </c>
      <c r="P73" s="239" t="s">
        <v>41</v>
      </c>
      <c r="Q73" s="239" t="s">
        <v>41</v>
      </c>
      <c r="R73" s="30" t="s">
        <v>41</v>
      </c>
      <c r="S73" s="32" t="s">
        <v>41</v>
      </c>
      <c r="T73" s="33" t="s">
        <v>41</v>
      </c>
      <c r="U73" s="167" t="s">
        <v>41</v>
      </c>
      <c r="V73" s="33" t="s">
        <v>41</v>
      </c>
      <c r="W73" s="298" t="s">
        <v>41</v>
      </c>
      <c r="X73" s="299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299" t="s">
        <v>41</v>
      </c>
      <c r="AG73" s="36" t="s">
        <v>41</v>
      </c>
      <c r="AH73" s="300" t="s">
        <v>41</v>
      </c>
      <c r="AI73" s="301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297"/>
    </row>
    <row r="74" spans="2:41" ht="26.25" customHeight="1" thickBot="1">
      <c r="B74" s="296"/>
      <c r="C74" s="46" t="s">
        <v>43</v>
      </c>
      <c r="D74" s="47">
        <f>D51</f>
        <v>10268</v>
      </c>
      <c r="E74" s="48">
        <f t="shared" ref="E74:N85" si="23">E51</f>
        <v>2978.0678313620492</v>
      </c>
      <c r="F74" s="48">
        <f t="shared" si="23"/>
        <v>12839</v>
      </c>
      <c r="G74" s="48">
        <f t="shared" si="23"/>
        <v>499.36066018232958</v>
      </c>
      <c r="H74" s="48">
        <f t="shared" si="23"/>
        <v>0</v>
      </c>
      <c r="I74" s="48">
        <f t="shared" si="23"/>
        <v>0</v>
      </c>
      <c r="J74" s="48">
        <f t="shared" si="23"/>
        <v>0</v>
      </c>
      <c r="K74" s="48">
        <f t="shared" si="23"/>
        <v>453.17568712508887</v>
      </c>
      <c r="L74" s="48">
        <f t="shared" si="23"/>
        <v>3038.5736435422104</v>
      </c>
      <c r="M74" s="48">
        <f t="shared" si="23"/>
        <v>2429.6512691903613</v>
      </c>
      <c r="N74" s="48">
        <f t="shared" si="23"/>
        <v>1190</v>
      </c>
      <c r="O74" s="48">
        <f>O51*0.97</f>
        <v>13256.577436879385</v>
      </c>
      <c r="P74" s="48">
        <f>P51*0.97</f>
        <v>0</v>
      </c>
      <c r="Q74" s="48">
        <f>Q51*0.93</f>
        <v>0</v>
      </c>
      <c r="R74" s="48">
        <f>(AG74+AH74)*0.8</f>
        <v>0</v>
      </c>
      <c r="S74" s="48">
        <f>S51*0.6</f>
        <v>733.4181041786693</v>
      </c>
      <c r="T74" s="51">
        <f>T51*0.6</f>
        <v>2793.9226115836914</v>
      </c>
      <c r="U74" s="302">
        <f>W74+X74+AF74</f>
        <v>166.15663232453312</v>
      </c>
      <c r="V74" s="51">
        <f t="shared" ref="V74:AI85" si="24">V51</f>
        <v>3207.7589216118208</v>
      </c>
      <c r="W74" s="242">
        <f t="shared" si="24"/>
        <v>14.415570881485749</v>
      </c>
      <c r="X74" s="243">
        <f t="shared" si="24"/>
        <v>42.396414410139968</v>
      </c>
      <c r="Y74" s="243">
        <f t="shared" si="24"/>
        <v>41.51764835462771</v>
      </c>
      <c r="Z74" s="243">
        <f t="shared" si="24"/>
        <v>0</v>
      </c>
      <c r="AA74" s="243">
        <f t="shared" si="24"/>
        <v>0</v>
      </c>
      <c r="AB74" s="243">
        <f t="shared" si="24"/>
        <v>175.04909004642965</v>
      </c>
      <c r="AC74" s="243">
        <f t="shared" si="24"/>
        <v>0</v>
      </c>
      <c r="AD74" s="243">
        <f t="shared" si="24"/>
        <v>0</v>
      </c>
      <c r="AE74" s="243">
        <f t="shared" si="24"/>
        <v>22.259548581692474</v>
      </c>
      <c r="AF74" s="244">
        <f t="shared" si="24"/>
        <v>109.34464703290742</v>
      </c>
      <c r="AG74" s="245">
        <f t="shared" si="24"/>
        <v>0</v>
      </c>
      <c r="AH74" s="246">
        <f t="shared" si="24"/>
        <v>0</v>
      </c>
      <c r="AI74" s="604">
        <f t="shared" si="24"/>
        <v>0</v>
      </c>
      <c r="AJ74" s="58">
        <f>SUM(D74:T74)</f>
        <v>50479.747244043792</v>
      </c>
      <c r="AK74" s="59">
        <f>AK51</f>
        <v>37720</v>
      </c>
      <c r="AL74" s="60">
        <f>AL51</f>
        <v>0</v>
      </c>
      <c r="AM74" s="726">
        <f>(AJ74*100)/(AJ51+AN51)</f>
        <v>55.49584767433857</v>
      </c>
      <c r="AN74" s="62">
        <f t="shared" ref="AN74:AN86" si="25">AK74+AL74</f>
        <v>37720</v>
      </c>
      <c r="AO74" s="297"/>
    </row>
    <row r="75" spans="2:41" ht="26.25" customHeight="1" thickBot="1">
      <c r="B75" s="296"/>
      <c r="C75" s="63" t="s">
        <v>44</v>
      </c>
      <c r="D75" s="64">
        <f t="shared" ref="D75:D85" si="26">D52</f>
        <v>8547</v>
      </c>
      <c r="E75" s="65">
        <f t="shared" si="23"/>
        <v>2918.0678313620492</v>
      </c>
      <c r="F75" s="65">
        <f t="shared" si="23"/>
        <v>9193</v>
      </c>
      <c r="G75" s="65">
        <f t="shared" si="23"/>
        <v>499.36066018232958</v>
      </c>
      <c r="H75" s="65">
        <f t="shared" si="23"/>
        <v>0</v>
      </c>
      <c r="I75" s="65">
        <f t="shared" si="23"/>
        <v>0</v>
      </c>
      <c r="J75" s="65">
        <f t="shared" si="23"/>
        <v>0</v>
      </c>
      <c r="K75" s="65">
        <f t="shared" si="23"/>
        <v>453.17568712508887</v>
      </c>
      <c r="L75" s="65">
        <f t="shared" si="23"/>
        <v>2838.5736435422104</v>
      </c>
      <c r="M75" s="65">
        <f t="shared" si="23"/>
        <v>2429.6512691903613</v>
      </c>
      <c r="N75" s="65">
        <f t="shared" si="23"/>
        <v>800</v>
      </c>
      <c r="O75" s="65">
        <f t="shared" ref="O75:P85" si="27">O52*0.97</f>
        <v>8087.4474368793844</v>
      </c>
      <c r="P75" s="65">
        <f t="shared" si="27"/>
        <v>0</v>
      </c>
      <c r="Q75" s="65">
        <f t="shared" ref="Q75:Q85" si="28">Q52*0.93</f>
        <v>0</v>
      </c>
      <c r="R75" s="48">
        <f t="shared" ref="R75:R85" si="29">(AG75+AH75)*0.8</f>
        <v>0</v>
      </c>
      <c r="S75" s="65">
        <f t="shared" ref="S75:T85" si="30">S52*0.6</f>
        <v>499.4181041786693</v>
      </c>
      <c r="T75" s="67">
        <f t="shared" si="30"/>
        <v>3243.9226115836914</v>
      </c>
      <c r="U75" s="80">
        <f t="shared" ref="U75:U85" si="31">W75+X75+AF75</f>
        <v>136.15663232453312</v>
      </c>
      <c r="V75" s="67">
        <f t="shared" si="24"/>
        <v>3207.7589216118208</v>
      </c>
      <c r="W75" s="249">
        <f t="shared" si="24"/>
        <v>14.415570881485749</v>
      </c>
      <c r="X75" s="250">
        <f t="shared" si="24"/>
        <v>12.396414410139966</v>
      </c>
      <c r="Y75" s="250">
        <f t="shared" si="24"/>
        <v>41.51764835462771</v>
      </c>
      <c r="Z75" s="250">
        <f t="shared" si="24"/>
        <v>0</v>
      </c>
      <c r="AA75" s="250">
        <f t="shared" si="24"/>
        <v>0</v>
      </c>
      <c r="AB75" s="250">
        <f t="shared" si="24"/>
        <v>175.04909004642965</v>
      </c>
      <c r="AC75" s="250">
        <f t="shared" si="24"/>
        <v>0</v>
      </c>
      <c r="AD75" s="250">
        <f t="shared" si="24"/>
        <v>0</v>
      </c>
      <c r="AE75" s="250">
        <f t="shared" si="24"/>
        <v>22.259548581692474</v>
      </c>
      <c r="AF75" s="251">
        <f t="shared" si="24"/>
        <v>109.34464703290742</v>
      </c>
      <c r="AG75" s="252">
        <f t="shared" si="24"/>
        <v>0</v>
      </c>
      <c r="AH75" s="253">
        <f t="shared" si="24"/>
        <v>0</v>
      </c>
      <c r="AI75" s="605">
        <f t="shared" si="24"/>
        <v>0</v>
      </c>
      <c r="AJ75" s="254">
        <f>SUM(D75:T75)</f>
        <v>39509.617244043788</v>
      </c>
      <c r="AK75" s="76">
        <f t="shared" ref="AK75:AL85" si="32">AK52</f>
        <v>37220</v>
      </c>
      <c r="AL75" s="77">
        <f t="shared" si="32"/>
        <v>0</v>
      </c>
      <c r="AM75" s="726">
        <f t="shared" ref="AM75:AM86" si="33">(AJ75*100)/(AJ52+AN52)</f>
        <v>49.713074096621767</v>
      </c>
      <c r="AN75" s="79">
        <f t="shared" si="25"/>
        <v>37220</v>
      </c>
      <c r="AO75" s="297"/>
    </row>
    <row r="76" spans="2:41" ht="26.25" customHeight="1" thickBot="1">
      <c r="B76" s="296"/>
      <c r="C76" s="46" t="s">
        <v>45</v>
      </c>
      <c r="D76" s="64">
        <f t="shared" si="26"/>
        <v>14732</v>
      </c>
      <c r="E76" s="65">
        <f t="shared" si="23"/>
        <v>3458.0678313620492</v>
      </c>
      <c r="F76" s="65">
        <f t="shared" si="23"/>
        <v>11756</v>
      </c>
      <c r="G76" s="65">
        <f t="shared" si="23"/>
        <v>499.36066018232958</v>
      </c>
      <c r="H76" s="65">
        <f t="shared" si="23"/>
        <v>0</v>
      </c>
      <c r="I76" s="65">
        <f t="shared" si="23"/>
        <v>0</v>
      </c>
      <c r="J76" s="65">
        <f t="shared" si="23"/>
        <v>0</v>
      </c>
      <c r="K76" s="65">
        <f t="shared" si="23"/>
        <v>453.17568712508887</v>
      </c>
      <c r="L76" s="65">
        <f t="shared" si="23"/>
        <v>3038.5736435422104</v>
      </c>
      <c r="M76" s="65">
        <f t="shared" si="23"/>
        <v>2429.6512691903613</v>
      </c>
      <c r="N76" s="65">
        <f t="shared" si="23"/>
        <v>1260</v>
      </c>
      <c r="O76" s="65">
        <f t="shared" si="27"/>
        <v>13268.217436879384</v>
      </c>
      <c r="P76" s="65">
        <f t="shared" si="27"/>
        <v>0</v>
      </c>
      <c r="Q76" s="65">
        <f t="shared" si="28"/>
        <v>0</v>
      </c>
      <c r="R76" s="48">
        <f t="shared" si="29"/>
        <v>0</v>
      </c>
      <c r="S76" s="65">
        <f t="shared" si="30"/>
        <v>703.4181041786693</v>
      </c>
      <c r="T76" s="67">
        <f t="shared" si="30"/>
        <v>3243.9226115836914</v>
      </c>
      <c r="U76" s="80">
        <f t="shared" si="31"/>
        <v>896.15663232453312</v>
      </c>
      <c r="V76" s="67">
        <f t="shared" si="24"/>
        <v>3207.7589216118208</v>
      </c>
      <c r="W76" s="249">
        <f t="shared" si="24"/>
        <v>14.415570881485749</v>
      </c>
      <c r="X76" s="250">
        <f t="shared" si="24"/>
        <v>72.396414410139968</v>
      </c>
      <c r="Y76" s="250">
        <f t="shared" si="24"/>
        <v>41.51764835462771</v>
      </c>
      <c r="Z76" s="250">
        <f t="shared" si="24"/>
        <v>0</v>
      </c>
      <c r="AA76" s="250">
        <f t="shared" si="24"/>
        <v>0</v>
      </c>
      <c r="AB76" s="250">
        <f t="shared" si="24"/>
        <v>175.04909004642965</v>
      </c>
      <c r="AC76" s="250">
        <f t="shared" si="24"/>
        <v>0</v>
      </c>
      <c r="AD76" s="250">
        <f t="shared" si="24"/>
        <v>0</v>
      </c>
      <c r="AE76" s="250">
        <f t="shared" si="24"/>
        <v>22.259548581692474</v>
      </c>
      <c r="AF76" s="251">
        <f t="shared" si="24"/>
        <v>809.34464703290746</v>
      </c>
      <c r="AG76" s="252">
        <f t="shared" si="24"/>
        <v>0</v>
      </c>
      <c r="AH76" s="253">
        <f t="shared" si="24"/>
        <v>0</v>
      </c>
      <c r="AI76" s="605">
        <f t="shared" si="24"/>
        <v>0</v>
      </c>
      <c r="AJ76" s="82">
        <f t="shared" ref="AJ76:AJ85" si="34">SUM(D76:T76)</f>
        <v>54842.387244043792</v>
      </c>
      <c r="AK76" s="76">
        <f t="shared" si="32"/>
        <v>47240</v>
      </c>
      <c r="AL76" s="77">
        <f t="shared" si="32"/>
        <v>0</v>
      </c>
      <c r="AM76" s="726">
        <f t="shared" si="33"/>
        <v>52.169084270389099</v>
      </c>
      <c r="AN76" s="79">
        <f t="shared" si="25"/>
        <v>47240</v>
      </c>
      <c r="AO76" s="297"/>
    </row>
    <row r="77" spans="2:41" ht="26.25" customHeight="1" thickBot="1">
      <c r="B77" s="296"/>
      <c r="C77" s="46" t="s">
        <v>46</v>
      </c>
      <c r="D77" s="64">
        <f t="shared" si="26"/>
        <v>13855</v>
      </c>
      <c r="E77" s="65">
        <f t="shared" si="23"/>
        <v>5358.0678313620492</v>
      </c>
      <c r="F77" s="65">
        <f t="shared" si="23"/>
        <v>9669</v>
      </c>
      <c r="G77" s="65">
        <f t="shared" si="23"/>
        <v>499.36066018232958</v>
      </c>
      <c r="H77" s="65">
        <f t="shared" si="23"/>
        <v>0</v>
      </c>
      <c r="I77" s="65">
        <f t="shared" si="23"/>
        <v>0</v>
      </c>
      <c r="J77" s="65">
        <f t="shared" si="23"/>
        <v>0</v>
      </c>
      <c r="K77" s="65">
        <f t="shared" si="23"/>
        <v>953.17568712508887</v>
      </c>
      <c r="L77" s="65">
        <f t="shared" si="23"/>
        <v>2788.5736435422104</v>
      </c>
      <c r="M77" s="65">
        <f t="shared" si="23"/>
        <v>3429.6512691903613</v>
      </c>
      <c r="N77" s="65">
        <f t="shared" si="23"/>
        <v>1080</v>
      </c>
      <c r="O77" s="65">
        <f t="shared" si="27"/>
        <v>7909.9374368793842</v>
      </c>
      <c r="P77" s="65">
        <f t="shared" si="27"/>
        <v>0</v>
      </c>
      <c r="Q77" s="65">
        <f t="shared" si="28"/>
        <v>0</v>
      </c>
      <c r="R77" s="48">
        <f t="shared" si="29"/>
        <v>0</v>
      </c>
      <c r="S77" s="65">
        <f t="shared" si="30"/>
        <v>499.4181041786693</v>
      </c>
      <c r="T77" s="67">
        <f t="shared" si="30"/>
        <v>3123.9226115836914</v>
      </c>
      <c r="U77" s="80">
        <f>W77+X77+AF77</f>
        <v>136.15663232453312</v>
      </c>
      <c r="V77" s="67">
        <f t="shared" si="24"/>
        <v>3207.7589216118208</v>
      </c>
      <c r="W77" s="249">
        <f t="shared" si="24"/>
        <v>14.415570881485749</v>
      </c>
      <c r="X77" s="250">
        <f t="shared" si="24"/>
        <v>12.396414410139966</v>
      </c>
      <c r="Y77" s="250">
        <f t="shared" si="24"/>
        <v>41.51764835462771</v>
      </c>
      <c r="Z77" s="250">
        <f t="shared" si="24"/>
        <v>0</v>
      </c>
      <c r="AA77" s="250">
        <f t="shared" si="24"/>
        <v>0</v>
      </c>
      <c r="AB77" s="250">
        <f t="shared" si="24"/>
        <v>175.04909004642965</v>
      </c>
      <c r="AC77" s="250">
        <f t="shared" si="24"/>
        <v>0</v>
      </c>
      <c r="AD77" s="250">
        <f t="shared" si="24"/>
        <v>0</v>
      </c>
      <c r="AE77" s="250">
        <f t="shared" si="24"/>
        <v>22.259548581692474</v>
      </c>
      <c r="AF77" s="251">
        <f t="shared" si="24"/>
        <v>109.34464703290742</v>
      </c>
      <c r="AG77" s="252">
        <f t="shared" si="24"/>
        <v>0</v>
      </c>
      <c r="AH77" s="253">
        <f t="shared" si="24"/>
        <v>0</v>
      </c>
      <c r="AI77" s="605">
        <f t="shared" si="24"/>
        <v>0</v>
      </c>
      <c r="AJ77" s="254">
        <f t="shared" si="34"/>
        <v>49166.107244043793</v>
      </c>
      <c r="AK77" s="76">
        <f t="shared" si="32"/>
        <v>40659</v>
      </c>
      <c r="AL77" s="77">
        <f t="shared" si="32"/>
        <v>0</v>
      </c>
      <c r="AM77" s="726">
        <f t="shared" si="33"/>
        <v>53.16099380814326</v>
      </c>
      <c r="AN77" s="79">
        <f t="shared" si="25"/>
        <v>40659</v>
      </c>
      <c r="AO77" s="297"/>
    </row>
    <row r="78" spans="2:41" ht="26.25" customHeight="1" thickBot="1">
      <c r="B78" s="296"/>
      <c r="C78" s="83" t="s">
        <v>47</v>
      </c>
      <c r="D78" s="64">
        <f t="shared" si="26"/>
        <v>15208</v>
      </c>
      <c r="E78" s="65">
        <f t="shared" si="23"/>
        <v>4648.0678313620492</v>
      </c>
      <c r="F78" s="65">
        <f t="shared" si="23"/>
        <v>12916</v>
      </c>
      <c r="G78" s="65">
        <f t="shared" si="23"/>
        <v>499.36066018232958</v>
      </c>
      <c r="H78" s="65">
        <f t="shared" si="23"/>
        <v>0</v>
      </c>
      <c r="I78" s="65">
        <f t="shared" si="23"/>
        <v>0</v>
      </c>
      <c r="J78" s="65">
        <f t="shared" si="23"/>
        <v>0</v>
      </c>
      <c r="K78" s="65">
        <f t="shared" si="23"/>
        <v>453.17568712508887</v>
      </c>
      <c r="L78" s="65">
        <f t="shared" si="23"/>
        <v>4278.5736435422104</v>
      </c>
      <c r="M78" s="65">
        <f t="shared" si="23"/>
        <v>2929.6512691903613</v>
      </c>
      <c r="N78" s="65">
        <f t="shared" si="23"/>
        <v>1770</v>
      </c>
      <c r="O78" s="65">
        <f t="shared" si="27"/>
        <v>12343.807436879384</v>
      </c>
      <c r="P78" s="65">
        <f t="shared" si="27"/>
        <v>0</v>
      </c>
      <c r="Q78" s="65">
        <f t="shared" si="28"/>
        <v>0</v>
      </c>
      <c r="R78" s="48">
        <f t="shared" si="29"/>
        <v>0</v>
      </c>
      <c r="S78" s="65">
        <f t="shared" si="30"/>
        <v>676.4181041786693</v>
      </c>
      <c r="T78" s="67">
        <f t="shared" si="30"/>
        <v>2883.9226115836914</v>
      </c>
      <c r="U78" s="80">
        <f t="shared" si="31"/>
        <v>236.15663232453312</v>
      </c>
      <c r="V78" s="67">
        <f t="shared" si="24"/>
        <v>3207.7589216118208</v>
      </c>
      <c r="W78" s="249">
        <f t="shared" si="24"/>
        <v>114.41557088148575</v>
      </c>
      <c r="X78" s="250">
        <f t="shared" si="24"/>
        <v>12.396414410139966</v>
      </c>
      <c r="Y78" s="250">
        <f t="shared" si="24"/>
        <v>41.51764835462771</v>
      </c>
      <c r="Z78" s="250">
        <f t="shared" si="24"/>
        <v>0</v>
      </c>
      <c r="AA78" s="250">
        <f t="shared" si="24"/>
        <v>0</v>
      </c>
      <c r="AB78" s="250">
        <f t="shared" si="24"/>
        <v>175.04909004642965</v>
      </c>
      <c r="AC78" s="250">
        <f t="shared" si="24"/>
        <v>0</v>
      </c>
      <c r="AD78" s="250">
        <f t="shared" si="24"/>
        <v>0</v>
      </c>
      <c r="AE78" s="250">
        <f t="shared" si="24"/>
        <v>22.259548581692474</v>
      </c>
      <c r="AF78" s="251">
        <f t="shared" si="24"/>
        <v>109.34464703290742</v>
      </c>
      <c r="AG78" s="252">
        <f t="shared" si="24"/>
        <v>0</v>
      </c>
      <c r="AH78" s="253">
        <f t="shared" si="24"/>
        <v>0</v>
      </c>
      <c r="AI78" s="605">
        <f t="shared" si="24"/>
        <v>0</v>
      </c>
      <c r="AJ78" s="82">
        <f t="shared" si="34"/>
        <v>58606.977244043781</v>
      </c>
      <c r="AK78" s="76">
        <f t="shared" si="32"/>
        <v>39860</v>
      </c>
      <c r="AL78" s="77">
        <f t="shared" si="32"/>
        <v>0</v>
      </c>
      <c r="AM78" s="726">
        <f t="shared" si="33"/>
        <v>57.899271574891522</v>
      </c>
      <c r="AN78" s="79">
        <f t="shared" si="25"/>
        <v>39860</v>
      </c>
      <c r="AO78" s="297"/>
    </row>
    <row r="79" spans="2:41" ht="26.25" customHeight="1" thickBot="1">
      <c r="B79" s="296"/>
      <c r="C79" s="63" t="s">
        <v>48</v>
      </c>
      <c r="D79" s="64">
        <f t="shared" si="26"/>
        <v>12729</v>
      </c>
      <c r="E79" s="65">
        <f t="shared" si="23"/>
        <v>5398.0678313620492</v>
      </c>
      <c r="F79" s="65">
        <f t="shared" si="23"/>
        <v>13080</v>
      </c>
      <c r="G79" s="65">
        <f t="shared" si="23"/>
        <v>499.36066018232958</v>
      </c>
      <c r="H79" s="65">
        <f t="shared" si="23"/>
        <v>0</v>
      </c>
      <c r="I79" s="65">
        <f t="shared" si="23"/>
        <v>0</v>
      </c>
      <c r="J79" s="65">
        <f t="shared" si="23"/>
        <v>0</v>
      </c>
      <c r="K79" s="65">
        <f t="shared" si="23"/>
        <v>453.17568712508887</v>
      </c>
      <c r="L79" s="65">
        <f t="shared" si="23"/>
        <v>3708.5736435422104</v>
      </c>
      <c r="M79" s="65">
        <f t="shared" si="23"/>
        <v>3229.6512691903613</v>
      </c>
      <c r="N79" s="65">
        <f t="shared" si="23"/>
        <v>1250</v>
      </c>
      <c r="O79" s="65">
        <f t="shared" si="27"/>
        <v>9748.0874368793848</v>
      </c>
      <c r="P79" s="65">
        <f t="shared" si="27"/>
        <v>0</v>
      </c>
      <c r="Q79" s="65">
        <f t="shared" si="28"/>
        <v>0</v>
      </c>
      <c r="R79" s="48">
        <f t="shared" si="29"/>
        <v>0</v>
      </c>
      <c r="S79" s="65">
        <f t="shared" si="30"/>
        <v>499.4181041786693</v>
      </c>
      <c r="T79" s="67">
        <f t="shared" si="30"/>
        <v>5535.9226115836918</v>
      </c>
      <c r="U79" s="80">
        <f t="shared" si="31"/>
        <v>136.15663232453312</v>
      </c>
      <c r="V79" s="67">
        <f t="shared" si="24"/>
        <v>3207.7589216118208</v>
      </c>
      <c r="W79" s="249">
        <f t="shared" si="24"/>
        <v>14.415570881485749</v>
      </c>
      <c r="X79" s="250">
        <f t="shared" si="24"/>
        <v>12.396414410139966</v>
      </c>
      <c r="Y79" s="250">
        <f t="shared" si="24"/>
        <v>41.51764835462771</v>
      </c>
      <c r="Z79" s="250">
        <f t="shared" si="24"/>
        <v>0</v>
      </c>
      <c r="AA79" s="250">
        <f t="shared" si="24"/>
        <v>0</v>
      </c>
      <c r="AB79" s="250">
        <f t="shared" si="24"/>
        <v>175.04909004642965</v>
      </c>
      <c r="AC79" s="250">
        <f t="shared" si="24"/>
        <v>0</v>
      </c>
      <c r="AD79" s="250">
        <f t="shared" si="24"/>
        <v>0</v>
      </c>
      <c r="AE79" s="250">
        <f t="shared" si="24"/>
        <v>22.259548581692474</v>
      </c>
      <c r="AF79" s="251">
        <f t="shared" si="24"/>
        <v>109.34464703290742</v>
      </c>
      <c r="AG79" s="252">
        <f t="shared" si="24"/>
        <v>0</v>
      </c>
      <c r="AH79" s="253">
        <f t="shared" si="24"/>
        <v>0</v>
      </c>
      <c r="AI79" s="605">
        <f t="shared" si="24"/>
        <v>0</v>
      </c>
      <c r="AJ79" s="254">
        <f t="shared" si="34"/>
        <v>56131.257244043787</v>
      </c>
      <c r="AK79" s="76">
        <f t="shared" si="32"/>
        <v>52520</v>
      </c>
      <c r="AL79" s="77">
        <f t="shared" si="32"/>
        <v>0</v>
      </c>
      <c r="AM79" s="726">
        <f t="shared" si="33"/>
        <v>49.684097265488546</v>
      </c>
      <c r="AN79" s="97">
        <f t="shared" si="25"/>
        <v>52520</v>
      </c>
      <c r="AO79" s="297"/>
    </row>
    <row r="80" spans="2:41" ht="26.25" customHeight="1" thickBot="1">
      <c r="B80" s="296"/>
      <c r="C80" s="46" t="s">
        <v>49</v>
      </c>
      <c r="D80" s="64">
        <f t="shared" si="26"/>
        <v>15385</v>
      </c>
      <c r="E80" s="65">
        <f t="shared" si="23"/>
        <v>5578.0678313620492</v>
      </c>
      <c r="F80" s="65">
        <f t="shared" si="23"/>
        <v>14860</v>
      </c>
      <c r="G80" s="65">
        <f t="shared" si="23"/>
        <v>499.36066018232958</v>
      </c>
      <c r="H80" s="65">
        <f t="shared" si="23"/>
        <v>0</v>
      </c>
      <c r="I80" s="65">
        <f t="shared" si="23"/>
        <v>0</v>
      </c>
      <c r="J80" s="65">
        <f t="shared" si="23"/>
        <v>0</v>
      </c>
      <c r="K80" s="65">
        <f t="shared" si="23"/>
        <v>453.17568712508887</v>
      </c>
      <c r="L80" s="65">
        <f t="shared" si="23"/>
        <v>3938.5736435422104</v>
      </c>
      <c r="M80" s="65">
        <f t="shared" si="23"/>
        <v>2429.6512691903613</v>
      </c>
      <c r="N80" s="65">
        <f t="shared" si="23"/>
        <v>1690</v>
      </c>
      <c r="O80" s="65">
        <f t="shared" si="27"/>
        <v>11842.317436879384</v>
      </c>
      <c r="P80" s="65">
        <f t="shared" si="27"/>
        <v>0</v>
      </c>
      <c r="Q80" s="65">
        <f t="shared" si="28"/>
        <v>0</v>
      </c>
      <c r="R80" s="48">
        <f t="shared" si="29"/>
        <v>0</v>
      </c>
      <c r="S80" s="65">
        <f t="shared" si="30"/>
        <v>637.4181041786693</v>
      </c>
      <c r="T80" s="67">
        <f t="shared" si="30"/>
        <v>3063.9226115836914</v>
      </c>
      <c r="U80" s="80">
        <f t="shared" si="31"/>
        <v>196.15663232453312</v>
      </c>
      <c r="V80" s="67">
        <f t="shared" si="24"/>
        <v>3207.7589216118208</v>
      </c>
      <c r="W80" s="249">
        <f t="shared" si="24"/>
        <v>14.415570881485749</v>
      </c>
      <c r="X80" s="250">
        <f t="shared" si="24"/>
        <v>72.396414410139968</v>
      </c>
      <c r="Y80" s="250">
        <f t="shared" si="24"/>
        <v>41.51764835462771</v>
      </c>
      <c r="Z80" s="250">
        <f t="shared" si="24"/>
        <v>0</v>
      </c>
      <c r="AA80" s="250">
        <f t="shared" si="24"/>
        <v>0</v>
      </c>
      <c r="AB80" s="250">
        <f t="shared" si="24"/>
        <v>175.04909004642965</v>
      </c>
      <c r="AC80" s="250">
        <f t="shared" si="24"/>
        <v>0</v>
      </c>
      <c r="AD80" s="250">
        <f t="shared" si="24"/>
        <v>0</v>
      </c>
      <c r="AE80" s="250">
        <f t="shared" si="24"/>
        <v>22.259548581692474</v>
      </c>
      <c r="AF80" s="251">
        <f t="shared" si="24"/>
        <v>109.34464703290742</v>
      </c>
      <c r="AG80" s="252">
        <f t="shared" si="24"/>
        <v>0</v>
      </c>
      <c r="AH80" s="253">
        <f t="shared" si="24"/>
        <v>0</v>
      </c>
      <c r="AI80" s="605">
        <f t="shared" si="24"/>
        <v>2360</v>
      </c>
      <c r="AJ80" s="82">
        <f t="shared" si="34"/>
        <v>60377.487244043783</v>
      </c>
      <c r="AK80" s="76">
        <f t="shared" si="32"/>
        <v>44640</v>
      </c>
      <c r="AL80" s="77">
        <f t="shared" si="32"/>
        <v>0</v>
      </c>
      <c r="AM80" s="726">
        <f t="shared" si="33"/>
        <v>55.982157346707652</v>
      </c>
      <c r="AN80" s="79">
        <f t="shared" si="25"/>
        <v>44640</v>
      </c>
      <c r="AO80" s="297"/>
    </row>
    <row r="81" spans="2:41" ht="26.25" customHeight="1" thickBot="1">
      <c r="B81" s="296"/>
      <c r="C81" s="63" t="s">
        <v>50</v>
      </c>
      <c r="D81" s="64">
        <f t="shared" si="26"/>
        <v>16385</v>
      </c>
      <c r="E81" s="65">
        <f t="shared" si="23"/>
        <v>4798.0678313620492</v>
      </c>
      <c r="F81" s="65">
        <f t="shared" si="23"/>
        <v>8910</v>
      </c>
      <c r="G81" s="65">
        <f t="shared" si="23"/>
        <v>499.36066018232958</v>
      </c>
      <c r="H81" s="65">
        <f t="shared" si="23"/>
        <v>0</v>
      </c>
      <c r="I81" s="65">
        <f t="shared" si="23"/>
        <v>0</v>
      </c>
      <c r="J81" s="65">
        <f t="shared" si="23"/>
        <v>0</v>
      </c>
      <c r="K81" s="65">
        <f t="shared" si="23"/>
        <v>453.17568712508887</v>
      </c>
      <c r="L81" s="65">
        <f t="shared" si="23"/>
        <v>5138.5736435422104</v>
      </c>
      <c r="M81" s="65">
        <f t="shared" si="23"/>
        <v>2429.6512691903613</v>
      </c>
      <c r="N81" s="65">
        <f t="shared" si="23"/>
        <v>1210</v>
      </c>
      <c r="O81" s="65">
        <f t="shared" si="27"/>
        <v>9521.1074368793834</v>
      </c>
      <c r="P81" s="65">
        <f t="shared" si="27"/>
        <v>0</v>
      </c>
      <c r="Q81" s="65">
        <f t="shared" si="28"/>
        <v>0</v>
      </c>
      <c r="R81" s="48">
        <f t="shared" si="29"/>
        <v>0</v>
      </c>
      <c r="S81" s="65">
        <f t="shared" si="30"/>
        <v>499.4181041786693</v>
      </c>
      <c r="T81" s="67">
        <f t="shared" si="30"/>
        <v>3063.9226115836914</v>
      </c>
      <c r="U81" s="80">
        <f t="shared" si="31"/>
        <v>206.15663232453312</v>
      </c>
      <c r="V81" s="67">
        <f t="shared" si="24"/>
        <v>3207.7589216118208</v>
      </c>
      <c r="W81" s="249">
        <f t="shared" si="24"/>
        <v>54.415570881485749</v>
      </c>
      <c r="X81" s="250">
        <f t="shared" si="24"/>
        <v>42.396414410139968</v>
      </c>
      <c r="Y81" s="250">
        <f t="shared" si="24"/>
        <v>41.51764835462771</v>
      </c>
      <c r="Z81" s="250">
        <f t="shared" si="24"/>
        <v>0</v>
      </c>
      <c r="AA81" s="250">
        <f t="shared" si="24"/>
        <v>0</v>
      </c>
      <c r="AB81" s="250">
        <f t="shared" si="24"/>
        <v>175.04909004642965</v>
      </c>
      <c r="AC81" s="250">
        <f t="shared" si="24"/>
        <v>0</v>
      </c>
      <c r="AD81" s="250">
        <f t="shared" si="24"/>
        <v>0</v>
      </c>
      <c r="AE81" s="250">
        <f t="shared" si="24"/>
        <v>22.259548581692474</v>
      </c>
      <c r="AF81" s="251">
        <f t="shared" si="24"/>
        <v>109.34464703290742</v>
      </c>
      <c r="AG81" s="252">
        <f t="shared" si="24"/>
        <v>0</v>
      </c>
      <c r="AH81" s="253">
        <f t="shared" si="24"/>
        <v>0</v>
      </c>
      <c r="AI81" s="605">
        <f t="shared" si="24"/>
        <v>0</v>
      </c>
      <c r="AJ81" s="254">
        <f t="shared" si="34"/>
        <v>52908.277244043791</v>
      </c>
      <c r="AK81" s="76">
        <f t="shared" si="32"/>
        <v>39320</v>
      </c>
      <c r="AL81" s="77">
        <f t="shared" si="32"/>
        <v>0</v>
      </c>
      <c r="AM81" s="726">
        <f t="shared" si="33"/>
        <v>55.752605133979237</v>
      </c>
      <c r="AN81" s="79">
        <f t="shared" si="25"/>
        <v>39320</v>
      </c>
      <c r="AO81" s="297"/>
    </row>
    <row r="82" spans="2:41" ht="26.25" customHeight="1" thickBot="1">
      <c r="B82" s="296"/>
      <c r="C82" s="46" t="s">
        <v>51</v>
      </c>
      <c r="D82" s="64">
        <f t="shared" si="26"/>
        <v>16514</v>
      </c>
      <c r="E82" s="65">
        <f t="shared" si="23"/>
        <v>5078.0678313620492</v>
      </c>
      <c r="F82" s="65">
        <f t="shared" si="23"/>
        <v>11182</v>
      </c>
      <c r="G82" s="65">
        <f t="shared" si="23"/>
        <v>499.36066018232958</v>
      </c>
      <c r="H82" s="65">
        <f t="shared" si="23"/>
        <v>0</v>
      </c>
      <c r="I82" s="65">
        <f t="shared" si="23"/>
        <v>0</v>
      </c>
      <c r="J82" s="65">
        <f t="shared" si="23"/>
        <v>0</v>
      </c>
      <c r="K82" s="65">
        <f t="shared" si="23"/>
        <v>453.17568712508887</v>
      </c>
      <c r="L82" s="65">
        <f t="shared" si="23"/>
        <v>3738.5736435422104</v>
      </c>
      <c r="M82" s="65">
        <f t="shared" si="23"/>
        <v>2429.6512691903613</v>
      </c>
      <c r="N82" s="65">
        <f t="shared" si="23"/>
        <v>1430</v>
      </c>
      <c r="O82" s="65">
        <f t="shared" si="27"/>
        <v>9515.2874368793837</v>
      </c>
      <c r="P82" s="65">
        <f t="shared" si="27"/>
        <v>0</v>
      </c>
      <c r="Q82" s="65">
        <f t="shared" si="28"/>
        <v>0</v>
      </c>
      <c r="R82" s="48">
        <f t="shared" si="29"/>
        <v>0</v>
      </c>
      <c r="S82" s="65">
        <f t="shared" si="30"/>
        <v>499.4181041786693</v>
      </c>
      <c r="T82" s="67">
        <f t="shared" si="30"/>
        <v>2943.9226115836914</v>
      </c>
      <c r="U82" s="80">
        <f t="shared" si="31"/>
        <v>736.15663232453312</v>
      </c>
      <c r="V82" s="67">
        <f t="shared" si="24"/>
        <v>3207.7589216118208</v>
      </c>
      <c r="W82" s="249">
        <f t="shared" si="24"/>
        <v>14.415570881485749</v>
      </c>
      <c r="X82" s="250">
        <f t="shared" si="24"/>
        <v>12.396414410139966</v>
      </c>
      <c r="Y82" s="250">
        <f t="shared" si="24"/>
        <v>41.51764835462771</v>
      </c>
      <c r="Z82" s="250">
        <f t="shared" si="24"/>
        <v>0</v>
      </c>
      <c r="AA82" s="250">
        <f t="shared" si="24"/>
        <v>0</v>
      </c>
      <c r="AB82" s="250">
        <f t="shared" si="24"/>
        <v>175.04909004642965</v>
      </c>
      <c r="AC82" s="250">
        <f t="shared" si="24"/>
        <v>0</v>
      </c>
      <c r="AD82" s="250">
        <f t="shared" si="24"/>
        <v>0</v>
      </c>
      <c r="AE82" s="250">
        <f t="shared" si="24"/>
        <v>22.259548581692474</v>
      </c>
      <c r="AF82" s="251">
        <f t="shared" si="24"/>
        <v>709.34464703290746</v>
      </c>
      <c r="AG82" s="252">
        <f t="shared" si="24"/>
        <v>0</v>
      </c>
      <c r="AH82" s="253">
        <f t="shared" si="24"/>
        <v>0</v>
      </c>
      <c r="AI82" s="605">
        <f t="shared" si="24"/>
        <v>0</v>
      </c>
      <c r="AJ82" s="82">
        <f t="shared" si="34"/>
        <v>54283.457244043784</v>
      </c>
      <c r="AK82" s="76">
        <f t="shared" si="32"/>
        <v>49400</v>
      </c>
      <c r="AL82" s="77">
        <f t="shared" si="32"/>
        <v>0</v>
      </c>
      <c r="AM82" s="726">
        <f t="shared" si="33"/>
        <v>51.079108966914696</v>
      </c>
      <c r="AN82" s="79">
        <f t="shared" si="25"/>
        <v>49400</v>
      </c>
      <c r="AO82" s="297"/>
    </row>
    <row r="83" spans="2:41" ht="26.25" customHeight="1" thickBot="1">
      <c r="B83" s="296"/>
      <c r="C83" s="46" t="s">
        <v>52</v>
      </c>
      <c r="D83" s="64">
        <f t="shared" si="26"/>
        <v>18064</v>
      </c>
      <c r="E83" s="65">
        <f t="shared" si="23"/>
        <v>15988.067831362048</v>
      </c>
      <c r="F83" s="65">
        <f t="shared" si="23"/>
        <v>11195</v>
      </c>
      <c r="G83" s="65">
        <f t="shared" si="23"/>
        <v>499.36066018232958</v>
      </c>
      <c r="H83" s="65">
        <f t="shared" si="23"/>
        <v>0</v>
      </c>
      <c r="I83" s="65">
        <f t="shared" si="23"/>
        <v>0</v>
      </c>
      <c r="J83" s="65">
        <f t="shared" si="23"/>
        <v>0</v>
      </c>
      <c r="K83" s="65">
        <f t="shared" si="23"/>
        <v>653.17568712508887</v>
      </c>
      <c r="L83" s="65">
        <f t="shared" si="23"/>
        <v>4138.5736435422104</v>
      </c>
      <c r="M83" s="65">
        <f t="shared" si="23"/>
        <v>2829.6512691903613</v>
      </c>
      <c r="N83" s="65">
        <f t="shared" si="23"/>
        <v>1590</v>
      </c>
      <c r="O83" s="65">
        <f t="shared" si="27"/>
        <v>14196.507436879385</v>
      </c>
      <c r="P83" s="65">
        <f t="shared" si="27"/>
        <v>0</v>
      </c>
      <c r="Q83" s="65">
        <f t="shared" si="28"/>
        <v>0</v>
      </c>
      <c r="R83" s="48">
        <f t="shared" si="29"/>
        <v>0</v>
      </c>
      <c r="S83" s="65">
        <f t="shared" si="30"/>
        <v>625.4181041786693</v>
      </c>
      <c r="T83" s="67">
        <f t="shared" si="30"/>
        <v>3303.9226115836914</v>
      </c>
      <c r="U83" s="80">
        <f t="shared" si="31"/>
        <v>136.15663232453312</v>
      </c>
      <c r="V83" s="67">
        <f t="shared" si="24"/>
        <v>3207.7589216118208</v>
      </c>
      <c r="W83" s="249">
        <f t="shared" si="24"/>
        <v>14.415570881485749</v>
      </c>
      <c r="X83" s="250">
        <f t="shared" si="24"/>
        <v>12.396414410139966</v>
      </c>
      <c r="Y83" s="250">
        <f t="shared" si="24"/>
        <v>41.51764835462771</v>
      </c>
      <c r="Z83" s="250">
        <f t="shared" si="24"/>
        <v>0</v>
      </c>
      <c r="AA83" s="250">
        <f t="shared" si="24"/>
        <v>0</v>
      </c>
      <c r="AB83" s="250">
        <f t="shared" si="24"/>
        <v>175.04909004642965</v>
      </c>
      <c r="AC83" s="250">
        <f t="shared" si="24"/>
        <v>0</v>
      </c>
      <c r="AD83" s="250">
        <f t="shared" si="24"/>
        <v>0</v>
      </c>
      <c r="AE83" s="250">
        <f t="shared" si="24"/>
        <v>22.259548581692474</v>
      </c>
      <c r="AF83" s="251">
        <f t="shared" si="24"/>
        <v>109.34464703290742</v>
      </c>
      <c r="AG83" s="252">
        <f t="shared" si="24"/>
        <v>0</v>
      </c>
      <c r="AH83" s="253">
        <f t="shared" si="24"/>
        <v>0</v>
      </c>
      <c r="AI83" s="605">
        <f t="shared" si="24"/>
        <v>20</v>
      </c>
      <c r="AJ83" s="254">
        <f t="shared" si="34"/>
        <v>73083.677244043778</v>
      </c>
      <c r="AK83" s="76">
        <f t="shared" si="32"/>
        <v>43650</v>
      </c>
      <c r="AL83" s="77">
        <f t="shared" si="32"/>
        <v>0</v>
      </c>
      <c r="AM83" s="726">
        <f t="shared" si="33"/>
        <v>61.008657665875148</v>
      </c>
      <c r="AN83" s="79">
        <f t="shared" si="25"/>
        <v>43650</v>
      </c>
      <c r="AO83" s="297"/>
    </row>
    <row r="84" spans="2:41" ht="26.25" customHeight="1" thickBot="1">
      <c r="B84" s="296"/>
      <c r="C84" s="63" t="s">
        <v>53</v>
      </c>
      <c r="D84" s="64">
        <f t="shared" si="26"/>
        <v>12339</v>
      </c>
      <c r="E84" s="65">
        <f t="shared" si="23"/>
        <v>4228.0678313620492</v>
      </c>
      <c r="F84" s="65">
        <f t="shared" si="23"/>
        <v>10097</v>
      </c>
      <c r="G84" s="65">
        <f t="shared" si="23"/>
        <v>499.36066018232958</v>
      </c>
      <c r="H84" s="65">
        <f t="shared" si="23"/>
        <v>0</v>
      </c>
      <c r="I84" s="65">
        <f t="shared" si="23"/>
        <v>0</v>
      </c>
      <c r="J84" s="65">
        <f t="shared" si="23"/>
        <v>0</v>
      </c>
      <c r="K84" s="65">
        <f t="shared" si="23"/>
        <v>453.17568712508887</v>
      </c>
      <c r="L84" s="65">
        <f t="shared" si="23"/>
        <v>3138.5736435422104</v>
      </c>
      <c r="M84" s="65">
        <f t="shared" si="23"/>
        <v>4929.6512691903608</v>
      </c>
      <c r="N84" s="65">
        <f t="shared" si="23"/>
        <v>1130</v>
      </c>
      <c r="O84" s="65">
        <f t="shared" si="27"/>
        <v>7713.0274368793844</v>
      </c>
      <c r="P84" s="65">
        <f t="shared" si="27"/>
        <v>0</v>
      </c>
      <c r="Q84" s="65">
        <f t="shared" si="28"/>
        <v>0</v>
      </c>
      <c r="R84" s="48">
        <f t="shared" si="29"/>
        <v>0</v>
      </c>
      <c r="S84" s="65">
        <f t="shared" si="30"/>
        <v>499.4181041786693</v>
      </c>
      <c r="T84" s="67">
        <f t="shared" si="30"/>
        <v>2763.9226115836914</v>
      </c>
      <c r="U84" s="80">
        <f t="shared" si="31"/>
        <v>136.15663232453312</v>
      </c>
      <c r="V84" s="67">
        <f t="shared" si="24"/>
        <v>3207.7589216118208</v>
      </c>
      <c r="W84" s="249">
        <f t="shared" si="24"/>
        <v>14.415570881485749</v>
      </c>
      <c r="X84" s="250">
        <f t="shared" si="24"/>
        <v>12.396414410139966</v>
      </c>
      <c r="Y84" s="250">
        <f t="shared" si="24"/>
        <v>41.51764835462771</v>
      </c>
      <c r="Z84" s="250">
        <f t="shared" si="24"/>
        <v>0</v>
      </c>
      <c r="AA84" s="250">
        <f t="shared" si="24"/>
        <v>0</v>
      </c>
      <c r="AB84" s="250">
        <f t="shared" si="24"/>
        <v>175.04909004642965</v>
      </c>
      <c r="AC84" s="250">
        <f t="shared" si="24"/>
        <v>0</v>
      </c>
      <c r="AD84" s="250">
        <f t="shared" si="24"/>
        <v>0</v>
      </c>
      <c r="AE84" s="250">
        <f t="shared" si="24"/>
        <v>22.259548581692474</v>
      </c>
      <c r="AF84" s="251">
        <f t="shared" si="24"/>
        <v>109.34464703290742</v>
      </c>
      <c r="AG84" s="252">
        <f t="shared" si="24"/>
        <v>0</v>
      </c>
      <c r="AH84" s="253">
        <f t="shared" si="24"/>
        <v>0</v>
      </c>
      <c r="AI84" s="605">
        <f t="shared" si="24"/>
        <v>4740</v>
      </c>
      <c r="AJ84" s="254">
        <f t="shared" si="34"/>
        <v>47791.197244043789</v>
      </c>
      <c r="AK84" s="76">
        <f t="shared" si="32"/>
        <v>44545</v>
      </c>
      <c r="AL84" s="77">
        <f t="shared" si="32"/>
        <v>0</v>
      </c>
      <c r="AM84" s="726">
        <f t="shared" si="33"/>
        <v>50.439095962219234</v>
      </c>
      <c r="AN84" s="79">
        <f t="shared" si="25"/>
        <v>44545</v>
      </c>
      <c r="AO84" s="297"/>
    </row>
    <row r="85" spans="2:41" ht="26.25" customHeight="1" thickBot="1">
      <c r="B85" s="296"/>
      <c r="C85" s="46" t="s">
        <v>54</v>
      </c>
      <c r="D85" s="257">
        <f t="shared" si="26"/>
        <v>14600</v>
      </c>
      <c r="E85" s="258">
        <f t="shared" si="23"/>
        <v>3078.0678313620492</v>
      </c>
      <c r="F85" s="258">
        <f t="shared" si="23"/>
        <v>8841</v>
      </c>
      <c r="G85" s="258">
        <f t="shared" si="23"/>
        <v>499.36066018232958</v>
      </c>
      <c r="H85" s="258">
        <f t="shared" si="23"/>
        <v>0</v>
      </c>
      <c r="I85" s="258">
        <f t="shared" si="23"/>
        <v>0</v>
      </c>
      <c r="J85" s="258">
        <f t="shared" si="23"/>
        <v>0</v>
      </c>
      <c r="K85" s="258">
        <f t="shared" si="23"/>
        <v>453.17568712508887</v>
      </c>
      <c r="L85" s="258">
        <f t="shared" si="23"/>
        <v>3187.5736435422104</v>
      </c>
      <c r="M85" s="258">
        <f t="shared" si="23"/>
        <v>2429.6512691903613</v>
      </c>
      <c r="N85" s="258">
        <f t="shared" si="23"/>
        <v>500</v>
      </c>
      <c r="O85" s="258">
        <f t="shared" si="27"/>
        <v>8066.1074368793843</v>
      </c>
      <c r="P85" s="258">
        <f t="shared" si="27"/>
        <v>0</v>
      </c>
      <c r="Q85" s="258">
        <f t="shared" si="28"/>
        <v>0</v>
      </c>
      <c r="R85" s="48">
        <f t="shared" si="29"/>
        <v>0</v>
      </c>
      <c r="S85" s="258">
        <f t="shared" si="30"/>
        <v>499.4181041786693</v>
      </c>
      <c r="T85" s="303">
        <f t="shared" si="30"/>
        <v>2913.9226115836914</v>
      </c>
      <c r="U85" s="112">
        <f t="shared" si="31"/>
        <v>266.15663232453312</v>
      </c>
      <c r="V85" s="303">
        <f t="shared" si="24"/>
        <v>3207.7589216118208</v>
      </c>
      <c r="W85" s="304">
        <f t="shared" si="24"/>
        <v>74.415570881485749</v>
      </c>
      <c r="X85" s="305">
        <f t="shared" si="24"/>
        <v>82.396414410139968</v>
      </c>
      <c r="Y85" s="305">
        <f t="shared" si="24"/>
        <v>41.51764835462771</v>
      </c>
      <c r="Z85" s="305">
        <f t="shared" si="24"/>
        <v>0</v>
      </c>
      <c r="AA85" s="305">
        <f t="shared" si="24"/>
        <v>0</v>
      </c>
      <c r="AB85" s="305">
        <f t="shared" si="24"/>
        <v>175.04909004642965</v>
      </c>
      <c r="AC85" s="305">
        <f t="shared" si="24"/>
        <v>2.412647846273765E-2</v>
      </c>
      <c r="AD85" s="305">
        <f t="shared" si="24"/>
        <v>0</v>
      </c>
      <c r="AE85" s="305">
        <f t="shared" si="24"/>
        <v>22.259548581692474</v>
      </c>
      <c r="AF85" s="306">
        <f t="shared" si="24"/>
        <v>109.34464703290742</v>
      </c>
      <c r="AG85" s="307">
        <f t="shared" si="24"/>
        <v>0</v>
      </c>
      <c r="AH85" s="308">
        <f t="shared" si="24"/>
        <v>0</v>
      </c>
      <c r="AI85" s="607">
        <f t="shared" si="24"/>
        <v>0</v>
      </c>
      <c r="AJ85" s="82">
        <f t="shared" si="34"/>
        <v>45068.277244043791</v>
      </c>
      <c r="AK85" s="118">
        <f t="shared" si="32"/>
        <v>46780</v>
      </c>
      <c r="AL85" s="119">
        <f t="shared" si="32"/>
        <v>0</v>
      </c>
      <c r="AM85" s="726">
        <f t="shared" si="33"/>
        <v>47.755323671681403</v>
      </c>
      <c r="AN85" s="121">
        <f t="shared" si="25"/>
        <v>46780</v>
      </c>
      <c r="AO85" s="297"/>
    </row>
    <row r="86" spans="2:41" ht="26.25" customHeight="1" thickBot="1">
      <c r="B86" s="296"/>
      <c r="C86" s="122" t="s">
        <v>55</v>
      </c>
      <c r="D86" s="268">
        <f t="shared" ref="D86:AI86" si="35">SUM(D74:D85)</f>
        <v>168626</v>
      </c>
      <c r="E86" s="269">
        <f t="shared" si="35"/>
        <v>63506.813976344594</v>
      </c>
      <c r="F86" s="269">
        <f t="shared" si="35"/>
        <v>134538</v>
      </c>
      <c r="G86" s="269">
        <f>SUM(G74:G85)</f>
        <v>5992.3279221879538</v>
      </c>
      <c r="H86" s="269">
        <f>SUM(H74:H85)</f>
        <v>0</v>
      </c>
      <c r="I86" s="269">
        <f>SUM(I74:I85)</f>
        <v>0</v>
      </c>
      <c r="J86" s="270">
        <f t="shared" si="35"/>
        <v>0</v>
      </c>
      <c r="K86" s="270">
        <f t="shared" si="35"/>
        <v>6138.1082455010683</v>
      </c>
      <c r="L86" s="270">
        <f t="shared" si="35"/>
        <v>42971.883722506522</v>
      </c>
      <c r="M86" s="270">
        <f t="shared" si="35"/>
        <v>34355.815230284345</v>
      </c>
      <c r="N86" s="270">
        <f t="shared" si="35"/>
        <v>14900</v>
      </c>
      <c r="O86" s="270">
        <f>SUM(O74:O85)</f>
        <v>125468.42924255261</v>
      </c>
      <c r="P86" s="270">
        <f>SUM(P74:P85)</f>
        <v>0</v>
      </c>
      <c r="Q86" s="270">
        <f t="shared" si="35"/>
        <v>0</v>
      </c>
      <c r="R86" s="269">
        <f t="shared" si="35"/>
        <v>0</v>
      </c>
      <c r="S86" s="271">
        <f t="shared" si="35"/>
        <v>6872.0172501440329</v>
      </c>
      <c r="T86" s="309">
        <f t="shared" si="35"/>
        <v>38879.071339004295</v>
      </c>
      <c r="U86" s="310">
        <f t="shared" si="35"/>
        <v>3383.8795878943984</v>
      </c>
      <c r="V86" s="126">
        <f t="shared" si="35"/>
        <v>38493.107059341848</v>
      </c>
      <c r="W86" s="311">
        <f t="shared" si="35"/>
        <v>372.98685057782887</v>
      </c>
      <c r="X86" s="312">
        <f t="shared" si="35"/>
        <v>398.75697292167968</v>
      </c>
      <c r="Y86" s="312">
        <f t="shared" si="35"/>
        <v>498.2117802555324</v>
      </c>
      <c r="Z86" s="312">
        <f t="shared" si="35"/>
        <v>0</v>
      </c>
      <c r="AA86" s="312">
        <f t="shared" si="35"/>
        <v>0</v>
      </c>
      <c r="AB86" s="312">
        <f t="shared" si="35"/>
        <v>2100.5890805571557</v>
      </c>
      <c r="AC86" s="312">
        <f t="shared" si="35"/>
        <v>2.412647846273765E-2</v>
      </c>
      <c r="AD86" s="312">
        <f t="shared" si="35"/>
        <v>0</v>
      </c>
      <c r="AE86" s="312">
        <f t="shared" si="35"/>
        <v>267.11458298030976</v>
      </c>
      <c r="AF86" s="312">
        <f t="shared" si="35"/>
        <v>2612.1357643948886</v>
      </c>
      <c r="AG86" s="129">
        <f t="shared" si="35"/>
        <v>0</v>
      </c>
      <c r="AH86" s="274">
        <f t="shared" si="35"/>
        <v>0</v>
      </c>
      <c r="AI86" s="313">
        <f t="shared" si="35"/>
        <v>7120</v>
      </c>
      <c r="AJ86" s="58">
        <f>SUM(AJ74:AJ85)</f>
        <v>642248.46692852536</v>
      </c>
      <c r="AK86" s="135">
        <f>SUM(AK74:AK85)</f>
        <v>523554</v>
      </c>
      <c r="AL86" s="136">
        <f>SUM(AL74:AL85)</f>
        <v>0</v>
      </c>
      <c r="AM86" s="726">
        <f t="shared" si="33"/>
        <v>53.512515507462517</v>
      </c>
      <c r="AN86" s="138">
        <f t="shared" si="25"/>
        <v>523554</v>
      </c>
      <c r="AO86" s="297"/>
    </row>
    <row r="87" spans="2:41" ht="36" customHeight="1" thickBot="1">
      <c r="B87" s="296"/>
      <c r="C87" s="139" t="s">
        <v>56</v>
      </c>
      <c r="D87" s="140">
        <v>0.83412037037037035</v>
      </c>
      <c r="E87" s="141">
        <v>0.83473379629629629</v>
      </c>
      <c r="F87" s="141" t="s">
        <v>57</v>
      </c>
      <c r="G87" s="141"/>
      <c r="H87" s="314">
        <v>0.62577546296296294</v>
      </c>
      <c r="I87" s="314"/>
      <c r="J87" s="314">
        <v>0.71113425925925933</v>
      </c>
      <c r="K87" s="314" t="s">
        <v>58</v>
      </c>
      <c r="L87" s="314" t="s">
        <v>59</v>
      </c>
      <c r="M87" s="314">
        <v>0.83446759259259251</v>
      </c>
      <c r="N87" s="314">
        <v>0.83415509259259257</v>
      </c>
      <c r="O87" s="314" t="s">
        <v>60</v>
      </c>
      <c r="P87" s="314"/>
      <c r="Q87" s="314">
        <v>0.6257638888888889</v>
      </c>
      <c r="R87" s="141">
        <v>0.6257638888888889</v>
      </c>
      <c r="S87" s="141">
        <v>0.83429398148148148</v>
      </c>
      <c r="T87" s="143">
        <v>0.83549768518518519</v>
      </c>
      <c r="U87" s="144"/>
      <c r="V87" s="143">
        <v>0.70906250000000004</v>
      </c>
      <c r="W87" s="146" t="s">
        <v>61</v>
      </c>
      <c r="X87" s="143">
        <v>0.83439814814814817</v>
      </c>
      <c r="Y87" s="143">
        <v>0.54311342592592593</v>
      </c>
      <c r="Z87" s="143">
        <v>0.33552083333333332</v>
      </c>
      <c r="AA87" s="143" t="s">
        <v>62</v>
      </c>
      <c r="AB87" s="143">
        <v>0.33415509259259263</v>
      </c>
      <c r="AC87" s="143">
        <v>0.62581018518518516</v>
      </c>
      <c r="AD87" s="143">
        <v>0.83427083333333341</v>
      </c>
      <c r="AE87" s="143">
        <v>0.67084490740740732</v>
      </c>
      <c r="AF87" s="143">
        <v>0.6673958333333333</v>
      </c>
      <c r="AG87" s="224">
        <v>0.6257638888888889</v>
      </c>
      <c r="AH87" s="225">
        <v>0.83543981481481477</v>
      </c>
      <c r="AI87" s="148">
        <v>0.83545138888888892</v>
      </c>
      <c r="AJ87" s="149"/>
      <c r="AK87" s="150">
        <v>0.83542824074074085</v>
      </c>
      <c r="AL87" s="147">
        <v>0.83549768518518519</v>
      </c>
      <c r="AM87" s="151"/>
      <c r="AN87" s="152"/>
      <c r="AO87" s="297"/>
    </row>
    <row r="88" spans="2:41" ht="14.25" thickTop="1" thickBot="1">
      <c r="B88" s="315"/>
      <c r="C88" s="316"/>
      <c r="D88" s="316"/>
      <c r="E88" s="316"/>
      <c r="F88" s="316"/>
      <c r="G88" s="316"/>
      <c r="H88" s="316"/>
      <c r="I88" s="316"/>
      <c r="J88" s="316"/>
      <c r="K88" s="316"/>
      <c r="L88" s="316"/>
      <c r="M88" s="316"/>
      <c r="N88" s="316"/>
      <c r="O88" s="316"/>
      <c r="P88" s="316"/>
      <c r="Q88" s="316"/>
      <c r="R88" s="316"/>
      <c r="S88" s="316"/>
      <c r="T88" s="316"/>
      <c r="U88" s="316"/>
      <c r="V88" s="316"/>
      <c r="W88" s="316"/>
      <c r="X88" s="316"/>
      <c r="Y88" s="316"/>
      <c r="Z88" s="316"/>
      <c r="AA88" s="316"/>
      <c r="AB88" s="316"/>
      <c r="AC88" s="316"/>
      <c r="AD88" s="316"/>
      <c r="AE88" s="316"/>
      <c r="AF88" s="316"/>
      <c r="AG88" s="316"/>
      <c r="AH88" s="316"/>
      <c r="AI88" s="316"/>
      <c r="AJ88" s="316"/>
      <c r="AK88" s="316"/>
      <c r="AL88" s="316"/>
      <c r="AM88" s="316"/>
      <c r="AN88" s="316"/>
      <c r="AO88" s="317"/>
    </row>
    <row r="89" spans="2:41" ht="13.5" thickTop="1"/>
    <row r="134" spans="3:10" ht="16.5">
      <c r="C134" s="899" t="s">
        <v>74</v>
      </c>
      <c r="D134" s="899"/>
      <c r="E134" s="899"/>
      <c r="F134" s="899"/>
      <c r="G134" s="899"/>
      <c r="H134" s="899"/>
      <c r="I134" s="899"/>
      <c r="J134" s="899"/>
    </row>
    <row r="135" spans="3:10" ht="16.5">
      <c r="C135" s="896" t="s">
        <v>75</v>
      </c>
      <c r="D135" s="896"/>
      <c r="E135" s="896"/>
      <c r="F135" s="896"/>
      <c r="G135" s="896"/>
      <c r="H135" s="896"/>
      <c r="I135" s="896"/>
      <c r="J135" s="896"/>
    </row>
  </sheetData>
  <mergeCells count="18">
    <mergeCell ref="C135:J135"/>
    <mergeCell ref="C47:AN47"/>
    <mergeCell ref="C49:C50"/>
    <mergeCell ref="C68:AN68"/>
    <mergeCell ref="C69:AN69"/>
    <mergeCell ref="C70:AN70"/>
    <mergeCell ref="C134:J134"/>
    <mergeCell ref="C72:C73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</mergeCells>
  <phoneticPr fontId="41" type="noConversion"/>
  <pageMargins left="0.7" right="0.7" top="0.75" bottom="0.75" header="0.3" footer="0.3"/>
  <pageSetup paperSize="9" orientation="portrait" r:id="rId1"/>
  <drawing r:id="rId2"/>
  <legacyDrawing r:id="rId3"/>
  <oleObjects>
    <oleObject progId="Word.Document.8" shapeId="2049" r:id="rId4"/>
    <oleObject progId="Word.Document.8" shapeId="2050" r:id="rId5"/>
    <oleObject progId="Word.Document.8" shapeId="2051" r:id="rId6"/>
    <oleObject progId="Word.Document.8" shapeId="2052" r:id="rId7"/>
  </oleObjects>
</worksheet>
</file>

<file path=xl/worksheets/sheet3.xml><?xml version="1.0" encoding="utf-8"?>
<worksheet xmlns="http://schemas.openxmlformats.org/spreadsheetml/2006/main" xmlns:r="http://schemas.openxmlformats.org/officeDocument/2006/relationships">
  <dimension ref="B1:AO135"/>
  <sheetViews>
    <sheetView topLeftCell="A18" zoomScale="59" zoomScaleNormal="59" workbookViewId="0">
      <selection activeCell="A19" sqref="A19:XFD19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6.4257812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93" t="s">
        <v>1</v>
      </c>
      <c r="D2" s="893"/>
      <c r="E2" s="893"/>
      <c r="F2" s="893"/>
      <c r="G2" s="893"/>
      <c r="H2" s="893"/>
      <c r="I2" s="893"/>
      <c r="J2" s="893"/>
      <c r="K2" s="893"/>
      <c r="L2" s="893"/>
      <c r="M2" s="893"/>
      <c r="N2" s="893"/>
      <c r="O2" s="893"/>
      <c r="P2" s="893"/>
      <c r="Q2" s="893"/>
      <c r="R2" s="893"/>
      <c r="S2" s="893"/>
      <c r="T2" s="893"/>
      <c r="U2" s="893"/>
      <c r="V2" s="893"/>
      <c r="W2" s="893"/>
      <c r="X2" s="893"/>
      <c r="Y2" s="893"/>
      <c r="Z2" s="893"/>
      <c r="AA2" s="893"/>
      <c r="AB2" s="893"/>
      <c r="AC2" s="893"/>
      <c r="AD2" s="893"/>
      <c r="AE2" s="893"/>
      <c r="AF2" s="893"/>
      <c r="AG2" s="893"/>
      <c r="AH2" s="893"/>
      <c r="AI2" s="893"/>
      <c r="AJ2" s="893"/>
      <c r="AK2" s="893"/>
      <c r="AL2" s="893"/>
      <c r="AM2" s="893"/>
      <c r="AN2" s="893"/>
    </row>
    <row r="3" spans="3:40" ht="25.5" customHeight="1">
      <c r="C3" s="893" t="s">
        <v>268</v>
      </c>
      <c r="D3" s="893"/>
      <c r="E3" s="893"/>
      <c r="F3" s="893"/>
      <c r="G3" s="893"/>
      <c r="H3" s="893"/>
      <c r="I3" s="893"/>
      <c r="J3" s="893"/>
      <c r="K3" s="893"/>
      <c r="L3" s="893"/>
      <c r="M3" s="893"/>
      <c r="N3" s="893"/>
      <c r="O3" s="893"/>
      <c r="P3" s="893"/>
      <c r="Q3" s="893"/>
      <c r="R3" s="893"/>
      <c r="S3" s="893"/>
      <c r="T3" s="893"/>
      <c r="U3" s="893"/>
      <c r="V3" s="893"/>
      <c r="W3" s="893"/>
      <c r="X3" s="893"/>
      <c r="Y3" s="893"/>
      <c r="Z3" s="893"/>
      <c r="AA3" s="893"/>
      <c r="AB3" s="893"/>
      <c r="AC3" s="893"/>
      <c r="AD3" s="893"/>
      <c r="AE3" s="893"/>
      <c r="AF3" s="893"/>
      <c r="AG3" s="893"/>
      <c r="AH3" s="893"/>
      <c r="AI3" s="893"/>
      <c r="AJ3" s="893"/>
      <c r="AK3" s="893"/>
      <c r="AL3" s="893"/>
      <c r="AM3" s="893"/>
      <c r="AN3" s="893"/>
    </row>
    <row r="4" spans="3:40" ht="19.5" customHeight="1">
      <c r="C4" s="895" t="s">
        <v>2</v>
      </c>
      <c r="D4" s="895"/>
      <c r="E4" s="895"/>
      <c r="F4" s="895"/>
      <c r="G4" s="895"/>
      <c r="H4" s="895"/>
      <c r="I4" s="895"/>
      <c r="J4" s="895"/>
      <c r="K4" s="895"/>
      <c r="L4" s="895"/>
      <c r="M4" s="895"/>
      <c r="N4" s="895"/>
      <c r="O4" s="895"/>
      <c r="P4" s="895"/>
      <c r="Q4" s="895"/>
      <c r="R4" s="895"/>
      <c r="S4" s="895"/>
      <c r="T4" s="895"/>
      <c r="U4" s="895"/>
      <c r="V4" s="895"/>
      <c r="W4" s="895"/>
      <c r="X4" s="895"/>
      <c r="Y4" s="895"/>
      <c r="Z4" s="895"/>
      <c r="AA4" s="895"/>
      <c r="AB4" s="895"/>
      <c r="AC4" s="895"/>
      <c r="AD4" s="895"/>
      <c r="AE4" s="895"/>
      <c r="AF4" s="895"/>
      <c r="AG4" s="895"/>
      <c r="AH4" s="895"/>
      <c r="AI4" s="895"/>
      <c r="AJ4" s="895"/>
      <c r="AK4" s="895"/>
      <c r="AL4" s="895"/>
      <c r="AM4" s="895"/>
      <c r="AN4" s="895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91" t="s">
        <v>78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676" t="s">
        <v>193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92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19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603" t="s">
        <v>41</v>
      </c>
      <c r="AJ7" s="41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/>
      <c r="E8" s="48"/>
      <c r="F8" s="48">
        <v>99</v>
      </c>
      <c r="G8" s="48"/>
      <c r="H8" s="49"/>
      <c r="I8" s="49"/>
      <c r="J8" s="49"/>
      <c r="K8" s="48"/>
      <c r="L8" s="48">
        <v>66</v>
      </c>
      <c r="M8" s="48"/>
      <c r="N8" s="48"/>
      <c r="O8" s="48">
        <v>230</v>
      </c>
      <c r="P8" s="49"/>
      <c r="Q8" s="49"/>
      <c r="R8" s="48">
        <f>SUM(AG8:AH8)</f>
        <v>0</v>
      </c>
      <c r="S8" s="48"/>
      <c r="T8" s="51">
        <v>34</v>
      </c>
      <c r="U8" s="52">
        <f t="shared" ref="U8:U13" si="0">SUM(W8:AF8)</f>
        <v>0</v>
      </c>
      <c r="V8" s="53">
        <v>0</v>
      </c>
      <c r="W8" s="54"/>
      <c r="X8" s="55"/>
      <c r="Y8" s="55"/>
      <c r="Z8" s="55"/>
      <c r="AA8" s="55"/>
      <c r="AB8" s="55"/>
      <c r="AC8" s="55"/>
      <c r="AD8" s="55"/>
      <c r="AE8" s="55"/>
      <c r="AF8" s="55"/>
      <c r="AG8" s="56"/>
      <c r="AH8" s="57"/>
      <c r="AI8" s="604"/>
      <c r="AJ8" s="58">
        <f t="shared" ref="AJ8:AJ19" si="1">SUM(D8:T8)</f>
        <v>429</v>
      </c>
      <c r="AK8" s="59">
        <v>1465</v>
      </c>
      <c r="AL8" s="60">
        <v>0</v>
      </c>
      <c r="AM8" s="61">
        <f t="shared" ref="AM8:AM20" si="2">(AJ8*100)/(AJ8+AN8)</f>
        <v>22.650475184794086</v>
      </c>
      <c r="AN8" s="62">
        <f t="shared" ref="AN8:AN20" si="3">AK8+AL8</f>
        <v>1465</v>
      </c>
    </row>
    <row r="9" spans="3:40" ht="26.25" customHeight="1" thickBot="1">
      <c r="C9" s="63" t="s">
        <v>44</v>
      </c>
      <c r="D9" s="64"/>
      <c r="E9" s="65"/>
      <c r="F9" s="65">
        <v>113</v>
      </c>
      <c r="G9" s="65"/>
      <c r="H9" s="66"/>
      <c r="I9" s="66"/>
      <c r="J9" s="66"/>
      <c r="K9" s="65"/>
      <c r="L9" s="65">
        <v>76</v>
      </c>
      <c r="M9" s="65"/>
      <c r="N9" s="65"/>
      <c r="O9" s="65">
        <v>91</v>
      </c>
      <c r="P9" s="66"/>
      <c r="Q9" s="66"/>
      <c r="R9" s="48">
        <f t="shared" ref="R9:R19" si="4">SUM(AG9:AH9)</f>
        <v>0</v>
      </c>
      <c r="S9" s="65"/>
      <c r="T9" s="67">
        <v>40</v>
      </c>
      <c r="U9" s="80">
        <f t="shared" si="0"/>
        <v>0</v>
      </c>
      <c r="V9" s="69">
        <v>0</v>
      </c>
      <c r="W9" s="70"/>
      <c r="X9" s="71"/>
      <c r="Y9" s="71"/>
      <c r="Z9" s="71"/>
      <c r="AA9" s="71"/>
      <c r="AB9" s="71"/>
      <c r="AC9" s="71"/>
      <c r="AD9" s="71"/>
      <c r="AE9" s="71"/>
      <c r="AF9" s="71"/>
      <c r="AG9" s="72"/>
      <c r="AH9" s="73"/>
      <c r="AI9" s="605"/>
      <c r="AJ9" s="75">
        <f t="shared" si="1"/>
        <v>320</v>
      </c>
      <c r="AK9" s="76">
        <v>1025</v>
      </c>
      <c r="AL9" s="77">
        <v>0</v>
      </c>
      <c r="AM9" s="78">
        <f t="shared" si="2"/>
        <v>23.791821561338288</v>
      </c>
      <c r="AN9" s="79">
        <f t="shared" si="3"/>
        <v>1025</v>
      </c>
    </row>
    <row r="10" spans="3:40" ht="26.25" customHeight="1" thickBot="1">
      <c r="C10" s="46" t="s">
        <v>45</v>
      </c>
      <c r="D10" s="64"/>
      <c r="E10" s="65"/>
      <c r="F10" s="65">
        <v>113</v>
      </c>
      <c r="G10" s="65"/>
      <c r="H10" s="66"/>
      <c r="I10" s="66"/>
      <c r="J10" s="66"/>
      <c r="K10" s="65"/>
      <c r="L10" s="65">
        <v>55</v>
      </c>
      <c r="M10" s="65"/>
      <c r="N10" s="65"/>
      <c r="O10" s="65">
        <v>161</v>
      </c>
      <c r="P10" s="66"/>
      <c r="Q10" s="66"/>
      <c r="R10" s="48">
        <f t="shared" si="4"/>
        <v>0</v>
      </c>
      <c r="S10" s="65"/>
      <c r="T10" s="67">
        <v>470</v>
      </c>
      <c r="U10" s="106">
        <f>SUM(W10:AF10)</f>
        <v>0</v>
      </c>
      <c r="V10" s="69">
        <v>0</v>
      </c>
      <c r="W10" s="578"/>
      <c r="X10" s="579"/>
      <c r="Y10" s="579"/>
      <c r="Z10" s="579"/>
      <c r="AA10" s="579"/>
      <c r="AB10" s="579"/>
      <c r="AC10" s="579"/>
      <c r="AD10" s="579"/>
      <c r="AE10" s="579"/>
      <c r="AF10" s="579"/>
      <c r="AG10" s="580"/>
      <c r="AH10" s="581"/>
      <c r="AI10" s="608"/>
      <c r="AJ10" s="75">
        <f>SUM(D10:T10)</f>
        <v>799</v>
      </c>
      <c r="AK10" s="76">
        <v>1640</v>
      </c>
      <c r="AL10" s="77">
        <v>0</v>
      </c>
      <c r="AM10" s="78">
        <f t="shared" si="2"/>
        <v>32.759327593275934</v>
      </c>
      <c r="AN10" s="79">
        <f t="shared" si="3"/>
        <v>1640</v>
      </c>
    </row>
    <row r="11" spans="3:40" ht="26.25" customHeight="1" thickBot="1">
      <c r="C11" s="46" t="s">
        <v>46</v>
      </c>
      <c r="D11" s="64"/>
      <c r="E11" s="65"/>
      <c r="F11" s="65">
        <v>302</v>
      </c>
      <c r="G11" s="65"/>
      <c r="H11" s="66"/>
      <c r="I11" s="66"/>
      <c r="J11" s="66"/>
      <c r="K11" s="65"/>
      <c r="L11" s="65">
        <v>112</v>
      </c>
      <c r="M11" s="65"/>
      <c r="N11" s="65"/>
      <c r="O11" s="65">
        <v>323</v>
      </c>
      <c r="P11" s="66"/>
      <c r="Q11" s="66"/>
      <c r="R11" s="48">
        <f t="shared" si="4"/>
        <v>0</v>
      </c>
      <c r="S11" s="65"/>
      <c r="T11" s="67">
        <v>3390</v>
      </c>
      <c r="U11" s="80">
        <f>SUM(W11:AF11)</f>
        <v>0</v>
      </c>
      <c r="V11" s="69">
        <v>0</v>
      </c>
      <c r="W11" s="578"/>
      <c r="X11" s="579"/>
      <c r="Y11" s="579"/>
      <c r="Z11" s="579"/>
      <c r="AA11" s="579"/>
      <c r="AB11" s="579"/>
      <c r="AC11" s="579"/>
      <c r="AD11" s="579"/>
      <c r="AE11" s="579"/>
      <c r="AF11" s="579"/>
      <c r="AG11" s="580"/>
      <c r="AH11" s="581"/>
      <c r="AI11" s="608"/>
      <c r="AJ11" s="82">
        <f>SUM(D11:T11)</f>
        <v>4127</v>
      </c>
      <c r="AK11" s="76">
        <v>1775</v>
      </c>
      <c r="AL11" s="77">
        <v>0</v>
      </c>
      <c r="AM11" s="78">
        <f t="shared" si="2"/>
        <v>69.925449000338872</v>
      </c>
      <c r="AN11" s="79">
        <f t="shared" si="3"/>
        <v>1775</v>
      </c>
    </row>
    <row r="12" spans="3:40" ht="26.25" customHeight="1" thickBot="1">
      <c r="C12" s="83" t="s">
        <v>47</v>
      </c>
      <c r="D12" s="64"/>
      <c r="E12" s="65"/>
      <c r="F12" s="65">
        <v>174</v>
      </c>
      <c r="G12" s="65"/>
      <c r="H12" s="66"/>
      <c r="I12" s="66"/>
      <c r="J12" s="66"/>
      <c r="K12" s="65"/>
      <c r="L12" s="65">
        <v>72</v>
      </c>
      <c r="M12" s="65"/>
      <c r="N12" s="65"/>
      <c r="O12" s="65">
        <v>156</v>
      </c>
      <c r="P12" s="66"/>
      <c r="Q12" s="66"/>
      <c r="R12" s="48">
        <f t="shared" si="4"/>
        <v>0</v>
      </c>
      <c r="S12" s="65"/>
      <c r="T12" s="67">
        <v>450</v>
      </c>
      <c r="U12" s="80">
        <f t="shared" si="0"/>
        <v>0</v>
      </c>
      <c r="V12" s="69">
        <v>0</v>
      </c>
      <c r="W12" s="70"/>
      <c r="X12" s="71"/>
      <c r="Y12" s="71"/>
      <c r="Z12" s="71"/>
      <c r="AA12" s="71"/>
      <c r="AB12" s="71"/>
      <c r="AC12" s="71"/>
      <c r="AD12" s="71"/>
      <c r="AE12" s="71"/>
      <c r="AF12" s="71"/>
      <c r="AG12" s="72"/>
      <c r="AH12" s="73"/>
      <c r="AI12" s="605"/>
      <c r="AJ12" s="75">
        <f t="shared" si="1"/>
        <v>852</v>
      </c>
      <c r="AK12" s="76">
        <v>2480</v>
      </c>
      <c r="AL12" s="77">
        <v>0</v>
      </c>
      <c r="AM12" s="78">
        <f t="shared" si="2"/>
        <v>25.570228091236494</v>
      </c>
      <c r="AN12" s="79">
        <f t="shared" si="3"/>
        <v>2480</v>
      </c>
    </row>
    <row r="13" spans="3:40" ht="26.25" customHeight="1" thickBot="1">
      <c r="C13" s="84" t="s">
        <v>48</v>
      </c>
      <c r="D13" s="85"/>
      <c r="E13" s="86"/>
      <c r="F13" s="86">
        <v>249</v>
      </c>
      <c r="G13" s="86"/>
      <c r="H13" s="87"/>
      <c r="I13" s="87"/>
      <c r="J13" s="87"/>
      <c r="K13" s="86"/>
      <c r="L13" s="86">
        <v>110</v>
      </c>
      <c r="M13" s="86">
        <v>85</v>
      </c>
      <c r="N13" s="86"/>
      <c r="O13" s="86">
        <v>293</v>
      </c>
      <c r="P13" s="87"/>
      <c r="Q13" s="87"/>
      <c r="R13" s="48">
        <f t="shared" si="4"/>
        <v>0</v>
      </c>
      <c r="S13" s="86"/>
      <c r="T13" s="88">
        <v>1200</v>
      </c>
      <c r="U13" s="80">
        <f t="shared" si="0"/>
        <v>0</v>
      </c>
      <c r="V13" s="69">
        <v>0</v>
      </c>
      <c r="W13" s="90"/>
      <c r="X13" s="91"/>
      <c r="Y13" s="91"/>
      <c r="Z13" s="91"/>
      <c r="AA13" s="91"/>
      <c r="AB13" s="91"/>
      <c r="AC13" s="91"/>
      <c r="AD13" s="91"/>
      <c r="AE13" s="91"/>
      <c r="AF13" s="91"/>
      <c r="AG13" s="92"/>
      <c r="AH13" s="93"/>
      <c r="AI13" s="609"/>
      <c r="AJ13" s="82">
        <f t="shared" si="1"/>
        <v>1937</v>
      </c>
      <c r="AK13" s="94">
        <v>6695</v>
      </c>
      <c r="AL13" s="95">
        <v>0</v>
      </c>
      <c r="AM13" s="96">
        <f t="shared" si="2"/>
        <v>22.439759036144579</v>
      </c>
      <c r="AN13" s="97">
        <f t="shared" si="3"/>
        <v>6695</v>
      </c>
    </row>
    <row r="14" spans="3:40" ht="26.25" customHeight="1" thickBot="1">
      <c r="C14" s="46" t="s">
        <v>49</v>
      </c>
      <c r="D14" s="98"/>
      <c r="E14" s="99"/>
      <c r="F14" s="99">
        <v>230</v>
      </c>
      <c r="G14" s="99"/>
      <c r="H14" s="66"/>
      <c r="I14" s="66"/>
      <c r="J14" s="66"/>
      <c r="K14" s="99"/>
      <c r="L14" s="65">
        <v>184</v>
      </c>
      <c r="M14" s="99"/>
      <c r="N14" s="99"/>
      <c r="O14" s="99">
        <v>311</v>
      </c>
      <c r="P14" s="66"/>
      <c r="Q14" s="66"/>
      <c r="R14" s="48">
        <f t="shared" si="4"/>
        <v>0</v>
      </c>
      <c r="S14" s="99"/>
      <c r="T14" s="100">
        <v>600</v>
      </c>
      <c r="U14" s="430">
        <f t="shared" ref="U14:U19" si="5">SUM(W14:AF14)</f>
        <v>0</v>
      </c>
      <c r="V14" s="69">
        <v>0</v>
      </c>
      <c r="W14" s="102"/>
      <c r="X14" s="103"/>
      <c r="Y14" s="103"/>
      <c r="Z14" s="103"/>
      <c r="AA14" s="103"/>
      <c r="AB14" s="103"/>
      <c r="AC14" s="103"/>
      <c r="AD14" s="103"/>
      <c r="AE14" s="103"/>
      <c r="AF14" s="103"/>
      <c r="AG14" s="104"/>
      <c r="AH14" s="105"/>
      <c r="AI14" s="605"/>
      <c r="AJ14" s="75">
        <f t="shared" si="1"/>
        <v>1325</v>
      </c>
      <c r="AK14" s="76">
        <v>12600</v>
      </c>
      <c r="AL14" s="77">
        <v>0</v>
      </c>
      <c r="AM14" s="78">
        <f t="shared" si="2"/>
        <v>9.5152603231597848</v>
      </c>
      <c r="AN14" s="79">
        <f t="shared" si="3"/>
        <v>12600</v>
      </c>
    </row>
    <row r="15" spans="3:40" ht="26.25" customHeight="1" thickBot="1">
      <c r="C15" s="63" t="s">
        <v>50</v>
      </c>
      <c r="D15" s="98"/>
      <c r="E15" s="99"/>
      <c r="F15" s="99">
        <v>650</v>
      </c>
      <c r="G15" s="99"/>
      <c r="H15" s="66"/>
      <c r="I15" s="66"/>
      <c r="J15" s="66"/>
      <c r="K15" s="99"/>
      <c r="L15" s="65">
        <v>302</v>
      </c>
      <c r="M15" s="99"/>
      <c r="N15" s="99"/>
      <c r="O15" s="99">
        <v>926</v>
      </c>
      <c r="P15" s="66"/>
      <c r="Q15" s="66"/>
      <c r="R15" s="48">
        <f t="shared" si="4"/>
        <v>0</v>
      </c>
      <c r="S15" s="99"/>
      <c r="T15" s="100">
        <v>980</v>
      </c>
      <c r="U15" s="80">
        <f t="shared" si="5"/>
        <v>0</v>
      </c>
      <c r="V15" s="101">
        <v>0</v>
      </c>
      <c r="W15" s="102"/>
      <c r="X15" s="103"/>
      <c r="Y15" s="103"/>
      <c r="Z15" s="103"/>
      <c r="AA15" s="103"/>
      <c r="AB15" s="103"/>
      <c r="AC15" s="103"/>
      <c r="AD15" s="103"/>
      <c r="AE15" s="103"/>
      <c r="AF15" s="103"/>
      <c r="AG15" s="104"/>
      <c r="AH15" s="105"/>
      <c r="AI15" s="605"/>
      <c r="AJ15" s="82">
        <f t="shared" si="1"/>
        <v>2858</v>
      </c>
      <c r="AK15" s="76">
        <v>15345</v>
      </c>
      <c r="AL15" s="77">
        <v>0</v>
      </c>
      <c r="AM15" s="78">
        <f t="shared" si="2"/>
        <v>15.700708674394331</v>
      </c>
      <c r="AN15" s="79">
        <f t="shared" si="3"/>
        <v>15345</v>
      </c>
    </row>
    <row r="16" spans="3:40" ht="26.25" customHeight="1" thickBot="1">
      <c r="C16" s="46" t="s">
        <v>51</v>
      </c>
      <c r="D16" s="98"/>
      <c r="E16" s="99"/>
      <c r="F16" s="99">
        <v>172</v>
      </c>
      <c r="G16" s="99"/>
      <c r="H16" s="66"/>
      <c r="I16" s="66"/>
      <c r="J16" s="66"/>
      <c r="K16" s="99"/>
      <c r="L16" s="65">
        <v>82</v>
      </c>
      <c r="M16" s="99"/>
      <c r="N16" s="99"/>
      <c r="O16" s="99">
        <v>200</v>
      </c>
      <c r="P16" s="66"/>
      <c r="Q16" s="66"/>
      <c r="R16" s="48">
        <f t="shared" si="4"/>
        <v>0</v>
      </c>
      <c r="S16" s="99"/>
      <c r="T16" s="100">
        <v>1000</v>
      </c>
      <c r="U16" s="106">
        <f t="shared" si="5"/>
        <v>0</v>
      </c>
      <c r="V16" s="101">
        <v>0</v>
      </c>
      <c r="W16" s="102"/>
      <c r="X16" s="103"/>
      <c r="Y16" s="103"/>
      <c r="Z16" s="103"/>
      <c r="AA16" s="103"/>
      <c r="AB16" s="103"/>
      <c r="AC16" s="103"/>
      <c r="AD16" s="103"/>
      <c r="AE16" s="103"/>
      <c r="AF16" s="103"/>
      <c r="AG16" s="104"/>
      <c r="AH16" s="105"/>
      <c r="AI16" s="605"/>
      <c r="AJ16" s="75">
        <f t="shared" si="1"/>
        <v>1454</v>
      </c>
      <c r="AK16" s="76">
        <v>7940</v>
      </c>
      <c r="AL16" s="77">
        <v>0</v>
      </c>
      <c r="AM16" s="78">
        <f t="shared" si="2"/>
        <v>15.477964658292526</v>
      </c>
      <c r="AN16" s="79">
        <f t="shared" si="3"/>
        <v>7940</v>
      </c>
    </row>
    <row r="17" spans="3:40" ht="26.25" customHeight="1" thickBot="1">
      <c r="C17" s="46" t="s">
        <v>52</v>
      </c>
      <c r="D17" s="98"/>
      <c r="E17" s="99"/>
      <c r="F17" s="99">
        <v>132</v>
      </c>
      <c r="G17" s="99"/>
      <c r="H17" s="66"/>
      <c r="I17" s="66"/>
      <c r="J17" s="66"/>
      <c r="K17" s="99"/>
      <c r="L17" s="65">
        <v>49</v>
      </c>
      <c r="M17" s="99"/>
      <c r="N17" s="99"/>
      <c r="O17" s="99">
        <v>271</v>
      </c>
      <c r="P17" s="66"/>
      <c r="Q17" s="66"/>
      <c r="R17" s="48">
        <f t="shared" si="4"/>
        <v>0</v>
      </c>
      <c r="S17" s="99"/>
      <c r="T17" s="100">
        <v>800</v>
      </c>
      <c r="U17" s="80">
        <f t="shared" si="5"/>
        <v>25</v>
      </c>
      <c r="V17" s="101">
        <v>0</v>
      </c>
      <c r="W17" s="102">
        <v>15</v>
      </c>
      <c r="X17" s="103">
        <v>10</v>
      </c>
      <c r="Y17" s="103"/>
      <c r="Z17" s="103"/>
      <c r="AA17" s="103"/>
      <c r="AB17" s="103"/>
      <c r="AC17" s="103"/>
      <c r="AD17" s="103"/>
      <c r="AE17" s="103"/>
      <c r="AF17" s="103"/>
      <c r="AG17" s="104"/>
      <c r="AH17" s="105"/>
      <c r="AI17" s="605"/>
      <c r="AJ17" s="82">
        <f t="shared" si="1"/>
        <v>1252</v>
      </c>
      <c r="AK17" s="76">
        <v>2890</v>
      </c>
      <c r="AL17" s="77">
        <v>0</v>
      </c>
      <c r="AM17" s="78">
        <f t="shared" si="2"/>
        <v>30.226943505552875</v>
      </c>
      <c r="AN17" s="79">
        <f t="shared" si="3"/>
        <v>2890</v>
      </c>
    </row>
    <row r="18" spans="3:40" ht="26.25" customHeight="1" thickBot="1">
      <c r="C18" s="63" t="s">
        <v>53</v>
      </c>
      <c r="D18" s="98"/>
      <c r="E18" s="99"/>
      <c r="F18" s="99">
        <v>142</v>
      </c>
      <c r="G18" s="99"/>
      <c r="H18" s="66"/>
      <c r="I18" s="66"/>
      <c r="J18" s="66"/>
      <c r="K18" s="99"/>
      <c r="L18" s="65">
        <v>53</v>
      </c>
      <c r="M18" s="99"/>
      <c r="N18" s="99"/>
      <c r="O18" s="99">
        <v>159</v>
      </c>
      <c r="P18" s="66"/>
      <c r="Q18" s="66"/>
      <c r="R18" s="48">
        <f t="shared" si="4"/>
        <v>0</v>
      </c>
      <c r="S18" s="99"/>
      <c r="T18" s="100">
        <v>780</v>
      </c>
      <c r="U18" s="106">
        <f t="shared" si="5"/>
        <v>0</v>
      </c>
      <c r="V18" s="101">
        <v>0</v>
      </c>
      <c r="W18" s="102"/>
      <c r="X18" s="103"/>
      <c r="Y18" s="103"/>
      <c r="Z18" s="103"/>
      <c r="AA18" s="103"/>
      <c r="AB18" s="103"/>
      <c r="AC18" s="103"/>
      <c r="AD18" s="103"/>
      <c r="AE18" s="103"/>
      <c r="AF18" s="103"/>
      <c r="AG18" s="104"/>
      <c r="AH18" s="105"/>
      <c r="AI18" s="605"/>
      <c r="AJ18" s="75">
        <f t="shared" si="1"/>
        <v>1134</v>
      </c>
      <c r="AK18" s="76">
        <v>1820</v>
      </c>
      <c r="AL18" s="77">
        <v>0</v>
      </c>
      <c r="AM18" s="78">
        <f t="shared" si="2"/>
        <v>38.388625592417064</v>
      </c>
      <c r="AN18" s="79">
        <f t="shared" si="3"/>
        <v>1820</v>
      </c>
    </row>
    <row r="19" spans="3:40" ht="26.25" customHeight="1" thickBot="1">
      <c r="C19" s="46" t="s">
        <v>54</v>
      </c>
      <c r="D19" s="107"/>
      <c r="E19" s="108"/>
      <c r="F19" s="108">
        <v>164</v>
      </c>
      <c r="G19" s="108"/>
      <c r="H19" s="109"/>
      <c r="I19" s="109"/>
      <c r="J19" s="109"/>
      <c r="K19" s="108"/>
      <c r="L19" s="110">
        <v>78</v>
      </c>
      <c r="M19" s="108"/>
      <c r="N19" s="108"/>
      <c r="O19" s="108">
        <v>202</v>
      </c>
      <c r="P19" s="109"/>
      <c r="Q19" s="109"/>
      <c r="R19" s="48">
        <f t="shared" si="4"/>
        <v>0</v>
      </c>
      <c r="S19" s="108"/>
      <c r="T19" s="111">
        <v>600</v>
      </c>
      <c r="U19" s="112">
        <f t="shared" si="5"/>
        <v>0</v>
      </c>
      <c r="V19" s="113">
        <v>0</v>
      </c>
      <c r="W19" s="114"/>
      <c r="X19" s="115"/>
      <c r="Y19" s="115"/>
      <c r="Z19" s="115"/>
      <c r="AA19" s="115"/>
      <c r="AB19" s="115"/>
      <c r="AC19" s="115"/>
      <c r="AD19" s="115"/>
      <c r="AE19" s="115"/>
      <c r="AF19" s="115"/>
      <c r="AG19" s="116"/>
      <c r="AH19" s="117"/>
      <c r="AI19" s="607"/>
      <c r="AJ19" s="82">
        <f t="shared" si="1"/>
        <v>1044</v>
      </c>
      <c r="AK19" s="118">
        <v>1565</v>
      </c>
      <c r="AL19" s="119">
        <v>0</v>
      </c>
      <c r="AM19" s="120">
        <f t="shared" si="2"/>
        <v>40.015331544653122</v>
      </c>
      <c r="AN19" s="121">
        <f t="shared" si="3"/>
        <v>1565</v>
      </c>
    </row>
    <row r="20" spans="3:40" ht="26.25" customHeight="1" thickBot="1">
      <c r="C20" s="122" t="s">
        <v>55</v>
      </c>
      <c r="D20" s="123">
        <f t="shared" ref="D20:AL20" si="6">SUM(D8:D19)</f>
        <v>0</v>
      </c>
      <c r="E20" s="124">
        <f t="shared" si="6"/>
        <v>0</v>
      </c>
      <c r="F20" s="124">
        <f t="shared" si="6"/>
        <v>2540</v>
      </c>
      <c r="G20" s="124">
        <f t="shared" si="6"/>
        <v>0</v>
      </c>
      <c r="H20" s="125">
        <f t="shared" si="6"/>
        <v>0</v>
      </c>
      <c r="I20" s="125">
        <f t="shared" si="6"/>
        <v>0</v>
      </c>
      <c r="J20" s="125">
        <f t="shared" si="6"/>
        <v>0</v>
      </c>
      <c r="K20" s="124">
        <f t="shared" si="6"/>
        <v>0</v>
      </c>
      <c r="L20" s="124">
        <f t="shared" si="6"/>
        <v>1239</v>
      </c>
      <c r="M20" s="124">
        <f t="shared" si="6"/>
        <v>85</v>
      </c>
      <c r="N20" s="124">
        <f t="shared" si="6"/>
        <v>0</v>
      </c>
      <c r="O20" s="124">
        <f t="shared" si="6"/>
        <v>3323</v>
      </c>
      <c r="P20" s="125">
        <f t="shared" si="6"/>
        <v>0</v>
      </c>
      <c r="Q20" s="125">
        <f t="shared" si="6"/>
        <v>0</v>
      </c>
      <c r="R20" s="124">
        <f t="shared" si="6"/>
        <v>0</v>
      </c>
      <c r="S20" s="124">
        <f t="shared" si="6"/>
        <v>0</v>
      </c>
      <c r="T20" s="126">
        <f t="shared" si="6"/>
        <v>10344</v>
      </c>
      <c r="U20" s="127">
        <f>SUM(U8:U19)</f>
        <v>25</v>
      </c>
      <c r="V20" s="128">
        <f t="shared" si="6"/>
        <v>0</v>
      </c>
      <c r="W20" s="129">
        <f t="shared" si="6"/>
        <v>15</v>
      </c>
      <c r="X20" s="130">
        <f t="shared" si="6"/>
        <v>10</v>
      </c>
      <c r="Y20" s="130">
        <f t="shared" ref="Y20:AE20" si="7">SUM(Y8:Y19)</f>
        <v>0</v>
      </c>
      <c r="Z20" s="130">
        <f t="shared" si="7"/>
        <v>0</v>
      </c>
      <c r="AA20" s="130">
        <f t="shared" si="7"/>
        <v>0</v>
      </c>
      <c r="AB20" s="130">
        <f t="shared" si="7"/>
        <v>0</v>
      </c>
      <c r="AC20" s="130">
        <f t="shared" si="7"/>
        <v>0</v>
      </c>
      <c r="AD20" s="130">
        <f t="shared" si="7"/>
        <v>0</v>
      </c>
      <c r="AE20" s="130">
        <f t="shared" si="7"/>
        <v>0</v>
      </c>
      <c r="AF20" s="130">
        <f t="shared" si="6"/>
        <v>0</v>
      </c>
      <c r="AG20" s="131">
        <f t="shared" si="6"/>
        <v>0</v>
      </c>
      <c r="AH20" s="132">
        <f t="shared" si="6"/>
        <v>0</v>
      </c>
      <c r="AI20" s="133">
        <f t="shared" si="6"/>
        <v>0</v>
      </c>
      <c r="AJ20" s="134">
        <f t="shared" si="6"/>
        <v>17531</v>
      </c>
      <c r="AK20" s="135">
        <f t="shared" si="6"/>
        <v>57240</v>
      </c>
      <c r="AL20" s="136">
        <f t="shared" si="6"/>
        <v>0</v>
      </c>
      <c r="AM20" s="137">
        <f t="shared" si="2"/>
        <v>23.446255901352128</v>
      </c>
      <c r="AN20" s="138">
        <f t="shared" si="3"/>
        <v>57240</v>
      </c>
    </row>
    <row r="21" spans="3:40" ht="36" customHeight="1" thickBot="1">
      <c r="C21" s="139" t="s">
        <v>56</v>
      </c>
      <c r="D21" s="140">
        <v>0.83412037037037035</v>
      </c>
      <c r="E21" s="141">
        <v>0.83473379629629629</v>
      </c>
      <c r="F21" s="141" t="s">
        <v>57</v>
      </c>
      <c r="G21" s="141"/>
      <c r="H21" s="142">
        <v>0.62577546296296294</v>
      </c>
      <c r="I21" s="142"/>
      <c r="J21" s="142">
        <v>0.71113425925925933</v>
      </c>
      <c r="K21" s="141" t="s">
        <v>58</v>
      </c>
      <c r="L21" s="141" t="s">
        <v>59</v>
      </c>
      <c r="M21" s="141">
        <v>0.83446759259259251</v>
      </c>
      <c r="N21" s="141">
        <v>0.83415509259259257</v>
      </c>
      <c r="O21" s="141" t="s">
        <v>60</v>
      </c>
      <c r="P21" s="142"/>
      <c r="Q21" s="142">
        <v>0.6257638888888889</v>
      </c>
      <c r="R21" s="141">
        <v>0.6257638888888889</v>
      </c>
      <c r="S21" s="141">
        <v>0.83429398148148148</v>
      </c>
      <c r="T21" s="143">
        <v>0.83549768518518519</v>
      </c>
      <c r="U21" s="144"/>
      <c r="V21" s="145">
        <v>0.70906250000000004</v>
      </c>
      <c r="W21" s="146" t="s">
        <v>61</v>
      </c>
      <c r="X21" s="143">
        <v>0.83439814814814817</v>
      </c>
      <c r="Y21" s="143">
        <v>0.54311342592592593</v>
      </c>
      <c r="Z21" s="143">
        <v>0.33552083333333332</v>
      </c>
      <c r="AA21" s="143" t="s">
        <v>62</v>
      </c>
      <c r="AB21" s="143">
        <v>0.33415509259259263</v>
      </c>
      <c r="AC21" s="143">
        <v>0.62581018518518516</v>
      </c>
      <c r="AD21" s="143">
        <v>0.83427083333333341</v>
      </c>
      <c r="AE21" s="143">
        <v>0.67084490740740732</v>
      </c>
      <c r="AF21" s="143">
        <v>0.6673958333333333</v>
      </c>
      <c r="AG21" s="146">
        <v>0.6257638888888889</v>
      </c>
      <c r="AH21" s="147">
        <v>0.83543981481481477</v>
      </c>
      <c r="AI21" s="148">
        <v>0.83545138888888892</v>
      </c>
      <c r="AJ21" s="149"/>
      <c r="AK21" s="150">
        <v>0.83542824074074085</v>
      </c>
      <c r="AL21" s="147">
        <v>0.83549768518518519</v>
      </c>
      <c r="AM21" s="151"/>
      <c r="AN21" s="152"/>
    </row>
    <row r="22" spans="3:40" ht="30" customHeight="1" thickTop="1">
      <c r="C22" s="153" t="s">
        <v>63</v>
      </c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  <c r="S22" s="154"/>
      <c r="T22" s="155"/>
      <c r="U22" s="155"/>
      <c r="V22" s="155"/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  <c r="AJ22" s="155"/>
      <c r="AK22" s="155"/>
      <c r="AL22" s="155"/>
    </row>
    <row r="23" spans="3:40" ht="20.25">
      <c r="C23" s="893" t="s">
        <v>1</v>
      </c>
      <c r="D23" s="893"/>
      <c r="E23" s="893"/>
      <c r="F23" s="893"/>
      <c r="G23" s="893"/>
      <c r="H23" s="893"/>
      <c r="I23" s="893"/>
      <c r="J23" s="893"/>
      <c r="K23" s="893"/>
      <c r="L23" s="893"/>
      <c r="M23" s="893"/>
      <c r="N23" s="893"/>
      <c r="O23" s="893"/>
      <c r="P23" s="893"/>
      <c r="Q23" s="893"/>
      <c r="R23" s="893"/>
      <c r="S23" s="893"/>
      <c r="T23" s="893"/>
      <c r="U23" s="893"/>
      <c r="V23" s="893"/>
      <c r="W23" s="893"/>
      <c r="X23" s="893"/>
      <c r="Y23" s="893"/>
      <c r="Z23" s="893"/>
      <c r="AA23" s="893"/>
      <c r="AB23" s="893"/>
      <c r="AC23" s="893"/>
      <c r="AD23" s="893"/>
      <c r="AE23" s="893"/>
      <c r="AF23" s="893"/>
      <c r="AG23" s="893"/>
      <c r="AH23" s="893"/>
      <c r="AI23" s="893"/>
      <c r="AJ23" s="893"/>
      <c r="AK23" s="893"/>
      <c r="AL23" s="893"/>
      <c r="AM23" s="893"/>
      <c r="AN23" s="893"/>
    </row>
    <row r="24" spans="3:40" ht="20.25">
      <c r="C24" s="893" t="s">
        <v>268</v>
      </c>
      <c r="D24" s="893"/>
      <c r="E24" s="893"/>
      <c r="F24" s="893"/>
      <c r="G24" s="893"/>
      <c r="H24" s="893"/>
      <c r="I24" s="893"/>
      <c r="J24" s="893"/>
      <c r="K24" s="893"/>
      <c r="L24" s="893"/>
      <c r="M24" s="893"/>
      <c r="N24" s="893"/>
      <c r="O24" s="893"/>
      <c r="P24" s="893"/>
      <c r="Q24" s="893"/>
      <c r="R24" s="893"/>
      <c r="S24" s="893"/>
      <c r="T24" s="893"/>
      <c r="U24" s="893"/>
      <c r="V24" s="893"/>
      <c r="W24" s="893"/>
      <c r="X24" s="893"/>
      <c r="Y24" s="893"/>
      <c r="Z24" s="893"/>
      <c r="AA24" s="893"/>
      <c r="AB24" s="893"/>
      <c r="AC24" s="893"/>
      <c r="AD24" s="893"/>
      <c r="AE24" s="893"/>
      <c r="AF24" s="893"/>
      <c r="AG24" s="893"/>
      <c r="AH24" s="893"/>
      <c r="AI24" s="893"/>
      <c r="AJ24" s="893"/>
      <c r="AK24" s="893"/>
      <c r="AL24" s="893"/>
      <c r="AM24" s="893"/>
      <c r="AN24" s="893"/>
    </row>
    <row r="25" spans="3:40" ht="20.25">
      <c r="C25" s="890" t="s">
        <v>64</v>
      </c>
      <c r="D25" s="890"/>
      <c r="E25" s="890"/>
      <c r="F25" s="890"/>
      <c r="G25" s="890"/>
      <c r="H25" s="890"/>
      <c r="I25" s="890"/>
      <c r="J25" s="890"/>
      <c r="K25" s="890"/>
      <c r="L25" s="890"/>
      <c r="M25" s="890"/>
      <c r="N25" s="890"/>
      <c r="O25" s="890"/>
      <c r="P25" s="890"/>
      <c r="Q25" s="890"/>
      <c r="R25" s="890"/>
      <c r="S25" s="890"/>
      <c r="T25" s="890"/>
      <c r="U25" s="890"/>
      <c r="V25" s="890"/>
      <c r="W25" s="890"/>
      <c r="X25" s="890"/>
      <c r="Y25" s="890"/>
      <c r="Z25" s="890"/>
      <c r="AA25" s="890"/>
      <c r="AB25" s="890"/>
      <c r="AC25" s="890"/>
      <c r="AD25" s="890"/>
      <c r="AE25" s="890"/>
      <c r="AF25" s="890"/>
      <c r="AG25" s="890"/>
      <c r="AH25" s="890"/>
      <c r="AI25" s="890"/>
      <c r="AJ25" s="890"/>
      <c r="AK25" s="890"/>
      <c r="AL25" s="890"/>
      <c r="AM25" s="890"/>
      <c r="AN25" s="890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>
      <c r="C27" s="891" t="s">
        <v>78</v>
      </c>
      <c r="D27" s="543" t="s">
        <v>4</v>
      </c>
      <c r="E27" s="544" t="s">
        <v>5</v>
      </c>
      <c r="F27" s="545" t="s">
        <v>6</v>
      </c>
      <c r="G27" s="546" t="s">
        <v>7</v>
      </c>
      <c r="H27" s="547" t="s">
        <v>8</v>
      </c>
      <c r="I27" s="545" t="s">
        <v>9</v>
      </c>
      <c r="J27" s="548" t="s">
        <v>10</v>
      </c>
      <c r="K27" s="544" t="s">
        <v>11</v>
      </c>
      <c r="L27" s="544" t="s">
        <v>12</v>
      </c>
      <c r="M27" s="549" t="s">
        <v>13</v>
      </c>
      <c r="N27" s="549" t="s">
        <v>14</v>
      </c>
      <c r="O27" s="549" t="s">
        <v>15</v>
      </c>
      <c r="P27" s="614" t="s">
        <v>16</v>
      </c>
      <c r="Q27" s="614" t="s">
        <v>17</v>
      </c>
      <c r="R27" s="550" t="s">
        <v>18</v>
      </c>
      <c r="S27" s="551" t="s">
        <v>19</v>
      </c>
      <c r="T27" s="552" t="s">
        <v>20</v>
      </c>
      <c r="U27" s="553" t="s">
        <v>21</v>
      </c>
      <c r="V27" s="551" t="s">
        <v>22</v>
      </c>
      <c r="W27" s="597" t="s">
        <v>23</v>
      </c>
      <c r="X27" s="554" t="s">
        <v>24</v>
      </c>
      <c r="Y27" s="554" t="s">
        <v>25</v>
      </c>
      <c r="Z27" s="554" t="s">
        <v>26</v>
      </c>
      <c r="AA27" s="554" t="s">
        <v>27</v>
      </c>
      <c r="AB27" s="554" t="s">
        <v>28</v>
      </c>
      <c r="AC27" s="554" t="s">
        <v>29</v>
      </c>
      <c r="AD27" s="554" t="s">
        <v>30</v>
      </c>
      <c r="AE27" s="554" t="s">
        <v>31</v>
      </c>
      <c r="AF27" s="593" t="s">
        <v>32</v>
      </c>
      <c r="AG27" s="591" t="s">
        <v>33</v>
      </c>
      <c r="AH27" s="639" t="s">
        <v>34</v>
      </c>
      <c r="AI27" s="644" t="s">
        <v>193</v>
      </c>
      <c r="AJ27" s="555" t="s">
        <v>36</v>
      </c>
      <c r="AK27" s="556" t="s">
        <v>37</v>
      </c>
      <c r="AL27" s="557" t="s">
        <v>38</v>
      </c>
      <c r="AM27" s="558" t="s">
        <v>39</v>
      </c>
      <c r="AN27" s="559" t="s">
        <v>40</v>
      </c>
    </row>
    <row r="28" spans="3:40" ht="13.5" customHeight="1" thickBot="1">
      <c r="C28" s="892"/>
      <c r="D28" s="560" t="s">
        <v>41</v>
      </c>
      <c r="E28" s="488" t="s">
        <v>41</v>
      </c>
      <c r="F28" s="489" t="s">
        <v>41</v>
      </c>
      <c r="G28" s="488" t="s">
        <v>41</v>
      </c>
      <c r="H28" s="489" t="s">
        <v>41</v>
      </c>
      <c r="I28" s="489" t="s">
        <v>41</v>
      </c>
      <c r="J28" s="489" t="s">
        <v>41</v>
      </c>
      <c r="K28" s="488" t="s">
        <v>41</v>
      </c>
      <c r="L28" s="488" t="s">
        <v>41</v>
      </c>
      <c r="M28" s="488" t="s">
        <v>41</v>
      </c>
      <c r="N28" s="488" t="s">
        <v>41</v>
      </c>
      <c r="O28" s="488" t="s">
        <v>41</v>
      </c>
      <c r="P28" s="615" t="s">
        <v>41</v>
      </c>
      <c r="Q28" s="615" t="s">
        <v>41</v>
      </c>
      <c r="R28" s="488" t="s">
        <v>41</v>
      </c>
      <c r="S28" s="490" t="s">
        <v>41</v>
      </c>
      <c r="T28" s="561" t="s">
        <v>41</v>
      </c>
      <c r="U28" s="562" t="s">
        <v>41</v>
      </c>
      <c r="V28" s="490" t="s">
        <v>41</v>
      </c>
      <c r="W28" s="479" t="s">
        <v>41</v>
      </c>
      <c r="X28" s="478" t="s">
        <v>41</v>
      </c>
      <c r="Y28" s="563" t="s">
        <v>41</v>
      </c>
      <c r="Z28" s="478" t="s">
        <v>41</v>
      </c>
      <c r="AA28" s="478" t="s">
        <v>41</v>
      </c>
      <c r="AB28" s="478" t="s">
        <v>41</v>
      </c>
      <c r="AC28" s="478" t="s">
        <v>41</v>
      </c>
      <c r="AD28" s="478" t="s">
        <v>41</v>
      </c>
      <c r="AE28" s="478" t="s">
        <v>41</v>
      </c>
      <c r="AF28" s="594" t="s">
        <v>41</v>
      </c>
      <c r="AG28" s="480" t="s">
        <v>41</v>
      </c>
      <c r="AH28" s="478" t="s">
        <v>41</v>
      </c>
      <c r="AI28" s="645" t="s">
        <v>41</v>
      </c>
      <c r="AJ28" s="482" t="s">
        <v>41</v>
      </c>
      <c r="AK28" s="564" t="s">
        <v>41</v>
      </c>
      <c r="AL28" s="565" t="s">
        <v>41</v>
      </c>
      <c r="AM28" s="566" t="s">
        <v>42</v>
      </c>
      <c r="AN28" s="567" t="s">
        <v>41</v>
      </c>
    </row>
    <row r="29" spans="3:40" ht="26.25" customHeight="1">
      <c r="C29" s="46" t="s">
        <v>43</v>
      </c>
      <c r="D29" s="618"/>
      <c r="E29" s="320"/>
      <c r="F29" s="616"/>
      <c r="G29" s="320"/>
      <c r="H29" s="616"/>
      <c r="I29" s="619"/>
      <c r="J29" s="616"/>
      <c r="K29" s="349"/>
      <c r="L29" s="349"/>
      <c r="M29" s="590"/>
      <c r="N29" s="349"/>
      <c r="O29" s="349"/>
      <c r="P29" s="616"/>
      <c r="Q29" s="616"/>
      <c r="R29" s="320">
        <f>SUM(AG29:AH29)</f>
        <v>0</v>
      </c>
      <c r="S29" s="320"/>
      <c r="T29" s="621"/>
      <c r="U29" s="638">
        <f>SUM(W29:AF29)</f>
        <v>0</v>
      </c>
      <c r="V29" s="342"/>
      <c r="W29" s="598"/>
      <c r="X29" s="572"/>
      <c r="Y29" s="572"/>
      <c r="Z29" s="572"/>
      <c r="AA29" s="572"/>
      <c r="AB29" s="572"/>
      <c r="AC29" s="572"/>
      <c r="AD29" s="572"/>
      <c r="AE29" s="572"/>
      <c r="AF29" s="575"/>
      <c r="AG29" s="601"/>
      <c r="AH29" s="640"/>
      <c r="AI29" s="646"/>
      <c r="AJ29" s="388">
        <f>SUM(D29:T29)</f>
        <v>0</v>
      </c>
      <c r="AK29" s="386"/>
      <c r="AL29" s="387"/>
      <c r="AM29" s="173" t="e">
        <f t="shared" ref="AM29:AM41" si="8">(AJ29*100)/(AJ29+AN29)</f>
        <v>#DIV/0!</v>
      </c>
      <c r="AN29" s="174">
        <f t="shared" ref="AN29:AN41" si="9">AK29+AL29</f>
        <v>0</v>
      </c>
    </row>
    <row r="30" spans="3:40" ht="26.25" customHeight="1">
      <c r="C30" s="63" t="s">
        <v>44</v>
      </c>
      <c r="D30" s="618"/>
      <c r="E30" s="320"/>
      <c r="F30" s="616"/>
      <c r="G30" s="320"/>
      <c r="H30" s="616"/>
      <c r="I30" s="620"/>
      <c r="J30" s="616"/>
      <c r="K30" s="349"/>
      <c r="L30" s="349"/>
      <c r="M30" s="590"/>
      <c r="N30" s="349"/>
      <c r="O30" s="349"/>
      <c r="P30" s="616"/>
      <c r="Q30" s="616"/>
      <c r="R30" s="320">
        <f t="shared" ref="R30:R40" si="10">SUM(AG30:AH30)</f>
        <v>0</v>
      </c>
      <c r="S30" s="320"/>
      <c r="T30" s="621"/>
      <c r="U30" s="187">
        <f t="shared" ref="U30:U40" si="11">SUM(W30:AF30)</f>
        <v>0</v>
      </c>
      <c r="V30" s="342"/>
      <c r="W30" s="574"/>
      <c r="X30" s="570"/>
      <c r="Y30" s="570"/>
      <c r="Z30" s="570"/>
      <c r="AA30" s="570"/>
      <c r="AB30" s="570"/>
      <c r="AC30" s="570"/>
      <c r="AD30" s="570"/>
      <c r="AE30" s="570"/>
      <c r="AF30" s="573"/>
      <c r="AG30" s="576"/>
      <c r="AH30" s="641"/>
      <c r="AI30" s="647"/>
      <c r="AJ30" s="181">
        <f t="shared" ref="AJ30:AJ38" si="12">SUM(D30:T30)</f>
        <v>0</v>
      </c>
      <c r="AK30" s="182"/>
      <c r="AL30" s="183"/>
      <c r="AM30" s="184" t="e">
        <f t="shared" si="8"/>
        <v>#DIV/0!</v>
      </c>
      <c r="AN30" s="185">
        <f t="shared" si="9"/>
        <v>0</v>
      </c>
    </row>
    <row r="31" spans="3:40" ht="26.25" customHeight="1">
      <c r="C31" s="46" t="s">
        <v>45</v>
      </c>
      <c r="D31" s="618"/>
      <c r="E31" s="177"/>
      <c r="F31" s="649"/>
      <c r="G31" s="177"/>
      <c r="H31" s="649"/>
      <c r="I31" s="620"/>
      <c r="J31" s="649"/>
      <c r="K31" s="650"/>
      <c r="L31" s="650"/>
      <c r="M31" s="651"/>
      <c r="N31" s="650"/>
      <c r="O31" s="650"/>
      <c r="P31" s="649"/>
      <c r="Q31" s="649"/>
      <c r="R31" s="320">
        <f t="shared" si="10"/>
        <v>0</v>
      </c>
      <c r="S31" s="320"/>
      <c r="T31" s="621"/>
      <c r="U31" s="187">
        <f t="shared" si="11"/>
        <v>0</v>
      </c>
      <c r="V31" s="342"/>
      <c r="W31" s="574"/>
      <c r="X31" s="570"/>
      <c r="Y31" s="570"/>
      <c r="Z31" s="570"/>
      <c r="AA31" s="570"/>
      <c r="AB31" s="570"/>
      <c r="AC31" s="570"/>
      <c r="AD31" s="570"/>
      <c r="AE31" s="570"/>
      <c r="AF31" s="573"/>
      <c r="AG31" s="576"/>
      <c r="AH31" s="641"/>
      <c r="AI31" s="647"/>
      <c r="AJ31" s="181">
        <f t="shared" si="12"/>
        <v>0</v>
      </c>
      <c r="AK31" s="182"/>
      <c r="AL31" s="183"/>
      <c r="AM31" s="184" t="e">
        <f t="shared" si="8"/>
        <v>#DIV/0!</v>
      </c>
      <c r="AN31" s="185">
        <f t="shared" si="9"/>
        <v>0</v>
      </c>
    </row>
    <row r="32" spans="3:40" ht="26.25" customHeight="1">
      <c r="C32" s="46" t="s">
        <v>46</v>
      </c>
      <c r="D32" s="618"/>
      <c r="E32" s="177"/>
      <c r="F32" s="649"/>
      <c r="G32" s="177"/>
      <c r="H32" s="649"/>
      <c r="I32" s="620"/>
      <c r="J32" s="649"/>
      <c r="K32" s="650"/>
      <c r="L32" s="650"/>
      <c r="M32" s="651"/>
      <c r="N32" s="650"/>
      <c r="O32" s="650"/>
      <c r="P32" s="649"/>
      <c r="Q32" s="649"/>
      <c r="R32" s="320">
        <f t="shared" si="10"/>
        <v>0</v>
      </c>
      <c r="S32" s="320"/>
      <c r="T32" s="621"/>
      <c r="U32" s="187">
        <f t="shared" si="11"/>
        <v>0</v>
      </c>
      <c r="V32" s="342"/>
      <c r="W32" s="574"/>
      <c r="X32" s="570"/>
      <c r="Y32" s="570"/>
      <c r="Z32" s="570"/>
      <c r="AA32" s="570"/>
      <c r="AB32" s="570"/>
      <c r="AC32" s="570"/>
      <c r="AD32" s="570"/>
      <c r="AE32" s="570"/>
      <c r="AF32" s="573"/>
      <c r="AG32" s="576"/>
      <c r="AH32" s="641"/>
      <c r="AI32" s="647"/>
      <c r="AJ32" s="181">
        <f t="shared" si="12"/>
        <v>0</v>
      </c>
      <c r="AK32" s="182"/>
      <c r="AL32" s="183"/>
      <c r="AM32" s="184" t="e">
        <f t="shared" si="8"/>
        <v>#DIV/0!</v>
      </c>
      <c r="AN32" s="185">
        <f t="shared" si="9"/>
        <v>0</v>
      </c>
    </row>
    <row r="33" spans="2:41" ht="26.25" customHeight="1">
      <c r="C33" s="83" t="s">
        <v>47</v>
      </c>
      <c r="D33" s="618"/>
      <c r="E33" s="177"/>
      <c r="F33" s="649"/>
      <c r="G33" s="177"/>
      <c r="H33" s="649"/>
      <c r="I33" s="620"/>
      <c r="J33" s="649"/>
      <c r="K33" s="650"/>
      <c r="L33" s="650"/>
      <c r="M33" s="651"/>
      <c r="N33" s="650"/>
      <c r="O33" s="650"/>
      <c r="P33" s="649"/>
      <c r="Q33" s="649"/>
      <c r="R33" s="320">
        <f t="shared" si="10"/>
        <v>0</v>
      </c>
      <c r="S33" s="320"/>
      <c r="T33" s="621"/>
      <c r="U33" s="187">
        <f t="shared" si="11"/>
        <v>0</v>
      </c>
      <c r="V33" s="342"/>
      <c r="W33" s="574"/>
      <c r="X33" s="570"/>
      <c r="Y33" s="570"/>
      <c r="Z33" s="570"/>
      <c r="AA33" s="570"/>
      <c r="AB33" s="570"/>
      <c r="AC33" s="570"/>
      <c r="AD33" s="570"/>
      <c r="AE33" s="570"/>
      <c r="AF33" s="573"/>
      <c r="AG33" s="576"/>
      <c r="AH33" s="641"/>
      <c r="AI33" s="647"/>
      <c r="AJ33" s="181">
        <f t="shared" si="12"/>
        <v>0</v>
      </c>
      <c r="AK33" s="182"/>
      <c r="AL33" s="183"/>
      <c r="AM33" s="184" t="e">
        <f t="shared" si="8"/>
        <v>#DIV/0!</v>
      </c>
      <c r="AN33" s="185">
        <f t="shared" si="9"/>
        <v>0</v>
      </c>
    </row>
    <row r="34" spans="2:41" ht="26.25" customHeight="1">
      <c r="C34" s="84" t="s">
        <v>48</v>
      </c>
      <c r="D34" s="618"/>
      <c r="E34" s="177"/>
      <c r="F34" s="649"/>
      <c r="G34" s="177"/>
      <c r="H34" s="649"/>
      <c r="I34" s="620"/>
      <c r="J34" s="649"/>
      <c r="K34" s="650"/>
      <c r="L34" s="650"/>
      <c r="M34" s="651"/>
      <c r="N34" s="650"/>
      <c r="O34" s="650"/>
      <c r="P34" s="649"/>
      <c r="Q34" s="649"/>
      <c r="R34" s="320">
        <f t="shared" si="10"/>
        <v>0</v>
      </c>
      <c r="S34" s="320"/>
      <c r="T34" s="621"/>
      <c r="U34" s="187">
        <f t="shared" si="11"/>
        <v>0</v>
      </c>
      <c r="V34" s="342"/>
      <c r="W34" s="574"/>
      <c r="X34" s="570"/>
      <c r="Y34" s="570"/>
      <c r="Z34" s="570"/>
      <c r="AA34" s="570"/>
      <c r="AB34" s="570"/>
      <c r="AC34" s="570"/>
      <c r="AD34" s="570"/>
      <c r="AE34" s="570"/>
      <c r="AF34" s="573"/>
      <c r="AG34" s="576"/>
      <c r="AH34" s="641"/>
      <c r="AI34" s="647"/>
      <c r="AJ34" s="181">
        <f t="shared" si="12"/>
        <v>0</v>
      </c>
      <c r="AK34" s="191"/>
      <c r="AL34" s="192"/>
      <c r="AM34" s="193" t="e">
        <f t="shared" si="8"/>
        <v>#DIV/0!</v>
      </c>
      <c r="AN34" s="194">
        <f t="shared" si="9"/>
        <v>0</v>
      </c>
    </row>
    <row r="35" spans="2:41" ht="26.25" customHeight="1">
      <c r="C35" s="46" t="s">
        <v>49</v>
      </c>
      <c r="D35" s="618"/>
      <c r="E35" s="177"/>
      <c r="F35" s="649"/>
      <c r="G35" s="177"/>
      <c r="H35" s="649"/>
      <c r="I35" s="620"/>
      <c r="J35" s="649"/>
      <c r="K35" s="650"/>
      <c r="L35" s="650"/>
      <c r="M35" s="651"/>
      <c r="N35" s="650"/>
      <c r="O35" s="650"/>
      <c r="P35" s="649"/>
      <c r="Q35" s="649"/>
      <c r="R35" s="320">
        <f t="shared" si="10"/>
        <v>0</v>
      </c>
      <c r="S35" s="320"/>
      <c r="T35" s="621"/>
      <c r="U35" s="187">
        <f t="shared" si="11"/>
        <v>0</v>
      </c>
      <c r="V35" s="342"/>
      <c r="W35" s="574"/>
      <c r="X35" s="570"/>
      <c r="Y35" s="570"/>
      <c r="Z35" s="570"/>
      <c r="AA35" s="570"/>
      <c r="AB35" s="570"/>
      <c r="AC35" s="570"/>
      <c r="AD35" s="570"/>
      <c r="AE35" s="570"/>
      <c r="AF35" s="573"/>
      <c r="AG35" s="576"/>
      <c r="AH35" s="641"/>
      <c r="AI35" s="647"/>
      <c r="AJ35" s="181">
        <f t="shared" si="12"/>
        <v>0</v>
      </c>
      <c r="AK35" s="182"/>
      <c r="AL35" s="183"/>
      <c r="AM35" s="184" t="e">
        <f t="shared" si="8"/>
        <v>#DIV/0!</v>
      </c>
      <c r="AN35" s="185">
        <f t="shared" si="9"/>
        <v>0</v>
      </c>
    </row>
    <row r="36" spans="2:41" ht="26.25" customHeight="1">
      <c r="C36" s="63" t="s">
        <v>50</v>
      </c>
      <c r="D36" s="618"/>
      <c r="E36" s="177"/>
      <c r="F36" s="649"/>
      <c r="G36" s="177"/>
      <c r="H36" s="649"/>
      <c r="I36" s="620"/>
      <c r="J36" s="649"/>
      <c r="K36" s="650"/>
      <c r="L36" s="650"/>
      <c r="M36" s="651"/>
      <c r="N36" s="650"/>
      <c r="O36" s="650"/>
      <c r="P36" s="649"/>
      <c r="Q36" s="649"/>
      <c r="R36" s="320">
        <f t="shared" si="10"/>
        <v>0</v>
      </c>
      <c r="S36" s="320"/>
      <c r="T36" s="621"/>
      <c r="U36" s="187">
        <f t="shared" si="11"/>
        <v>0</v>
      </c>
      <c r="V36" s="342"/>
      <c r="W36" s="574"/>
      <c r="X36" s="570"/>
      <c r="Y36" s="570"/>
      <c r="Z36" s="570"/>
      <c r="AA36" s="570"/>
      <c r="AB36" s="570"/>
      <c r="AC36" s="570"/>
      <c r="AD36" s="570"/>
      <c r="AE36" s="570"/>
      <c r="AF36" s="573"/>
      <c r="AG36" s="576"/>
      <c r="AH36" s="641"/>
      <c r="AI36" s="647"/>
      <c r="AJ36" s="181">
        <f t="shared" si="12"/>
        <v>0</v>
      </c>
      <c r="AK36" s="182"/>
      <c r="AL36" s="183"/>
      <c r="AM36" s="184" t="e">
        <f>(AJ36*100)/(AJ36+AN36)</f>
        <v>#DIV/0!</v>
      </c>
      <c r="AN36" s="185">
        <f t="shared" si="9"/>
        <v>0</v>
      </c>
    </row>
    <row r="37" spans="2:41" ht="26.25" customHeight="1">
      <c r="C37" s="46" t="s">
        <v>51</v>
      </c>
      <c r="D37" s="618"/>
      <c r="E37" s="177"/>
      <c r="F37" s="649"/>
      <c r="G37" s="177"/>
      <c r="H37" s="649"/>
      <c r="I37" s="620"/>
      <c r="J37" s="649"/>
      <c r="K37" s="650"/>
      <c r="L37" s="650"/>
      <c r="M37" s="651"/>
      <c r="N37" s="650"/>
      <c r="O37" s="650"/>
      <c r="P37" s="649"/>
      <c r="Q37" s="649"/>
      <c r="R37" s="320">
        <f t="shared" si="10"/>
        <v>0</v>
      </c>
      <c r="S37" s="320"/>
      <c r="T37" s="621"/>
      <c r="U37" s="187">
        <f t="shared" si="11"/>
        <v>0</v>
      </c>
      <c r="V37" s="342"/>
      <c r="W37" s="574"/>
      <c r="X37" s="570"/>
      <c r="Y37" s="570"/>
      <c r="Z37" s="570"/>
      <c r="AA37" s="570"/>
      <c r="AB37" s="570"/>
      <c r="AC37" s="570"/>
      <c r="AD37" s="570"/>
      <c r="AE37" s="570"/>
      <c r="AF37" s="573"/>
      <c r="AG37" s="576"/>
      <c r="AH37" s="641"/>
      <c r="AI37" s="647"/>
      <c r="AJ37" s="181">
        <f t="shared" si="12"/>
        <v>0</v>
      </c>
      <c r="AK37" s="182"/>
      <c r="AL37" s="183"/>
      <c r="AM37" s="184" t="e">
        <f>(AJ37*100)/(AJ37+AN37)</f>
        <v>#DIV/0!</v>
      </c>
      <c r="AN37" s="185">
        <f>AK37+AL37</f>
        <v>0</v>
      </c>
    </row>
    <row r="38" spans="2:41" ht="26.25" customHeight="1">
      <c r="C38" s="46" t="s">
        <v>52</v>
      </c>
      <c r="D38" s="618"/>
      <c r="E38" s="177"/>
      <c r="F38" s="649"/>
      <c r="G38" s="177"/>
      <c r="H38" s="649"/>
      <c r="I38" s="620"/>
      <c r="J38" s="649"/>
      <c r="K38" s="650"/>
      <c r="L38" s="650"/>
      <c r="M38" s="651"/>
      <c r="N38" s="650"/>
      <c r="O38" s="650"/>
      <c r="P38" s="649"/>
      <c r="Q38" s="649"/>
      <c r="R38" s="320">
        <f t="shared" si="10"/>
        <v>0</v>
      </c>
      <c r="S38" s="320"/>
      <c r="T38" s="621"/>
      <c r="U38" s="187">
        <f t="shared" si="11"/>
        <v>0</v>
      </c>
      <c r="V38" s="342"/>
      <c r="W38" s="574"/>
      <c r="X38" s="570"/>
      <c r="Y38" s="570"/>
      <c r="Z38" s="570"/>
      <c r="AA38" s="570"/>
      <c r="AB38" s="570"/>
      <c r="AC38" s="570"/>
      <c r="AD38" s="570"/>
      <c r="AE38" s="570"/>
      <c r="AF38" s="573"/>
      <c r="AG38" s="576"/>
      <c r="AH38" s="641"/>
      <c r="AI38" s="647"/>
      <c r="AJ38" s="181">
        <f t="shared" si="12"/>
        <v>0</v>
      </c>
      <c r="AK38" s="182"/>
      <c r="AL38" s="183"/>
      <c r="AM38" s="184" t="e">
        <f t="shared" si="8"/>
        <v>#DIV/0!</v>
      </c>
      <c r="AN38" s="185">
        <f t="shared" si="9"/>
        <v>0</v>
      </c>
    </row>
    <row r="39" spans="2:41" ht="26.25" customHeight="1">
      <c r="C39" s="63" t="s">
        <v>53</v>
      </c>
      <c r="D39" s="618"/>
      <c r="E39" s="177"/>
      <c r="F39" s="649"/>
      <c r="G39" s="177"/>
      <c r="H39" s="649"/>
      <c r="I39" s="620"/>
      <c r="J39" s="649"/>
      <c r="K39" s="650"/>
      <c r="L39" s="650"/>
      <c r="M39" s="651"/>
      <c r="N39" s="650"/>
      <c r="O39" s="650"/>
      <c r="P39" s="649"/>
      <c r="Q39" s="649"/>
      <c r="R39" s="320">
        <f t="shared" si="10"/>
        <v>0</v>
      </c>
      <c r="S39" s="320"/>
      <c r="T39" s="621"/>
      <c r="U39" s="187">
        <f t="shared" si="11"/>
        <v>0</v>
      </c>
      <c r="V39" s="342"/>
      <c r="W39" s="574"/>
      <c r="X39" s="570"/>
      <c r="Y39" s="570"/>
      <c r="Z39" s="570"/>
      <c r="AA39" s="570"/>
      <c r="AB39" s="570"/>
      <c r="AC39" s="570"/>
      <c r="AD39" s="570"/>
      <c r="AE39" s="570"/>
      <c r="AF39" s="573"/>
      <c r="AG39" s="576"/>
      <c r="AH39" s="642"/>
      <c r="AI39" s="647"/>
      <c r="AJ39" s="181">
        <f>SUM(D39:T39)</f>
        <v>0</v>
      </c>
      <c r="AK39" s="182"/>
      <c r="AL39" s="183"/>
      <c r="AM39" s="184" t="e">
        <f t="shared" si="8"/>
        <v>#DIV/0!</v>
      </c>
      <c r="AN39" s="185">
        <f>AK39+AL39</f>
        <v>0</v>
      </c>
    </row>
    <row r="40" spans="2:41" ht="26.25" customHeight="1" thickBot="1">
      <c r="C40" s="83" t="s">
        <v>54</v>
      </c>
      <c r="D40" s="618"/>
      <c r="E40" s="320"/>
      <c r="F40" s="616"/>
      <c r="G40" s="320"/>
      <c r="H40" s="616"/>
      <c r="I40" s="619"/>
      <c r="J40" s="616"/>
      <c r="K40" s="349"/>
      <c r="L40" s="349"/>
      <c r="M40" s="590"/>
      <c r="N40" s="349"/>
      <c r="O40" s="349"/>
      <c r="P40" s="616"/>
      <c r="Q40" s="616"/>
      <c r="R40" s="320">
        <f t="shared" si="10"/>
        <v>0</v>
      </c>
      <c r="S40" s="320"/>
      <c r="T40" s="621"/>
      <c r="U40" s="201">
        <f t="shared" si="11"/>
        <v>0</v>
      </c>
      <c r="V40" s="342"/>
      <c r="W40" s="599"/>
      <c r="X40" s="577"/>
      <c r="Y40" s="577"/>
      <c r="Z40" s="577"/>
      <c r="AA40" s="577"/>
      <c r="AB40" s="577"/>
      <c r="AC40" s="577"/>
      <c r="AD40" s="577"/>
      <c r="AE40" s="577"/>
      <c r="AF40" s="595"/>
      <c r="AG40" s="571"/>
      <c r="AH40" s="643"/>
      <c r="AI40" s="648"/>
      <c r="AJ40" s="186">
        <f>SUM(D40:T40)</f>
        <v>0</v>
      </c>
      <c r="AK40" s="457"/>
      <c r="AL40" s="458"/>
      <c r="AM40" s="205" t="e">
        <f t="shared" si="8"/>
        <v>#DIV/0!</v>
      </c>
      <c r="AN40" s="206">
        <f t="shared" si="9"/>
        <v>0</v>
      </c>
    </row>
    <row r="41" spans="2:41" ht="26.25" customHeight="1" thickBot="1">
      <c r="C41" s="568" t="s">
        <v>55</v>
      </c>
      <c r="D41" s="459">
        <f t="shared" ref="D41:AI41" si="13">SUM(D29:D40)</f>
        <v>0</v>
      </c>
      <c r="E41" s="460">
        <f t="shared" si="13"/>
        <v>0</v>
      </c>
      <c r="F41" s="461">
        <f t="shared" si="13"/>
        <v>0</v>
      </c>
      <c r="G41" s="460">
        <f t="shared" si="13"/>
        <v>0</v>
      </c>
      <c r="H41" s="461">
        <f t="shared" si="13"/>
        <v>0</v>
      </c>
      <c r="I41" s="461">
        <f t="shared" si="13"/>
        <v>0</v>
      </c>
      <c r="J41" s="461">
        <f t="shared" si="13"/>
        <v>0</v>
      </c>
      <c r="K41" s="460">
        <f t="shared" si="13"/>
        <v>0</v>
      </c>
      <c r="L41" s="460">
        <f t="shared" si="13"/>
        <v>0</v>
      </c>
      <c r="M41" s="460">
        <f t="shared" si="13"/>
        <v>0</v>
      </c>
      <c r="N41" s="460">
        <f t="shared" si="13"/>
        <v>0</v>
      </c>
      <c r="O41" s="569">
        <f t="shared" si="13"/>
        <v>0</v>
      </c>
      <c r="P41" s="617">
        <f t="shared" si="13"/>
        <v>0</v>
      </c>
      <c r="Q41" s="617">
        <f t="shared" si="13"/>
        <v>0</v>
      </c>
      <c r="R41" s="460">
        <f>SUM(R29:R40)</f>
        <v>0</v>
      </c>
      <c r="S41" s="460">
        <f t="shared" si="13"/>
        <v>0</v>
      </c>
      <c r="T41" s="462">
        <f t="shared" si="13"/>
        <v>0</v>
      </c>
      <c r="U41" s="463">
        <f>SUM(U29:U40)</f>
        <v>0</v>
      </c>
      <c r="V41" s="464">
        <f t="shared" si="13"/>
        <v>0</v>
      </c>
      <c r="W41" s="600">
        <f t="shared" si="13"/>
        <v>0</v>
      </c>
      <c r="X41" s="465">
        <f t="shared" si="13"/>
        <v>0</v>
      </c>
      <c r="Y41" s="465">
        <f t="shared" si="13"/>
        <v>0</v>
      </c>
      <c r="Z41" s="465">
        <f t="shared" si="13"/>
        <v>0</v>
      </c>
      <c r="AA41" s="465">
        <f t="shared" si="13"/>
        <v>0</v>
      </c>
      <c r="AB41" s="465">
        <f t="shared" si="13"/>
        <v>0</v>
      </c>
      <c r="AC41" s="465">
        <f t="shared" si="13"/>
        <v>0</v>
      </c>
      <c r="AD41" s="465">
        <f t="shared" si="13"/>
        <v>0</v>
      </c>
      <c r="AE41" s="465">
        <f t="shared" si="13"/>
        <v>0</v>
      </c>
      <c r="AF41" s="596">
        <f t="shared" si="13"/>
        <v>0</v>
      </c>
      <c r="AG41" s="592">
        <f t="shared" si="13"/>
        <v>0</v>
      </c>
      <c r="AH41" s="466">
        <f t="shared" si="13"/>
        <v>0</v>
      </c>
      <c r="AI41" s="467">
        <f t="shared" si="13"/>
        <v>0</v>
      </c>
      <c r="AJ41" s="217">
        <f>SUM(D41:T41)</f>
        <v>0</v>
      </c>
      <c r="AK41" s="468">
        <f>SUM(AK29:AK40)</f>
        <v>0</v>
      </c>
      <c r="AL41" s="469">
        <f>SUM(AL29:AL40)</f>
        <v>0</v>
      </c>
      <c r="AM41" s="220" t="e">
        <f t="shared" si="8"/>
        <v>#DIV/0!</v>
      </c>
      <c r="AN41" s="470">
        <f t="shared" si="9"/>
        <v>0</v>
      </c>
    </row>
    <row r="42" spans="2:41" ht="36" customHeight="1" thickBot="1">
      <c r="C42" s="139" t="s">
        <v>56</v>
      </c>
      <c r="D42" s="222">
        <v>0.83412037037037035</v>
      </c>
      <c r="E42" s="141">
        <v>0.83473379629629629</v>
      </c>
      <c r="F42" s="142" t="s">
        <v>57</v>
      </c>
      <c r="G42" s="141"/>
      <c r="H42" s="142">
        <v>0.62577546296296294</v>
      </c>
      <c r="I42" s="142"/>
      <c r="J42" s="142">
        <v>0.71113425925925933</v>
      </c>
      <c r="K42" s="141" t="s">
        <v>58</v>
      </c>
      <c r="L42" s="141" t="s">
        <v>59</v>
      </c>
      <c r="M42" s="141">
        <v>0.83446759259259251</v>
      </c>
      <c r="N42" s="141">
        <v>0.83415509259259257</v>
      </c>
      <c r="O42" s="141" t="s">
        <v>60</v>
      </c>
      <c r="P42" s="652"/>
      <c r="Q42" s="652">
        <v>0.6257638888888889</v>
      </c>
      <c r="R42" s="141">
        <v>0.6257638888888889</v>
      </c>
      <c r="S42" s="141">
        <v>0.83429398148148148</v>
      </c>
      <c r="T42" s="223">
        <v>0.83549768518518519</v>
      </c>
      <c r="U42" s="144"/>
      <c r="V42" s="143">
        <v>0.70906250000000004</v>
      </c>
      <c r="W42" s="146" t="s">
        <v>61</v>
      </c>
      <c r="X42" s="143">
        <v>0.83439814814814817</v>
      </c>
      <c r="Y42" s="143">
        <v>0.54311342592592593</v>
      </c>
      <c r="Z42" s="143">
        <v>0.33552083333333332</v>
      </c>
      <c r="AA42" s="143" t="s">
        <v>62</v>
      </c>
      <c r="AB42" s="143">
        <v>0.33415509259259263</v>
      </c>
      <c r="AC42" s="143">
        <v>0.62581018518518516</v>
      </c>
      <c r="AD42" s="143">
        <v>0.83427083333333341</v>
      </c>
      <c r="AE42" s="143">
        <v>0.67084490740740732</v>
      </c>
      <c r="AF42" s="143">
        <v>0.6673958333333333</v>
      </c>
      <c r="AG42" s="224">
        <v>0.6257638888888889</v>
      </c>
      <c r="AH42" s="225">
        <v>0.83543981481481477</v>
      </c>
      <c r="AI42" s="148">
        <v>0.83545138888888892</v>
      </c>
      <c r="AJ42" s="149"/>
      <c r="AK42" s="226">
        <v>0.83542824074074085</v>
      </c>
      <c r="AL42" s="227">
        <v>0.83549768518518519</v>
      </c>
      <c r="AM42" s="228"/>
      <c r="AN42" s="229"/>
    </row>
    <row r="43" spans="2:41" ht="30" customHeight="1" thickTop="1" thickBot="1"/>
    <row r="44" spans="2:41" ht="16.5" thickTop="1">
      <c r="B44" s="230"/>
      <c r="C44" s="231" t="s">
        <v>65</v>
      </c>
      <c r="D44" s="232"/>
      <c r="E44" s="232"/>
      <c r="F44" s="232"/>
      <c r="G44" s="232"/>
      <c r="H44" s="232"/>
      <c r="I44" s="232"/>
      <c r="J44" s="232"/>
      <c r="K44" s="232"/>
      <c r="L44" s="232"/>
      <c r="M44" s="232"/>
      <c r="N44" s="232"/>
      <c r="O44" s="232"/>
      <c r="P44" s="232"/>
      <c r="Q44" s="232"/>
      <c r="R44" s="232"/>
      <c r="S44" s="232"/>
      <c r="T44" s="232"/>
      <c r="U44" s="232"/>
      <c r="V44" s="232"/>
      <c r="W44" s="232"/>
      <c r="X44" s="232"/>
      <c r="Y44" s="232"/>
      <c r="Z44" s="232"/>
      <c r="AA44" s="232"/>
      <c r="AB44" s="232"/>
      <c r="AC44" s="232"/>
      <c r="AD44" s="232"/>
      <c r="AE44" s="232"/>
      <c r="AF44" s="232"/>
      <c r="AG44" s="232"/>
      <c r="AH44" s="232"/>
      <c r="AI44" s="232"/>
      <c r="AJ44" s="232"/>
      <c r="AK44" s="232"/>
      <c r="AL44" s="232"/>
      <c r="AM44" s="232"/>
      <c r="AN44" s="232"/>
      <c r="AO44" s="233"/>
    </row>
    <row r="45" spans="2:41" ht="20.25">
      <c r="B45" s="234"/>
      <c r="C45" s="893" t="s">
        <v>1</v>
      </c>
      <c r="D45" s="893"/>
      <c r="E45" s="893"/>
      <c r="F45" s="893"/>
      <c r="G45" s="893"/>
      <c r="H45" s="893"/>
      <c r="I45" s="893"/>
      <c r="J45" s="893"/>
      <c r="K45" s="893"/>
      <c r="L45" s="893"/>
      <c r="M45" s="893"/>
      <c r="N45" s="893"/>
      <c r="O45" s="893"/>
      <c r="P45" s="893"/>
      <c r="Q45" s="893"/>
      <c r="R45" s="893"/>
      <c r="S45" s="893"/>
      <c r="T45" s="893"/>
      <c r="U45" s="893"/>
      <c r="V45" s="893"/>
      <c r="W45" s="893"/>
      <c r="X45" s="893"/>
      <c r="Y45" s="893"/>
      <c r="Z45" s="893"/>
      <c r="AA45" s="893"/>
      <c r="AB45" s="893"/>
      <c r="AC45" s="893"/>
      <c r="AD45" s="893"/>
      <c r="AE45" s="893"/>
      <c r="AF45" s="893"/>
      <c r="AG45" s="893"/>
      <c r="AH45" s="893"/>
      <c r="AI45" s="893"/>
      <c r="AJ45" s="893"/>
      <c r="AK45" s="893"/>
      <c r="AL45" s="893"/>
      <c r="AM45" s="893"/>
      <c r="AN45" s="893"/>
      <c r="AO45" s="235"/>
    </row>
    <row r="46" spans="2:41" ht="20.25">
      <c r="B46" s="234"/>
      <c r="C46" s="893" t="s">
        <v>268</v>
      </c>
      <c r="D46" s="893"/>
      <c r="E46" s="893"/>
      <c r="F46" s="893"/>
      <c r="G46" s="893"/>
      <c r="H46" s="893"/>
      <c r="I46" s="893"/>
      <c r="J46" s="893"/>
      <c r="K46" s="893"/>
      <c r="L46" s="893"/>
      <c r="M46" s="893"/>
      <c r="N46" s="893"/>
      <c r="O46" s="893"/>
      <c r="P46" s="893"/>
      <c r="Q46" s="893"/>
      <c r="R46" s="893"/>
      <c r="S46" s="893"/>
      <c r="T46" s="893"/>
      <c r="U46" s="893"/>
      <c r="V46" s="893"/>
      <c r="W46" s="893"/>
      <c r="X46" s="893"/>
      <c r="Y46" s="893"/>
      <c r="Z46" s="893"/>
      <c r="AA46" s="893"/>
      <c r="AB46" s="893"/>
      <c r="AC46" s="893"/>
      <c r="AD46" s="893"/>
      <c r="AE46" s="893"/>
      <c r="AF46" s="893"/>
      <c r="AG46" s="893"/>
      <c r="AH46" s="893"/>
      <c r="AI46" s="893"/>
      <c r="AJ46" s="893"/>
      <c r="AK46" s="893"/>
      <c r="AL46" s="893"/>
      <c r="AM46" s="893"/>
      <c r="AN46" s="893"/>
      <c r="AO46" s="235"/>
    </row>
    <row r="47" spans="2:41" ht="20.25">
      <c r="B47" s="234"/>
      <c r="C47" s="897" t="s">
        <v>66</v>
      </c>
      <c r="D47" s="897"/>
      <c r="E47" s="897"/>
      <c r="F47" s="897"/>
      <c r="G47" s="897"/>
      <c r="H47" s="897"/>
      <c r="I47" s="897"/>
      <c r="J47" s="897"/>
      <c r="K47" s="897"/>
      <c r="L47" s="897"/>
      <c r="M47" s="897"/>
      <c r="N47" s="897"/>
      <c r="O47" s="897"/>
      <c r="P47" s="897"/>
      <c r="Q47" s="897"/>
      <c r="R47" s="897"/>
      <c r="S47" s="897"/>
      <c r="T47" s="897"/>
      <c r="U47" s="897"/>
      <c r="V47" s="897"/>
      <c r="W47" s="897"/>
      <c r="X47" s="897"/>
      <c r="Y47" s="897"/>
      <c r="Z47" s="897"/>
      <c r="AA47" s="897"/>
      <c r="AB47" s="897"/>
      <c r="AC47" s="897"/>
      <c r="AD47" s="897"/>
      <c r="AE47" s="897"/>
      <c r="AF47" s="897"/>
      <c r="AG47" s="897"/>
      <c r="AH47" s="897"/>
      <c r="AI47" s="897"/>
      <c r="AJ47" s="897"/>
      <c r="AK47" s="897"/>
      <c r="AL47" s="897"/>
      <c r="AM47" s="897"/>
      <c r="AN47" s="897"/>
      <c r="AO47" s="235"/>
    </row>
    <row r="48" spans="2:41" ht="13.5" thickBot="1">
      <c r="B48" s="234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35"/>
    </row>
    <row r="49" spans="2:41" ht="80.25" customHeight="1" thickTop="1">
      <c r="B49" s="234"/>
      <c r="C49" s="891" t="s">
        <v>78</v>
      </c>
      <c r="D49" s="7" t="s">
        <v>4</v>
      </c>
      <c r="E49" s="8" t="s">
        <v>5</v>
      </c>
      <c r="F49" s="9" t="s">
        <v>6</v>
      </c>
      <c r="G49" s="9" t="s">
        <v>7</v>
      </c>
      <c r="H49" s="236" t="s">
        <v>8</v>
      </c>
      <c r="I49" s="237" t="s">
        <v>9</v>
      </c>
      <c r="J49" s="238" t="s">
        <v>10</v>
      </c>
      <c r="K49" s="236" t="s">
        <v>11</v>
      </c>
      <c r="L49" s="236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58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59" t="s">
        <v>33</v>
      </c>
      <c r="AH49" s="160" t="s">
        <v>34</v>
      </c>
      <c r="AI49" s="676" t="s">
        <v>193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35"/>
    </row>
    <row r="50" spans="2:41" ht="13.5" customHeight="1" thickBot="1">
      <c r="B50" s="234"/>
      <c r="C50" s="892"/>
      <c r="D50" s="29" t="s">
        <v>41</v>
      </c>
      <c r="E50" s="30" t="s">
        <v>41</v>
      </c>
      <c r="F50" s="30" t="s">
        <v>41</v>
      </c>
      <c r="G50" s="30" t="s">
        <v>41</v>
      </c>
      <c r="H50" s="239" t="s">
        <v>41</v>
      </c>
      <c r="I50" s="239" t="s">
        <v>41</v>
      </c>
      <c r="J50" s="239" t="s">
        <v>41</v>
      </c>
      <c r="K50" s="239" t="s">
        <v>41</v>
      </c>
      <c r="L50" s="239" t="s">
        <v>41</v>
      </c>
      <c r="M50" s="239" t="s">
        <v>41</v>
      </c>
      <c r="N50" s="239" t="s">
        <v>41</v>
      </c>
      <c r="O50" s="239" t="s">
        <v>41</v>
      </c>
      <c r="P50" s="30" t="s">
        <v>41</v>
      </c>
      <c r="Q50" s="239" t="s">
        <v>41</v>
      </c>
      <c r="R50" s="30" t="s">
        <v>41</v>
      </c>
      <c r="S50" s="32" t="s">
        <v>41</v>
      </c>
      <c r="T50" s="33" t="s">
        <v>41</v>
      </c>
      <c r="U50" s="167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68" t="s">
        <v>41</v>
      </c>
      <c r="AI50" s="603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35"/>
    </row>
    <row r="51" spans="2:41" ht="26.25" customHeight="1" thickBot="1">
      <c r="B51" s="234"/>
      <c r="C51" s="46" t="s">
        <v>43</v>
      </c>
      <c r="D51" s="47">
        <f t="shared" ref="D51:Q62" si="14">D29+D8</f>
        <v>0</v>
      </c>
      <c r="E51" s="48">
        <f t="shared" si="14"/>
        <v>0</v>
      </c>
      <c r="F51" s="48">
        <f t="shared" si="14"/>
        <v>99</v>
      </c>
      <c r="G51" s="48">
        <f t="shared" si="14"/>
        <v>0</v>
      </c>
      <c r="H51" s="240">
        <f t="shared" si="14"/>
        <v>0</v>
      </c>
      <c r="I51" s="240">
        <f t="shared" si="14"/>
        <v>0</v>
      </c>
      <c r="J51" s="240">
        <f t="shared" si="14"/>
        <v>0</v>
      </c>
      <c r="K51" s="240">
        <f t="shared" si="14"/>
        <v>0</v>
      </c>
      <c r="L51" s="240">
        <f t="shared" si="14"/>
        <v>66</v>
      </c>
      <c r="M51" s="240">
        <f t="shared" si="14"/>
        <v>0</v>
      </c>
      <c r="N51" s="240">
        <f t="shared" si="14"/>
        <v>0</v>
      </c>
      <c r="O51" s="240">
        <f t="shared" si="14"/>
        <v>230</v>
      </c>
      <c r="P51" s="240">
        <f t="shared" si="14"/>
        <v>0</v>
      </c>
      <c r="Q51" s="240">
        <f t="shared" si="14"/>
        <v>0</v>
      </c>
      <c r="R51" s="48">
        <f>AG51+AH51</f>
        <v>0</v>
      </c>
      <c r="S51" s="48">
        <f t="shared" ref="S51:T62" si="15">S29+S8</f>
        <v>0</v>
      </c>
      <c r="T51" s="51">
        <f t="shared" si="15"/>
        <v>34</v>
      </c>
      <c r="U51" s="241">
        <f>SUM(W51:AF51)</f>
        <v>0</v>
      </c>
      <c r="V51" s="51">
        <f>V29+V8</f>
        <v>0</v>
      </c>
      <c r="W51" s="242">
        <f t="shared" ref="V51:AI62" si="16">W29+W8</f>
        <v>0</v>
      </c>
      <c r="X51" s="243">
        <f t="shared" si="16"/>
        <v>0</v>
      </c>
      <c r="Y51" s="243">
        <f t="shared" si="16"/>
        <v>0</v>
      </c>
      <c r="Z51" s="243">
        <f t="shared" si="16"/>
        <v>0</v>
      </c>
      <c r="AA51" s="243">
        <f t="shared" si="16"/>
        <v>0</v>
      </c>
      <c r="AB51" s="243">
        <f t="shared" si="16"/>
        <v>0</v>
      </c>
      <c r="AC51" s="243">
        <f t="shared" si="16"/>
        <v>0</v>
      </c>
      <c r="AD51" s="243">
        <f t="shared" si="16"/>
        <v>0</v>
      </c>
      <c r="AE51" s="243">
        <f t="shared" si="16"/>
        <v>0</v>
      </c>
      <c r="AF51" s="244">
        <f t="shared" si="16"/>
        <v>0</v>
      </c>
      <c r="AG51" s="245">
        <f t="shared" si="16"/>
        <v>0</v>
      </c>
      <c r="AH51" s="246">
        <f t="shared" si="16"/>
        <v>0</v>
      </c>
      <c r="AI51" s="604">
        <f t="shared" si="16"/>
        <v>0</v>
      </c>
      <c r="AJ51" s="58">
        <f>SUM(D51:T51)</f>
        <v>429</v>
      </c>
      <c r="AK51" s="247">
        <f>AK8</f>
        <v>1465</v>
      </c>
      <c r="AL51" s="248">
        <f>AL8</f>
        <v>0</v>
      </c>
      <c r="AM51" s="61">
        <f t="shared" ref="AM51:AM63" si="17">(AJ51*100)/(AJ51+AN51)</f>
        <v>22.650475184794086</v>
      </c>
      <c r="AN51" s="62">
        <f t="shared" ref="AN51:AN63" si="18">AK51+AL51</f>
        <v>1465</v>
      </c>
      <c r="AO51" s="235"/>
    </row>
    <row r="52" spans="2:41" ht="26.25" customHeight="1" thickBot="1">
      <c r="B52" s="234"/>
      <c r="C52" s="63" t="s">
        <v>44</v>
      </c>
      <c r="D52" s="64">
        <f t="shared" si="14"/>
        <v>0</v>
      </c>
      <c r="E52" s="65">
        <f t="shared" si="14"/>
        <v>0</v>
      </c>
      <c r="F52" s="65">
        <f t="shared" si="14"/>
        <v>113</v>
      </c>
      <c r="G52" s="65">
        <f t="shared" si="14"/>
        <v>0</v>
      </c>
      <c r="H52" s="99">
        <f t="shared" si="14"/>
        <v>0</v>
      </c>
      <c r="I52" s="99">
        <f t="shared" si="14"/>
        <v>0</v>
      </c>
      <c r="J52" s="99">
        <f t="shared" si="14"/>
        <v>0</v>
      </c>
      <c r="K52" s="99">
        <f t="shared" si="14"/>
        <v>0</v>
      </c>
      <c r="L52" s="99">
        <f t="shared" si="14"/>
        <v>76</v>
      </c>
      <c r="M52" s="99">
        <f t="shared" si="14"/>
        <v>0</v>
      </c>
      <c r="N52" s="99">
        <f t="shared" si="14"/>
        <v>0</v>
      </c>
      <c r="O52" s="99">
        <f t="shared" si="14"/>
        <v>91</v>
      </c>
      <c r="P52" s="99">
        <f t="shared" si="14"/>
        <v>0</v>
      </c>
      <c r="Q52" s="99">
        <f t="shared" si="14"/>
        <v>0</v>
      </c>
      <c r="R52" s="48">
        <f t="shared" ref="R52:R62" si="19">AG52+AH52</f>
        <v>0</v>
      </c>
      <c r="S52" s="65">
        <f t="shared" si="15"/>
        <v>0</v>
      </c>
      <c r="T52" s="67">
        <f t="shared" si="15"/>
        <v>40</v>
      </c>
      <c r="U52" s="80">
        <f t="shared" ref="U52:U62" si="20">SUM(W52:AF52)</f>
        <v>0</v>
      </c>
      <c r="V52" s="67">
        <f t="shared" si="16"/>
        <v>0</v>
      </c>
      <c r="W52" s="249">
        <f t="shared" si="16"/>
        <v>0</v>
      </c>
      <c r="X52" s="250">
        <f t="shared" si="16"/>
        <v>0</v>
      </c>
      <c r="Y52" s="250">
        <f t="shared" si="16"/>
        <v>0</v>
      </c>
      <c r="Z52" s="250">
        <f t="shared" si="16"/>
        <v>0</v>
      </c>
      <c r="AA52" s="250">
        <f t="shared" si="16"/>
        <v>0</v>
      </c>
      <c r="AB52" s="250">
        <f t="shared" si="16"/>
        <v>0</v>
      </c>
      <c r="AC52" s="250">
        <f t="shared" si="16"/>
        <v>0</v>
      </c>
      <c r="AD52" s="250">
        <f t="shared" si="16"/>
        <v>0</v>
      </c>
      <c r="AE52" s="250">
        <f t="shared" si="16"/>
        <v>0</v>
      </c>
      <c r="AF52" s="251">
        <f t="shared" si="16"/>
        <v>0</v>
      </c>
      <c r="AG52" s="252">
        <f t="shared" si="16"/>
        <v>0</v>
      </c>
      <c r="AH52" s="253">
        <f t="shared" si="16"/>
        <v>0</v>
      </c>
      <c r="AI52" s="605">
        <f t="shared" si="16"/>
        <v>0</v>
      </c>
      <c r="AJ52" s="254">
        <f t="shared" ref="AJ52:AJ62" si="21">SUM(D52:T52)</f>
        <v>320</v>
      </c>
      <c r="AK52" s="255">
        <f t="shared" ref="AK52:AL62" si="22">AK9</f>
        <v>1025</v>
      </c>
      <c r="AL52" s="256">
        <f t="shared" si="22"/>
        <v>0</v>
      </c>
      <c r="AM52" s="78">
        <f t="shared" si="17"/>
        <v>23.791821561338288</v>
      </c>
      <c r="AN52" s="79">
        <f t="shared" si="18"/>
        <v>1025</v>
      </c>
      <c r="AO52" s="235"/>
    </row>
    <row r="53" spans="2:41" ht="26.25" customHeight="1" thickBot="1">
      <c r="B53" s="234"/>
      <c r="C53" s="46" t="s">
        <v>45</v>
      </c>
      <c r="D53" s="64">
        <f t="shared" si="14"/>
        <v>0</v>
      </c>
      <c r="E53" s="65">
        <f t="shared" si="14"/>
        <v>0</v>
      </c>
      <c r="F53" s="65">
        <f t="shared" si="14"/>
        <v>113</v>
      </c>
      <c r="G53" s="65">
        <f t="shared" si="14"/>
        <v>0</v>
      </c>
      <c r="H53" s="99">
        <f t="shared" si="14"/>
        <v>0</v>
      </c>
      <c r="I53" s="99">
        <f t="shared" si="14"/>
        <v>0</v>
      </c>
      <c r="J53" s="99">
        <f t="shared" si="14"/>
        <v>0</v>
      </c>
      <c r="K53" s="99">
        <f t="shared" si="14"/>
        <v>0</v>
      </c>
      <c r="L53" s="99">
        <f t="shared" si="14"/>
        <v>55</v>
      </c>
      <c r="M53" s="99">
        <f t="shared" si="14"/>
        <v>0</v>
      </c>
      <c r="N53" s="99">
        <f t="shared" si="14"/>
        <v>0</v>
      </c>
      <c r="O53" s="99">
        <f t="shared" si="14"/>
        <v>161</v>
      </c>
      <c r="P53" s="99">
        <f t="shared" si="14"/>
        <v>0</v>
      </c>
      <c r="Q53" s="99">
        <f t="shared" si="14"/>
        <v>0</v>
      </c>
      <c r="R53" s="48">
        <f t="shared" si="19"/>
        <v>0</v>
      </c>
      <c r="S53" s="65">
        <f t="shared" si="15"/>
        <v>0</v>
      </c>
      <c r="T53" s="67">
        <f t="shared" si="15"/>
        <v>470</v>
      </c>
      <c r="U53" s="80">
        <f t="shared" si="20"/>
        <v>0</v>
      </c>
      <c r="V53" s="67">
        <f t="shared" si="16"/>
        <v>0</v>
      </c>
      <c r="W53" s="249">
        <f t="shared" si="16"/>
        <v>0</v>
      </c>
      <c r="X53" s="250">
        <f t="shared" si="16"/>
        <v>0</v>
      </c>
      <c r="Y53" s="250">
        <f t="shared" si="16"/>
        <v>0</v>
      </c>
      <c r="Z53" s="250">
        <f t="shared" si="16"/>
        <v>0</v>
      </c>
      <c r="AA53" s="250">
        <f t="shared" si="16"/>
        <v>0</v>
      </c>
      <c r="AB53" s="250">
        <f t="shared" si="16"/>
        <v>0</v>
      </c>
      <c r="AC53" s="250">
        <f t="shared" si="16"/>
        <v>0</v>
      </c>
      <c r="AD53" s="250">
        <f t="shared" si="16"/>
        <v>0</v>
      </c>
      <c r="AE53" s="250">
        <f t="shared" si="16"/>
        <v>0</v>
      </c>
      <c r="AF53" s="251">
        <f t="shared" si="16"/>
        <v>0</v>
      </c>
      <c r="AG53" s="252">
        <f t="shared" si="16"/>
        <v>0</v>
      </c>
      <c r="AH53" s="253">
        <f t="shared" si="16"/>
        <v>0</v>
      </c>
      <c r="AI53" s="605">
        <f t="shared" si="16"/>
        <v>0</v>
      </c>
      <c r="AJ53" s="254">
        <f t="shared" si="21"/>
        <v>799</v>
      </c>
      <c r="AK53" s="255">
        <f t="shared" si="22"/>
        <v>1640</v>
      </c>
      <c r="AL53" s="256">
        <f t="shared" si="22"/>
        <v>0</v>
      </c>
      <c r="AM53" s="78">
        <f t="shared" si="17"/>
        <v>32.759327593275934</v>
      </c>
      <c r="AN53" s="79">
        <f t="shared" si="18"/>
        <v>1640</v>
      </c>
      <c r="AO53" s="235"/>
    </row>
    <row r="54" spans="2:41" ht="26.25" customHeight="1" thickBot="1">
      <c r="B54" s="234"/>
      <c r="C54" s="46" t="s">
        <v>46</v>
      </c>
      <c r="D54" s="64">
        <f t="shared" si="14"/>
        <v>0</v>
      </c>
      <c r="E54" s="65">
        <f t="shared" si="14"/>
        <v>0</v>
      </c>
      <c r="F54" s="65">
        <f t="shared" si="14"/>
        <v>302</v>
      </c>
      <c r="G54" s="65">
        <f t="shared" si="14"/>
        <v>0</v>
      </c>
      <c r="H54" s="99">
        <f t="shared" si="14"/>
        <v>0</v>
      </c>
      <c r="I54" s="99">
        <f t="shared" si="14"/>
        <v>0</v>
      </c>
      <c r="J54" s="99">
        <f t="shared" si="14"/>
        <v>0</v>
      </c>
      <c r="K54" s="99">
        <f t="shared" si="14"/>
        <v>0</v>
      </c>
      <c r="L54" s="99">
        <f t="shared" si="14"/>
        <v>112</v>
      </c>
      <c r="M54" s="99">
        <f t="shared" si="14"/>
        <v>0</v>
      </c>
      <c r="N54" s="99">
        <f t="shared" si="14"/>
        <v>0</v>
      </c>
      <c r="O54" s="99">
        <f t="shared" si="14"/>
        <v>323</v>
      </c>
      <c r="P54" s="99">
        <f t="shared" si="14"/>
        <v>0</v>
      </c>
      <c r="Q54" s="99">
        <f t="shared" si="14"/>
        <v>0</v>
      </c>
      <c r="R54" s="48">
        <f t="shared" si="19"/>
        <v>0</v>
      </c>
      <c r="S54" s="65">
        <f t="shared" si="15"/>
        <v>0</v>
      </c>
      <c r="T54" s="67">
        <f t="shared" si="15"/>
        <v>3390</v>
      </c>
      <c r="U54" s="80">
        <f t="shared" si="20"/>
        <v>0</v>
      </c>
      <c r="V54" s="67">
        <f t="shared" si="16"/>
        <v>0</v>
      </c>
      <c r="W54" s="249">
        <f t="shared" si="16"/>
        <v>0</v>
      </c>
      <c r="X54" s="250">
        <f t="shared" si="16"/>
        <v>0</v>
      </c>
      <c r="Y54" s="250">
        <f t="shared" si="16"/>
        <v>0</v>
      </c>
      <c r="Z54" s="250">
        <f t="shared" si="16"/>
        <v>0</v>
      </c>
      <c r="AA54" s="250">
        <f t="shared" si="16"/>
        <v>0</v>
      </c>
      <c r="AB54" s="250">
        <f t="shared" si="16"/>
        <v>0</v>
      </c>
      <c r="AC54" s="250">
        <f t="shared" si="16"/>
        <v>0</v>
      </c>
      <c r="AD54" s="250">
        <f t="shared" si="16"/>
        <v>0</v>
      </c>
      <c r="AE54" s="250">
        <f t="shared" si="16"/>
        <v>0</v>
      </c>
      <c r="AF54" s="251">
        <f t="shared" si="16"/>
        <v>0</v>
      </c>
      <c r="AG54" s="252">
        <f t="shared" si="16"/>
        <v>0</v>
      </c>
      <c r="AH54" s="253">
        <f t="shared" si="16"/>
        <v>0</v>
      </c>
      <c r="AI54" s="605">
        <f t="shared" si="16"/>
        <v>0</v>
      </c>
      <c r="AJ54" s="82">
        <f t="shared" si="21"/>
        <v>4127</v>
      </c>
      <c r="AK54" s="255">
        <f t="shared" si="22"/>
        <v>1775</v>
      </c>
      <c r="AL54" s="256">
        <f t="shared" si="22"/>
        <v>0</v>
      </c>
      <c r="AM54" s="78">
        <f t="shared" si="17"/>
        <v>69.925449000338872</v>
      </c>
      <c r="AN54" s="79">
        <f t="shared" si="18"/>
        <v>1775</v>
      </c>
      <c r="AO54" s="235"/>
    </row>
    <row r="55" spans="2:41" ht="26.25" customHeight="1" thickBot="1">
      <c r="B55" s="234"/>
      <c r="C55" s="83" t="s">
        <v>47</v>
      </c>
      <c r="D55" s="64">
        <f t="shared" si="14"/>
        <v>0</v>
      </c>
      <c r="E55" s="65">
        <f t="shared" si="14"/>
        <v>0</v>
      </c>
      <c r="F55" s="65">
        <f t="shared" si="14"/>
        <v>174</v>
      </c>
      <c r="G55" s="65">
        <f t="shared" si="14"/>
        <v>0</v>
      </c>
      <c r="H55" s="99">
        <f t="shared" si="14"/>
        <v>0</v>
      </c>
      <c r="I55" s="99">
        <f t="shared" si="14"/>
        <v>0</v>
      </c>
      <c r="J55" s="99">
        <f t="shared" si="14"/>
        <v>0</v>
      </c>
      <c r="K55" s="99">
        <f t="shared" si="14"/>
        <v>0</v>
      </c>
      <c r="L55" s="99">
        <f t="shared" si="14"/>
        <v>72</v>
      </c>
      <c r="M55" s="99">
        <f t="shared" si="14"/>
        <v>0</v>
      </c>
      <c r="N55" s="99">
        <f t="shared" si="14"/>
        <v>0</v>
      </c>
      <c r="O55" s="99">
        <f t="shared" si="14"/>
        <v>156</v>
      </c>
      <c r="P55" s="99">
        <f t="shared" si="14"/>
        <v>0</v>
      </c>
      <c r="Q55" s="99">
        <f t="shared" si="14"/>
        <v>0</v>
      </c>
      <c r="R55" s="48">
        <f t="shared" si="19"/>
        <v>0</v>
      </c>
      <c r="S55" s="65">
        <f t="shared" si="15"/>
        <v>0</v>
      </c>
      <c r="T55" s="67">
        <f t="shared" si="15"/>
        <v>450</v>
      </c>
      <c r="U55" s="80">
        <f t="shared" si="20"/>
        <v>0</v>
      </c>
      <c r="V55" s="67">
        <f t="shared" si="16"/>
        <v>0</v>
      </c>
      <c r="W55" s="249">
        <f t="shared" si="16"/>
        <v>0</v>
      </c>
      <c r="X55" s="250">
        <f t="shared" si="16"/>
        <v>0</v>
      </c>
      <c r="Y55" s="250">
        <f t="shared" si="16"/>
        <v>0</v>
      </c>
      <c r="Z55" s="250">
        <f t="shared" si="16"/>
        <v>0</v>
      </c>
      <c r="AA55" s="250">
        <f t="shared" si="16"/>
        <v>0</v>
      </c>
      <c r="AB55" s="250">
        <f t="shared" si="16"/>
        <v>0</v>
      </c>
      <c r="AC55" s="250">
        <f t="shared" si="16"/>
        <v>0</v>
      </c>
      <c r="AD55" s="250">
        <f t="shared" si="16"/>
        <v>0</v>
      </c>
      <c r="AE55" s="250">
        <f t="shared" si="16"/>
        <v>0</v>
      </c>
      <c r="AF55" s="251">
        <f t="shared" si="16"/>
        <v>0</v>
      </c>
      <c r="AG55" s="252">
        <f t="shared" si="16"/>
        <v>0</v>
      </c>
      <c r="AH55" s="253">
        <f t="shared" si="16"/>
        <v>0</v>
      </c>
      <c r="AI55" s="605">
        <f t="shared" si="16"/>
        <v>0</v>
      </c>
      <c r="AJ55" s="254">
        <f t="shared" si="21"/>
        <v>852</v>
      </c>
      <c r="AK55" s="255">
        <f t="shared" si="22"/>
        <v>2480</v>
      </c>
      <c r="AL55" s="256">
        <f t="shared" si="22"/>
        <v>0</v>
      </c>
      <c r="AM55" s="78">
        <f t="shared" si="17"/>
        <v>25.570228091236494</v>
      </c>
      <c r="AN55" s="79">
        <f t="shared" si="18"/>
        <v>2480</v>
      </c>
      <c r="AO55" s="235"/>
    </row>
    <row r="56" spans="2:41" ht="26.25" customHeight="1" thickBot="1">
      <c r="B56" s="234"/>
      <c r="C56" s="63" t="s">
        <v>48</v>
      </c>
      <c r="D56" s="64">
        <f t="shared" si="14"/>
        <v>0</v>
      </c>
      <c r="E56" s="65">
        <f t="shared" si="14"/>
        <v>0</v>
      </c>
      <c r="F56" s="65">
        <f t="shared" si="14"/>
        <v>249</v>
      </c>
      <c r="G56" s="65">
        <f t="shared" si="14"/>
        <v>0</v>
      </c>
      <c r="H56" s="99">
        <f t="shared" si="14"/>
        <v>0</v>
      </c>
      <c r="I56" s="99">
        <f t="shared" si="14"/>
        <v>0</v>
      </c>
      <c r="J56" s="99">
        <f t="shared" si="14"/>
        <v>0</v>
      </c>
      <c r="K56" s="99">
        <f t="shared" si="14"/>
        <v>0</v>
      </c>
      <c r="L56" s="99">
        <f t="shared" si="14"/>
        <v>110</v>
      </c>
      <c r="M56" s="99">
        <f t="shared" si="14"/>
        <v>85</v>
      </c>
      <c r="N56" s="99">
        <f t="shared" si="14"/>
        <v>0</v>
      </c>
      <c r="O56" s="99">
        <f t="shared" si="14"/>
        <v>293</v>
      </c>
      <c r="P56" s="99">
        <f t="shared" si="14"/>
        <v>0</v>
      </c>
      <c r="Q56" s="99">
        <f t="shared" si="14"/>
        <v>0</v>
      </c>
      <c r="R56" s="48">
        <f t="shared" si="19"/>
        <v>0</v>
      </c>
      <c r="S56" s="65">
        <f t="shared" si="15"/>
        <v>0</v>
      </c>
      <c r="T56" s="67">
        <f t="shared" si="15"/>
        <v>1200</v>
      </c>
      <c r="U56" s="80">
        <f t="shared" si="20"/>
        <v>0</v>
      </c>
      <c r="V56" s="67">
        <f t="shared" si="16"/>
        <v>0</v>
      </c>
      <c r="W56" s="249">
        <f t="shared" si="16"/>
        <v>0</v>
      </c>
      <c r="X56" s="250">
        <f t="shared" si="16"/>
        <v>0</v>
      </c>
      <c r="Y56" s="250">
        <f t="shared" si="16"/>
        <v>0</v>
      </c>
      <c r="Z56" s="250">
        <f t="shared" si="16"/>
        <v>0</v>
      </c>
      <c r="AA56" s="250">
        <f t="shared" si="16"/>
        <v>0</v>
      </c>
      <c r="AB56" s="250">
        <f t="shared" si="16"/>
        <v>0</v>
      </c>
      <c r="AC56" s="250">
        <f t="shared" si="16"/>
        <v>0</v>
      </c>
      <c r="AD56" s="250">
        <f t="shared" si="16"/>
        <v>0</v>
      </c>
      <c r="AE56" s="250">
        <f t="shared" si="16"/>
        <v>0</v>
      </c>
      <c r="AF56" s="251">
        <f t="shared" si="16"/>
        <v>0</v>
      </c>
      <c r="AG56" s="252">
        <f t="shared" si="16"/>
        <v>0</v>
      </c>
      <c r="AH56" s="253">
        <f t="shared" si="16"/>
        <v>0</v>
      </c>
      <c r="AI56" s="605">
        <f t="shared" si="16"/>
        <v>0</v>
      </c>
      <c r="AJ56" s="82">
        <f t="shared" si="21"/>
        <v>1937</v>
      </c>
      <c r="AK56" s="255">
        <f t="shared" si="22"/>
        <v>6695</v>
      </c>
      <c r="AL56" s="256">
        <f t="shared" si="22"/>
        <v>0</v>
      </c>
      <c r="AM56" s="96">
        <f t="shared" si="17"/>
        <v>22.439759036144579</v>
      </c>
      <c r="AN56" s="97">
        <f t="shared" si="18"/>
        <v>6695</v>
      </c>
      <c r="AO56" s="235"/>
    </row>
    <row r="57" spans="2:41" ht="26.25" customHeight="1" thickBot="1">
      <c r="B57" s="234"/>
      <c r="C57" s="46" t="s">
        <v>49</v>
      </c>
      <c r="D57" s="64">
        <f t="shared" si="14"/>
        <v>0</v>
      </c>
      <c r="E57" s="65">
        <f t="shared" si="14"/>
        <v>0</v>
      </c>
      <c r="F57" s="65">
        <f t="shared" si="14"/>
        <v>230</v>
      </c>
      <c r="G57" s="65">
        <f t="shared" si="14"/>
        <v>0</v>
      </c>
      <c r="H57" s="99">
        <f t="shared" si="14"/>
        <v>0</v>
      </c>
      <c r="I57" s="99">
        <f t="shared" si="14"/>
        <v>0</v>
      </c>
      <c r="J57" s="99">
        <f t="shared" si="14"/>
        <v>0</v>
      </c>
      <c r="K57" s="99">
        <f t="shared" si="14"/>
        <v>0</v>
      </c>
      <c r="L57" s="99">
        <f t="shared" si="14"/>
        <v>184</v>
      </c>
      <c r="M57" s="99">
        <f t="shared" si="14"/>
        <v>0</v>
      </c>
      <c r="N57" s="99">
        <f t="shared" si="14"/>
        <v>0</v>
      </c>
      <c r="O57" s="99">
        <f t="shared" si="14"/>
        <v>311</v>
      </c>
      <c r="P57" s="99">
        <f t="shared" si="14"/>
        <v>0</v>
      </c>
      <c r="Q57" s="99">
        <f t="shared" si="14"/>
        <v>0</v>
      </c>
      <c r="R57" s="48">
        <f t="shared" si="19"/>
        <v>0</v>
      </c>
      <c r="S57" s="65">
        <f t="shared" si="15"/>
        <v>0</v>
      </c>
      <c r="T57" s="67">
        <f t="shared" si="15"/>
        <v>600</v>
      </c>
      <c r="U57" s="80">
        <f t="shared" si="20"/>
        <v>0</v>
      </c>
      <c r="V57" s="67">
        <f t="shared" si="16"/>
        <v>0</v>
      </c>
      <c r="W57" s="249">
        <f t="shared" si="16"/>
        <v>0</v>
      </c>
      <c r="X57" s="250">
        <f t="shared" si="16"/>
        <v>0</v>
      </c>
      <c r="Y57" s="250">
        <f t="shared" si="16"/>
        <v>0</v>
      </c>
      <c r="Z57" s="250">
        <f t="shared" si="16"/>
        <v>0</v>
      </c>
      <c r="AA57" s="250">
        <f t="shared" si="16"/>
        <v>0</v>
      </c>
      <c r="AB57" s="250">
        <f t="shared" si="16"/>
        <v>0</v>
      </c>
      <c r="AC57" s="250">
        <f t="shared" si="16"/>
        <v>0</v>
      </c>
      <c r="AD57" s="250">
        <f t="shared" si="16"/>
        <v>0</v>
      </c>
      <c r="AE57" s="250">
        <f t="shared" si="16"/>
        <v>0</v>
      </c>
      <c r="AF57" s="251">
        <f t="shared" si="16"/>
        <v>0</v>
      </c>
      <c r="AG57" s="252">
        <f t="shared" si="16"/>
        <v>0</v>
      </c>
      <c r="AH57" s="253">
        <f t="shared" si="16"/>
        <v>0</v>
      </c>
      <c r="AI57" s="605">
        <f t="shared" si="16"/>
        <v>0</v>
      </c>
      <c r="AJ57" s="254">
        <f t="shared" si="21"/>
        <v>1325</v>
      </c>
      <c r="AK57" s="255">
        <f t="shared" si="22"/>
        <v>12600</v>
      </c>
      <c r="AL57" s="256">
        <f t="shared" si="22"/>
        <v>0</v>
      </c>
      <c r="AM57" s="78">
        <f t="shared" si="17"/>
        <v>9.5152603231597848</v>
      </c>
      <c r="AN57" s="79">
        <f t="shared" si="18"/>
        <v>12600</v>
      </c>
      <c r="AO57" s="235"/>
    </row>
    <row r="58" spans="2:41" ht="26.25" customHeight="1" thickBot="1">
      <c r="B58" s="234"/>
      <c r="C58" s="63" t="s">
        <v>50</v>
      </c>
      <c r="D58" s="64">
        <f t="shared" si="14"/>
        <v>0</v>
      </c>
      <c r="E58" s="65">
        <f t="shared" si="14"/>
        <v>0</v>
      </c>
      <c r="F58" s="65">
        <f t="shared" si="14"/>
        <v>650</v>
      </c>
      <c r="G58" s="65">
        <f t="shared" si="14"/>
        <v>0</v>
      </c>
      <c r="H58" s="99">
        <f t="shared" si="14"/>
        <v>0</v>
      </c>
      <c r="I58" s="99">
        <f t="shared" si="14"/>
        <v>0</v>
      </c>
      <c r="J58" s="99">
        <f t="shared" si="14"/>
        <v>0</v>
      </c>
      <c r="K58" s="99">
        <f t="shared" si="14"/>
        <v>0</v>
      </c>
      <c r="L58" s="99">
        <f t="shared" si="14"/>
        <v>302</v>
      </c>
      <c r="M58" s="99">
        <f t="shared" si="14"/>
        <v>0</v>
      </c>
      <c r="N58" s="99">
        <f t="shared" si="14"/>
        <v>0</v>
      </c>
      <c r="O58" s="99">
        <f t="shared" si="14"/>
        <v>926</v>
      </c>
      <c r="P58" s="99">
        <f t="shared" si="14"/>
        <v>0</v>
      </c>
      <c r="Q58" s="99">
        <f t="shared" si="14"/>
        <v>0</v>
      </c>
      <c r="R58" s="48">
        <f t="shared" si="19"/>
        <v>0</v>
      </c>
      <c r="S58" s="65">
        <f t="shared" si="15"/>
        <v>0</v>
      </c>
      <c r="T58" s="67">
        <f t="shared" si="15"/>
        <v>980</v>
      </c>
      <c r="U58" s="80">
        <f t="shared" si="20"/>
        <v>0</v>
      </c>
      <c r="V58" s="67">
        <f t="shared" si="16"/>
        <v>0</v>
      </c>
      <c r="W58" s="249">
        <f t="shared" si="16"/>
        <v>0</v>
      </c>
      <c r="X58" s="250">
        <f t="shared" si="16"/>
        <v>0</v>
      </c>
      <c r="Y58" s="250">
        <f t="shared" si="16"/>
        <v>0</v>
      </c>
      <c r="Z58" s="250">
        <f t="shared" si="16"/>
        <v>0</v>
      </c>
      <c r="AA58" s="250">
        <f t="shared" si="16"/>
        <v>0</v>
      </c>
      <c r="AB58" s="250">
        <f t="shared" si="16"/>
        <v>0</v>
      </c>
      <c r="AC58" s="250">
        <f t="shared" si="16"/>
        <v>0</v>
      </c>
      <c r="AD58" s="250">
        <f t="shared" si="16"/>
        <v>0</v>
      </c>
      <c r="AE58" s="250">
        <f t="shared" si="16"/>
        <v>0</v>
      </c>
      <c r="AF58" s="251">
        <f t="shared" si="16"/>
        <v>0</v>
      </c>
      <c r="AG58" s="252">
        <f t="shared" si="16"/>
        <v>0</v>
      </c>
      <c r="AH58" s="253">
        <f t="shared" si="16"/>
        <v>0</v>
      </c>
      <c r="AI58" s="605">
        <f t="shared" si="16"/>
        <v>0</v>
      </c>
      <c r="AJ58" s="82">
        <f t="shared" si="21"/>
        <v>2858</v>
      </c>
      <c r="AK58" s="255">
        <f t="shared" si="22"/>
        <v>15345</v>
      </c>
      <c r="AL58" s="256">
        <f t="shared" si="22"/>
        <v>0</v>
      </c>
      <c r="AM58" s="78">
        <f t="shared" si="17"/>
        <v>15.700708674394331</v>
      </c>
      <c r="AN58" s="79">
        <f t="shared" si="18"/>
        <v>15345</v>
      </c>
      <c r="AO58" s="235"/>
    </row>
    <row r="59" spans="2:41" ht="26.25" customHeight="1" thickBot="1">
      <c r="B59" s="234"/>
      <c r="C59" s="46" t="s">
        <v>51</v>
      </c>
      <c r="D59" s="64">
        <f t="shared" si="14"/>
        <v>0</v>
      </c>
      <c r="E59" s="65">
        <f t="shared" si="14"/>
        <v>0</v>
      </c>
      <c r="F59" s="65">
        <f t="shared" si="14"/>
        <v>172</v>
      </c>
      <c r="G59" s="65">
        <f t="shared" si="14"/>
        <v>0</v>
      </c>
      <c r="H59" s="99">
        <f t="shared" si="14"/>
        <v>0</v>
      </c>
      <c r="I59" s="99">
        <f t="shared" si="14"/>
        <v>0</v>
      </c>
      <c r="J59" s="99">
        <f t="shared" si="14"/>
        <v>0</v>
      </c>
      <c r="K59" s="99">
        <f t="shared" si="14"/>
        <v>0</v>
      </c>
      <c r="L59" s="99">
        <f t="shared" si="14"/>
        <v>82</v>
      </c>
      <c r="M59" s="99">
        <f t="shared" si="14"/>
        <v>0</v>
      </c>
      <c r="N59" s="99">
        <f t="shared" si="14"/>
        <v>0</v>
      </c>
      <c r="O59" s="99">
        <f t="shared" si="14"/>
        <v>200</v>
      </c>
      <c r="P59" s="99">
        <f t="shared" si="14"/>
        <v>0</v>
      </c>
      <c r="Q59" s="99">
        <f t="shared" si="14"/>
        <v>0</v>
      </c>
      <c r="R59" s="48">
        <f t="shared" si="19"/>
        <v>0</v>
      </c>
      <c r="S59" s="65">
        <f t="shared" si="15"/>
        <v>0</v>
      </c>
      <c r="T59" s="67">
        <f t="shared" si="15"/>
        <v>1000</v>
      </c>
      <c r="U59" s="80">
        <f t="shared" si="20"/>
        <v>0</v>
      </c>
      <c r="V59" s="67">
        <f t="shared" si="16"/>
        <v>0</v>
      </c>
      <c r="W59" s="249">
        <f t="shared" si="16"/>
        <v>0</v>
      </c>
      <c r="X59" s="250">
        <f t="shared" si="16"/>
        <v>0</v>
      </c>
      <c r="Y59" s="250">
        <f t="shared" si="16"/>
        <v>0</v>
      </c>
      <c r="Z59" s="250">
        <f t="shared" si="16"/>
        <v>0</v>
      </c>
      <c r="AA59" s="250">
        <f t="shared" si="16"/>
        <v>0</v>
      </c>
      <c r="AB59" s="250">
        <f t="shared" si="16"/>
        <v>0</v>
      </c>
      <c r="AC59" s="250">
        <f t="shared" si="16"/>
        <v>0</v>
      </c>
      <c r="AD59" s="250">
        <f t="shared" si="16"/>
        <v>0</v>
      </c>
      <c r="AE59" s="250">
        <f t="shared" si="16"/>
        <v>0</v>
      </c>
      <c r="AF59" s="251">
        <f t="shared" si="16"/>
        <v>0</v>
      </c>
      <c r="AG59" s="252">
        <f t="shared" si="16"/>
        <v>0</v>
      </c>
      <c r="AH59" s="253">
        <f t="shared" si="16"/>
        <v>0</v>
      </c>
      <c r="AI59" s="605">
        <f t="shared" si="16"/>
        <v>0</v>
      </c>
      <c r="AJ59" s="254">
        <f t="shared" si="21"/>
        <v>1454</v>
      </c>
      <c r="AK59" s="255">
        <f t="shared" si="22"/>
        <v>7940</v>
      </c>
      <c r="AL59" s="256">
        <f t="shared" si="22"/>
        <v>0</v>
      </c>
      <c r="AM59" s="78">
        <f t="shared" si="17"/>
        <v>15.477964658292526</v>
      </c>
      <c r="AN59" s="79">
        <f>AK59+AL59</f>
        <v>7940</v>
      </c>
      <c r="AO59" s="235"/>
    </row>
    <row r="60" spans="2:41" ht="26.25" customHeight="1" thickBot="1">
      <c r="B60" s="234"/>
      <c r="C60" s="46" t="s">
        <v>52</v>
      </c>
      <c r="D60" s="64">
        <f t="shared" si="14"/>
        <v>0</v>
      </c>
      <c r="E60" s="65">
        <f t="shared" si="14"/>
        <v>0</v>
      </c>
      <c r="F60" s="65">
        <f t="shared" si="14"/>
        <v>132</v>
      </c>
      <c r="G60" s="65">
        <f t="shared" si="14"/>
        <v>0</v>
      </c>
      <c r="H60" s="99">
        <f t="shared" si="14"/>
        <v>0</v>
      </c>
      <c r="I60" s="99">
        <f t="shared" si="14"/>
        <v>0</v>
      </c>
      <c r="J60" s="99">
        <f t="shared" si="14"/>
        <v>0</v>
      </c>
      <c r="K60" s="99">
        <f t="shared" si="14"/>
        <v>0</v>
      </c>
      <c r="L60" s="99">
        <f t="shared" si="14"/>
        <v>49</v>
      </c>
      <c r="M60" s="99">
        <f t="shared" si="14"/>
        <v>0</v>
      </c>
      <c r="N60" s="99">
        <f t="shared" si="14"/>
        <v>0</v>
      </c>
      <c r="O60" s="99">
        <f t="shared" si="14"/>
        <v>271</v>
      </c>
      <c r="P60" s="99">
        <f t="shared" si="14"/>
        <v>0</v>
      </c>
      <c r="Q60" s="99">
        <f t="shared" si="14"/>
        <v>0</v>
      </c>
      <c r="R60" s="48">
        <f t="shared" si="19"/>
        <v>0</v>
      </c>
      <c r="S60" s="65">
        <f t="shared" si="15"/>
        <v>0</v>
      </c>
      <c r="T60" s="67">
        <f t="shared" si="15"/>
        <v>800</v>
      </c>
      <c r="U60" s="80">
        <f t="shared" si="20"/>
        <v>25</v>
      </c>
      <c r="V60" s="67">
        <f t="shared" si="16"/>
        <v>0</v>
      </c>
      <c r="W60" s="249">
        <f t="shared" si="16"/>
        <v>15</v>
      </c>
      <c r="X60" s="250">
        <f t="shared" si="16"/>
        <v>10</v>
      </c>
      <c r="Y60" s="250">
        <f t="shared" si="16"/>
        <v>0</v>
      </c>
      <c r="Z60" s="250">
        <f t="shared" si="16"/>
        <v>0</v>
      </c>
      <c r="AA60" s="250">
        <f t="shared" si="16"/>
        <v>0</v>
      </c>
      <c r="AB60" s="250">
        <f t="shared" si="16"/>
        <v>0</v>
      </c>
      <c r="AC60" s="250">
        <f t="shared" si="16"/>
        <v>0</v>
      </c>
      <c r="AD60" s="250">
        <f t="shared" si="16"/>
        <v>0</v>
      </c>
      <c r="AE60" s="250">
        <f t="shared" si="16"/>
        <v>0</v>
      </c>
      <c r="AF60" s="251">
        <f t="shared" si="16"/>
        <v>0</v>
      </c>
      <c r="AG60" s="252">
        <f t="shared" si="16"/>
        <v>0</v>
      </c>
      <c r="AH60" s="253">
        <f t="shared" si="16"/>
        <v>0</v>
      </c>
      <c r="AI60" s="605">
        <f t="shared" si="16"/>
        <v>0</v>
      </c>
      <c r="AJ60" s="82">
        <f t="shared" si="21"/>
        <v>1252</v>
      </c>
      <c r="AK60" s="255">
        <f t="shared" si="22"/>
        <v>2890</v>
      </c>
      <c r="AL60" s="256">
        <f t="shared" si="22"/>
        <v>0</v>
      </c>
      <c r="AM60" s="78">
        <f t="shared" si="17"/>
        <v>30.226943505552875</v>
      </c>
      <c r="AN60" s="79">
        <f t="shared" si="18"/>
        <v>2890</v>
      </c>
      <c r="AO60" s="235"/>
    </row>
    <row r="61" spans="2:41" ht="26.25" customHeight="1" thickBot="1">
      <c r="B61" s="234"/>
      <c r="C61" s="63" t="s">
        <v>53</v>
      </c>
      <c r="D61" s="64">
        <f t="shared" si="14"/>
        <v>0</v>
      </c>
      <c r="E61" s="65">
        <f t="shared" si="14"/>
        <v>0</v>
      </c>
      <c r="F61" s="65">
        <f t="shared" si="14"/>
        <v>142</v>
      </c>
      <c r="G61" s="65">
        <f t="shared" si="14"/>
        <v>0</v>
      </c>
      <c r="H61" s="99">
        <f t="shared" si="14"/>
        <v>0</v>
      </c>
      <c r="I61" s="99">
        <f t="shared" si="14"/>
        <v>0</v>
      </c>
      <c r="J61" s="99">
        <f t="shared" si="14"/>
        <v>0</v>
      </c>
      <c r="K61" s="99">
        <f t="shared" si="14"/>
        <v>0</v>
      </c>
      <c r="L61" s="99">
        <f t="shared" si="14"/>
        <v>53</v>
      </c>
      <c r="M61" s="99">
        <f t="shared" si="14"/>
        <v>0</v>
      </c>
      <c r="N61" s="99">
        <f t="shared" si="14"/>
        <v>0</v>
      </c>
      <c r="O61" s="99">
        <f t="shared" si="14"/>
        <v>159</v>
      </c>
      <c r="P61" s="99">
        <f t="shared" si="14"/>
        <v>0</v>
      </c>
      <c r="Q61" s="99">
        <f t="shared" si="14"/>
        <v>0</v>
      </c>
      <c r="R61" s="48">
        <f t="shared" si="19"/>
        <v>0</v>
      </c>
      <c r="S61" s="65">
        <f t="shared" si="15"/>
        <v>0</v>
      </c>
      <c r="T61" s="67">
        <f t="shared" si="15"/>
        <v>780</v>
      </c>
      <c r="U61" s="81">
        <f t="shared" si="20"/>
        <v>0</v>
      </c>
      <c r="V61" s="67">
        <f t="shared" si="16"/>
        <v>0</v>
      </c>
      <c r="W61" s="249">
        <f t="shared" si="16"/>
        <v>0</v>
      </c>
      <c r="X61" s="250">
        <f t="shared" si="16"/>
        <v>0</v>
      </c>
      <c r="Y61" s="250">
        <f t="shared" si="16"/>
        <v>0</v>
      </c>
      <c r="Z61" s="250">
        <f t="shared" si="16"/>
        <v>0</v>
      </c>
      <c r="AA61" s="250">
        <f t="shared" si="16"/>
        <v>0</v>
      </c>
      <c r="AB61" s="250">
        <f t="shared" si="16"/>
        <v>0</v>
      </c>
      <c r="AC61" s="250">
        <f t="shared" si="16"/>
        <v>0</v>
      </c>
      <c r="AD61" s="250">
        <f t="shared" si="16"/>
        <v>0</v>
      </c>
      <c r="AE61" s="250">
        <f t="shared" si="16"/>
        <v>0</v>
      </c>
      <c r="AF61" s="251">
        <f t="shared" si="16"/>
        <v>0</v>
      </c>
      <c r="AG61" s="252">
        <f t="shared" si="16"/>
        <v>0</v>
      </c>
      <c r="AH61" s="253">
        <f t="shared" si="16"/>
        <v>0</v>
      </c>
      <c r="AI61" s="605">
        <f t="shared" si="16"/>
        <v>0</v>
      </c>
      <c r="AJ61" s="254">
        <f t="shared" si="21"/>
        <v>1134</v>
      </c>
      <c r="AK61" s="255">
        <f t="shared" si="22"/>
        <v>1820</v>
      </c>
      <c r="AL61" s="256">
        <f t="shared" si="22"/>
        <v>0</v>
      </c>
      <c r="AM61" s="78">
        <f t="shared" si="17"/>
        <v>38.388625592417064</v>
      </c>
      <c r="AN61" s="79">
        <f t="shared" si="18"/>
        <v>1820</v>
      </c>
      <c r="AO61" s="235"/>
    </row>
    <row r="62" spans="2:41" ht="26.25" customHeight="1" thickBot="1">
      <c r="B62" s="234"/>
      <c r="C62" s="46" t="s">
        <v>54</v>
      </c>
      <c r="D62" s="257">
        <f t="shared" si="14"/>
        <v>0</v>
      </c>
      <c r="E62" s="258">
        <f t="shared" si="14"/>
        <v>0</v>
      </c>
      <c r="F62" s="258">
        <f t="shared" si="14"/>
        <v>164</v>
      </c>
      <c r="G62" s="65">
        <f t="shared" si="14"/>
        <v>0</v>
      </c>
      <c r="H62" s="259">
        <f t="shared" si="14"/>
        <v>0</v>
      </c>
      <c r="I62" s="99">
        <f t="shared" si="14"/>
        <v>0</v>
      </c>
      <c r="J62" s="259">
        <f t="shared" si="14"/>
        <v>0</v>
      </c>
      <c r="K62" s="259">
        <f t="shared" si="14"/>
        <v>0</v>
      </c>
      <c r="L62" s="259">
        <f t="shared" si="14"/>
        <v>78</v>
      </c>
      <c r="M62" s="259">
        <f t="shared" si="14"/>
        <v>0</v>
      </c>
      <c r="N62" s="259">
        <f t="shared" si="14"/>
        <v>0</v>
      </c>
      <c r="O62" s="259">
        <f t="shared" si="14"/>
        <v>202</v>
      </c>
      <c r="P62" s="99">
        <f t="shared" si="14"/>
        <v>0</v>
      </c>
      <c r="Q62" s="259">
        <f t="shared" si="14"/>
        <v>0</v>
      </c>
      <c r="R62" s="48">
        <f t="shared" si="19"/>
        <v>0</v>
      </c>
      <c r="S62" s="258">
        <f t="shared" si="15"/>
        <v>0</v>
      </c>
      <c r="T62" s="260">
        <f t="shared" si="15"/>
        <v>600</v>
      </c>
      <c r="U62" s="112">
        <f t="shared" si="20"/>
        <v>0</v>
      </c>
      <c r="V62" s="260">
        <f t="shared" si="16"/>
        <v>0</v>
      </c>
      <c r="W62" s="261">
        <f t="shared" si="16"/>
        <v>0</v>
      </c>
      <c r="X62" s="262">
        <f t="shared" si="16"/>
        <v>0</v>
      </c>
      <c r="Y62" s="262">
        <f t="shared" si="16"/>
        <v>0</v>
      </c>
      <c r="Z62" s="262">
        <f t="shared" si="16"/>
        <v>0</v>
      </c>
      <c r="AA62" s="262">
        <f t="shared" si="16"/>
        <v>0</v>
      </c>
      <c r="AB62" s="262">
        <f t="shared" si="16"/>
        <v>0</v>
      </c>
      <c r="AC62" s="262">
        <f t="shared" si="16"/>
        <v>0</v>
      </c>
      <c r="AD62" s="262">
        <f t="shared" si="16"/>
        <v>0</v>
      </c>
      <c r="AE62" s="262">
        <f t="shared" si="16"/>
        <v>0</v>
      </c>
      <c r="AF62" s="263">
        <f t="shared" si="16"/>
        <v>0</v>
      </c>
      <c r="AG62" s="264">
        <f t="shared" si="16"/>
        <v>0</v>
      </c>
      <c r="AH62" s="265">
        <f t="shared" si="16"/>
        <v>0</v>
      </c>
      <c r="AI62" s="606">
        <f t="shared" si="16"/>
        <v>0</v>
      </c>
      <c r="AJ62" s="82">
        <f t="shared" si="21"/>
        <v>1044</v>
      </c>
      <c r="AK62" s="266">
        <f t="shared" si="22"/>
        <v>1565</v>
      </c>
      <c r="AL62" s="267">
        <f t="shared" si="22"/>
        <v>0</v>
      </c>
      <c r="AM62" s="120">
        <f t="shared" si="17"/>
        <v>40.015331544653122</v>
      </c>
      <c r="AN62" s="121">
        <f t="shared" si="18"/>
        <v>1565</v>
      </c>
      <c r="AO62" s="235"/>
    </row>
    <row r="63" spans="2:41" ht="26.25" customHeight="1" thickBot="1">
      <c r="B63" s="234"/>
      <c r="C63" s="122" t="s">
        <v>55</v>
      </c>
      <c r="D63" s="268">
        <f t="shared" ref="D63:AI63" si="23">SUM(D51:D62)</f>
        <v>0</v>
      </c>
      <c r="E63" s="269">
        <f t="shared" si="23"/>
        <v>0</v>
      </c>
      <c r="F63" s="269">
        <f t="shared" si="23"/>
        <v>2540</v>
      </c>
      <c r="G63" s="269">
        <f t="shared" si="23"/>
        <v>0</v>
      </c>
      <c r="H63" s="270">
        <f t="shared" si="23"/>
        <v>0</v>
      </c>
      <c r="I63" s="270">
        <f t="shared" si="23"/>
        <v>0</v>
      </c>
      <c r="J63" s="270">
        <f t="shared" si="23"/>
        <v>0</v>
      </c>
      <c r="K63" s="270">
        <f t="shared" si="23"/>
        <v>0</v>
      </c>
      <c r="L63" s="270">
        <f t="shared" si="23"/>
        <v>1239</v>
      </c>
      <c r="M63" s="270">
        <f t="shared" si="23"/>
        <v>85</v>
      </c>
      <c r="N63" s="270">
        <f t="shared" si="23"/>
        <v>0</v>
      </c>
      <c r="O63" s="270">
        <f t="shared" si="23"/>
        <v>3323</v>
      </c>
      <c r="P63" s="270">
        <f t="shared" si="23"/>
        <v>0</v>
      </c>
      <c r="Q63" s="270">
        <f t="shared" si="23"/>
        <v>0</v>
      </c>
      <c r="R63" s="269">
        <f t="shared" si="23"/>
        <v>0</v>
      </c>
      <c r="S63" s="269">
        <f t="shared" si="23"/>
        <v>0</v>
      </c>
      <c r="T63" s="271">
        <f t="shared" si="23"/>
        <v>10344</v>
      </c>
      <c r="U63" s="272">
        <f t="shared" si="23"/>
        <v>25</v>
      </c>
      <c r="V63" s="271">
        <f t="shared" si="23"/>
        <v>0</v>
      </c>
      <c r="W63" s="273">
        <f t="shared" si="23"/>
        <v>15</v>
      </c>
      <c r="X63" s="274">
        <f t="shared" si="23"/>
        <v>10</v>
      </c>
      <c r="Y63" s="274">
        <f t="shared" si="23"/>
        <v>0</v>
      </c>
      <c r="Z63" s="274">
        <f t="shared" si="23"/>
        <v>0</v>
      </c>
      <c r="AA63" s="274">
        <f t="shared" si="23"/>
        <v>0</v>
      </c>
      <c r="AB63" s="274">
        <f t="shared" si="23"/>
        <v>0</v>
      </c>
      <c r="AC63" s="274">
        <f t="shared" si="23"/>
        <v>0</v>
      </c>
      <c r="AD63" s="274">
        <f t="shared" si="23"/>
        <v>0</v>
      </c>
      <c r="AE63" s="274">
        <f t="shared" si="23"/>
        <v>0</v>
      </c>
      <c r="AF63" s="275">
        <f t="shared" si="23"/>
        <v>0</v>
      </c>
      <c r="AG63" s="276">
        <f t="shared" si="23"/>
        <v>0</v>
      </c>
      <c r="AH63" s="277">
        <f t="shared" si="23"/>
        <v>0</v>
      </c>
      <c r="AI63" s="278">
        <f t="shared" si="23"/>
        <v>0</v>
      </c>
      <c r="AJ63" s="279">
        <f>SUM(D63:T63)</f>
        <v>17531</v>
      </c>
      <c r="AK63" s="135">
        <f>SUM(AK51:AK62)</f>
        <v>57240</v>
      </c>
      <c r="AL63" s="136">
        <f>SUM(AL51:AL62)</f>
        <v>0</v>
      </c>
      <c r="AM63" s="137">
        <f t="shared" si="17"/>
        <v>23.446255901352128</v>
      </c>
      <c r="AN63" s="138">
        <f t="shared" si="18"/>
        <v>57240</v>
      </c>
      <c r="AO63" s="235"/>
    </row>
    <row r="64" spans="2:41" ht="36" customHeight="1" thickBot="1">
      <c r="B64" s="234"/>
      <c r="C64" s="139" t="s">
        <v>56</v>
      </c>
      <c r="D64" s="280">
        <v>0.83412037037037035</v>
      </c>
      <c r="E64" s="281">
        <v>0.83473379629629629</v>
      </c>
      <c r="F64" s="281" t="s">
        <v>57</v>
      </c>
      <c r="G64" s="281"/>
      <c r="H64" s="282">
        <v>0.62577546296296294</v>
      </c>
      <c r="I64" s="282"/>
      <c r="J64" s="282">
        <v>0.71113425925925933</v>
      </c>
      <c r="K64" s="282" t="s">
        <v>58</v>
      </c>
      <c r="L64" s="282" t="s">
        <v>59</v>
      </c>
      <c r="M64" s="282">
        <v>0.83446759259259251</v>
      </c>
      <c r="N64" s="282">
        <v>0.83415509259259257</v>
      </c>
      <c r="O64" s="282" t="s">
        <v>60</v>
      </c>
      <c r="P64" s="282"/>
      <c r="Q64" s="282">
        <v>0.6257638888888889</v>
      </c>
      <c r="R64" s="281">
        <v>0.6257638888888889</v>
      </c>
      <c r="S64" s="281">
        <v>0.83429398148148148</v>
      </c>
      <c r="T64" s="283">
        <v>0.83549768518518519</v>
      </c>
      <c r="U64" s="284"/>
      <c r="V64" s="283">
        <v>0.70906250000000004</v>
      </c>
      <c r="W64" s="285" t="s">
        <v>61</v>
      </c>
      <c r="X64" s="143">
        <v>0.83439814814814817</v>
      </c>
      <c r="Y64" s="143">
        <v>0.54311342592592593</v>
      </c>
      <c r="Z64" s="143">
        <v>0.33552083333333332</v>
      </c>
      <c r="AA64" s="143" t="s">
        <v>62</v>
      </c>
      <c r="AB64" s="143">
        <v>0.33415509259259263</v>
      </c>
      <c r="AC64" s="143">
        <v>0.62581018518518516</v>
      </c>
      <c r="AD64" s="143">
        <v>0.83427083333333341</v>
      </c>
      <c r="AE64" s="143">
        <v>0.67084490740740732</v>
      </c>
      <c r="AF64" s="283">
        <v>0.6673958333333333</v>
      </c>
      <c r="AG64" s="286">
        <v>0.6257638888888889</v>
      </c>
      <c r="AH64" s="287">
        <v>0.83543981481481477</v>
      </c>
      <c r="AI64" s="288">
        <v>0.83545138888888892</v>
      </c>
      <c r="AJ64" s="149"/>
      <c r="AK64" s="150">
        <v>0.83542824074074085</v>
      </c>
      <c r="AL64" s="147">
        <v>0.83549768518518519</v>
      </c>
      <c r="AM64" s="151"/>
      <c r="AN64" s="152"/>
      <c r="AO64" s="235"/>
    </row>
    <row r="65" spans="2:41" ht="14.25" thickTop="1" thickBot="1">
      <c r="B65" s="289"/>
      <c r="C65" s="290"/>
      <c r="D65" s="290"/>
      <c r="E65" s="290"/>
      <c r="F65" s="290"/>
      <c r="G65" s="290"/>
      <c r="H65" s="290"/>
      <c r="I65" s="290"/>
      <c r="J65" s="290"/>
      <c r="K65" s="290"/>
      <c r="L65" s="290"/>
      <c r="M65" s="290"/>
      <c r="N65" s="290"/>
      <c r="O65" s="290"/>
      <c r="P65" s="290"/>
      <c r="Q65" s="290"/>
      <c r="R65" s="290"/>
      <c r="S65" s="290"/>
      <c r="T65" s="290"/>
      <c r="U65" s="290"/>
      <c r="V65" s="290"/>
      <c r="W65" s="290"/>
      <c r="X65" s="290"/>
      <c r="Y65" s="290"/>
      <c r="Z65" s="290"/>
      <c r="AA65" s="290"/>
      <c r="AB65" s="290"/>
      <c r="AC65" s="290"/>
      <c r="AD65" s="290"/>
      <c r="AE65" s="290"/>
      <c r="AF65" s="290"/>
      <c r="AG65" s="290"/>
      <c r="AH65" s="290"/>
      <c r="AI65" s="290"/>
      <c r="AJ65" s="290"/>
      <c r="AK65" s="290"/>
      <c r="AL65" s="290"/>
      <c r="AM65" s="290"/>
      <c r="AN65" s="290"/>
      <c r="AO65" s="291"/>
    </row>
    <row r="66" spans="2:41" ht="30" customHeight="1" thickTop="1" thickBot="1"/>
    <row r="67" spans="2:41" ht="16.5" thickTop="1">
      <c r="B67" s="292"/>
      <c r="C67" s="293" t="s">
        <v>67</v>
      </c>
      <c r="D67" s="294"/>
      <c r="E67" s="294"/>
      <c r="F67" s="294"/>
      <c r="G67" s="294"/>
      <c r="H67" s="294"/>
      <c r="I67" s="294"/>
      <c r="J67" s="294"/>
      <c r="K67" s="294"/>
      <c r="L67" s="294"/>
      <c r="M67" s="294"/>
      <c r="N67" s="294"/>
      <c r="O67" s="294"/>
      <c r="P67" s="294"/>
      <c r="Q67" s="294"/>
      <c r="R67" s="294"/>
      <c r="S67" s="294"/>
      <c r="T67" s="294"/>
      <c r="U67" s="294"/>
      <c r="V67" s="294"/>
      <c r="W67" s="294"/>
      <c r="X67" s="294"/>
      <c r="Y67" s="294"/>
      <c r="Z67" s="294"/>
      <c r="AA67" s="294"/>
      <c r="AB67" s="294"/>
      <c r="AC67" s="294"/>
      <c r="AD67" s="294"/>
      <c r="AE67" s="294"/>
      <c r="AF67" s="294"/>
      <c r="AG67" s="294"/>
      <c r="AH67" s="294"/>
      <c r="AI67" s="294"/>
      <c r="AJ67" s="294"/>
      <c r="AK67" s="294"/>
      <c r="AL67" s="294"/>
      <c r="AM67" s="294"/>
      <c r="AN67" s="294"/>
      <c r="AO67" s="295"/>
    </row>
    <row r="68" spans="2:41" ht="20.25">
      <c r="B68" s="296"/>
      <c r="C68" s="893" t="s">
        <v>1</v>
      </c>
      <c r="D68" s="893"/>
      <c r="E68" s="893"/>
      <c r="F68" s="893"/>
      <c r="G68" s="893"/>
      <c r="H68" s="893"/>
      <c r="I68" s="893"/>
      <c r="J68" s="893"/>
      <c r="K68" s="893"/>
      <c r="L68" s="893"/>
      <c r="M68" s="893"/>
      <c r="N68" s="893"/>
      <c r="O68" s="893"/>
      <c r="P68" s="893"/>
      <c r="Q68" s="893"/>
      <c r="R68" s="893"/>
      <c r="S68" s="893"/>
      <c r="T68" s="893"/>
      <c r="U68" s="893"/>
      <c r="V68" s="893"/>
      <c r="W68" s="893"/>
      <c r="X68" s="893"/>
      <c r="Y68" s="893"/>
      <c r="Z68" s="893"/>
      <c r="AA68" s="893"/>
      <c r="AB68" s="893"/>
      <c r="AC68" s="893"/>
      <c r="AD68" s="893"/>
      <c r="AE68" s="893"/>
      <c r="AF68" s="893"/>
      <c r="AG68" s="893"/>
      <c r="AH68" s="893"/>
      <c r="AI68" s="893"/>
      <c r="AJ68" s="893"/>
      <c r="AK68" s="893"/>
      <c r="AL68" s="893"/>
      <c r="AM68" s="893"/>
      <c r="AN68" s="893"/>
      <c r="AO68" s="297"/>
    </row>
    <row r="69" spans="2:41" ht="20.25">
      <c r="B69" s="296"/>
      <c r="C69" s="893" t="s">
        <v>268</v>
      </c>
      <c r="D69" s="893"/>
      <c r="E69" s="893"/>
      <c r="F69" s="893"/>
      <c r="G69" s="893"/>
      <c r="H69" s="893"/>
      <c r="I69" s="893"/>
      <c r="J69" s="893"/>
      <c r="K69" s="893"/>
      <c r="L69" s="893"/>
      <c r="M69" s="893"/>
      <c r="N69" s="893"/>
      <c r="O69" s="893"/>
      <c r="P69" s="893"/>
      <c r="Q69" s="893"/>
      <c r="R69" s="893"/>
      <c r="S69" s="893"/>
      <c r="T69" s="893"/>
      <c r="U69" s="893"/>
      <c r="V69" s="893"/>
      <c r="W69" s="893"/>
      <c r="X69" s="893"/>
      <c r="Y69" s="893"/>
      <c r="Z69" s="893"/>
      <c r="AA69" s="893"/>
      <c r="AB69" s="893"/>
      <c r="AC69" s="893"/>
      <c r="AD69" s="893"/>
      <c r="AE69" s="893"/>
      <c r="AF69" s="893"/>
      <c r="AG69" s="893"/>
      <c r="AH69" s="893"/>
      <c r="AI69" s="893"/>
      <c r="AJ69" s="893"/>
      <c r="AK69" s="893"/>
      <c r="AL69" s="893"/>
      <c r="AM69" s="893"/>
      <c r="AN69" s="893"/>
      <c r="AO69" s="297"/>
    </row>
    <row r="70" spans="2:41" ht="20.25">
      <c r="B70" s="296"/>
      <c r="C70" s="898" t="s">
        <v>68</v>
      </c>
      <c r="D70" s="898"/>
      <c r="E70" s="898"/>
      <c r="F70" s="898"/>
      <c r="G70" s="898"/>
      <c r="H70" s="898"/>
      <c r="I70" s="898"/>
      <c r="J70" s="898"/>
      <c r="K70" s="898"/>
      <c r="L70" s="898"/>
      <c r="M70" s="898"/>
      <c r="N70" s="898"/>
      <c r="O70" s="898"/>
      <c r="P70" s="898"/>
      <c r="Q70" s="898"/>
      <c r="R70" s="898"/>
      <c r="S70" s="898"/>
      <c r="T70" s="898"/>
      <c r="U70" s="898"/>
      <c r="V70" s="898"/>
      <c r="W70" s="898"/>
      <c r="X70" s="898"/>
      <c r="Y70" s="898"/>
      <c r="Z70" s="898"/>
      <c r="AA70" s="898"/>
      <c r="AB70" s="898"/>
      <c r="AC70" s="898"/>
      <c r="AD70" s="898"/>
      <c r="AE70" s="898"/>
      <c r="AF70" s="898"/>
      <c r="AG70" s="898"/>
      <c r="AH70" s="898"/>
      <c r="AI70" s="898"/>
      <c r="AJ70" s="898"/>
      <c r="AK70" s="898"/>
      <c r="AL70" s="898"/>
      <c r="AM70" s="898"/>
      <c r="AN70" s="898"/>
      <c r="AO70" s="297"/>
    </row>
    <row r="71" spans="2:41" ht="13.5" thickBot="1">
      <c r="B71" s="296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297"/>
    </row>
    <row r="72" spans="2:41" ht="80.25" customHeight="1" thickTop="1">
      <c r="B72" s="296"/>
      <c r="C72" s="891" t="s">
        <v>78</v>
      </c>
      <c r="D72" s="7" t="s">
        <v>4</v>
      </c>
      <c r="E72" s="8" t="s">
        <v>5</v>
      </c>
      <c r="F72" s="9" t="s">
        <v>6</v>
      </c>
      <c r="G72" s="9" t="s">
        <v>77</v>
      </c>
      <c r="H72" s="236" t="s">
        <v>8</v>
      </c>
      <c r="I72" s="237" t="s">
        <v>9</v>
      </c>
      <c r="J72" s="238" t="s">
        <v>10</v>
      </c>
      <c r="K72" s="236" t="s">
        <v>11</v>
      </c>
      <c r="L72" s="236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58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59" t="s">
        <v>33</v>
      </c>
      <c r="AH72" s="160" t="s">
        <v>34</v>
      </c>
      <c r="AI72" s="676" t="s">
        <v>193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297"/>
    </row>
    <row r="73" spans="2:41" ht="13.5" thickBot="1">
      <c r="B73" s="296"/>
      <c r="C73" s="892"/>
      <c r="D73" s="29" t="s">
        <v>41</v>
      </c>
      <c r="E73" s="30" t="s">
        <v>41</v>
      </c>
      <c r="F73" s="30" t="s">
        <v>41</v>
      </c>
      <c r="G73" s="30" t="s">
        <v>41</v>
      </c>
      <c r="H73" s="239" t="s">
        <v>41</v>
      </c>
      <c r="I73" s="239" t="s">
        <v>41</v>
      </c>
      <c r="J73" s="239" t="s">
        <v>41</v>
      </c>
      <c r="K73" s="239" t="s">
        <v>41</v>
      </c>
      <c r="L73" s="239" t="s">
        <v>41</v>
      </c>
      <c r="M73" s="239" t="s">
        <v>41</v>
      </c>
      <c r="N73" s="239" t="s">
        <v>41</v>
      </c>
      <c r="O73" s="239" t="s">
        <v>41</v>
      </c>
      <c r="P73" s="30" t="s">
        <v>41</v>
      </c>
      <c r="Q73" s="239" t="s">
        <v>41</v>
      </c>
      <c r="R73" s="30" t="s">
        <v>41</v>
      </c>
      <c r="S73" s="32" t="s">
        <v>41</v>
      </c>
      <c r="T73" s="33" t="s">
        <v>41</v>
      </c>
      <c r="U73" s="167" t="s">
        <v>41</v>
      </c>
      <c r="V73" s="33" t="s">
        <v>41</v>
      </c>
      <c r="W73" s="298" t="s">
        <v>41</v>
      </c>
      <c r="X73" s="299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299" t="s">
        <v>41</v>
      </c>
      <c r="AG73" s="36" t="s">
        <v>41</v>
      </c>
      <c r="AH73" s="300" t="s">
        <v>41</v>
      </c>
      <c r="AI73" s="301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297"/>
    </row>
    <row r="74" spans="2:41" ht="26.25" customHeight="1" thickBot="1">
      <c r="B74" s="296"/>
      <c r="C74" s="46" t="s">
        <v>43</v>
      </c>
      <c r="D74" s="47">
        <f>D51</f>
        <v>0</v>
      </c>
      <c r="E74" s="48">
        <f t="shared" ref="E74:N85" si="24">E51</f>
        <v>0</v>
      </c>
      <c r="F74" s="48">
        <f t="shared" si="24"/>
        <v>99</v>
      </c>
      <c r="G74" s="48">
        <f t="shared" si="24"/>
        <v>0</v>
      </c>
      <c r="H74" s="48">
        <f t="shared" si="24"/>
        <v>0</v>
      </c>
      <c r="I74" s="48">
        <f t="shared" si="24"/>
        <v>0</v>
      </c>
      <c r="J74" s="48">
        <f t="shared" si="24"/>
        <v>0</v>
      </c>
      <c r="K74" s="48">
        <f t="shared" si="24"/>
        <v>0</v>
      </c>
      <c r="L74" s="48">
        <f t="shared" si="24"/>
        <v>66</v>
      </c>
      <c r="M74" s="48">
        <f t="shared" si="24"/>
        <v>0</v>
      </c>
      <c r="N74" s="48">
        <f t="shared" si="24"/>
        <v>0</v>
      </c>
      <c r="O74" s="48">
        <f>O51*0.97</f>
        <v>223.1</v>
      </c>
      <c r="P74" s="48">
        <f>P51*0.97</f>
        <v>0</v>
      </c>
      <c r="Q74" s="48">
        <f>Q51*0.93</f>
        <v>0</v>
      </c>
      <c r="R74" s="48">
        <f>(AG74+AH74)*0.8</f>
        <v>0</v>
      </c>
      <c r="S74" s="48">
        <f>S51*0.6</f>
        <v>0</v>
      </c>
      <c r="T74" s="51">
        <f>T51*0.6</f>
        <v>20.399999999999999</v>
      </c>
      <c r="U74" s="302">
        <f>W74+X74+AF74</f>
        <v>0</v>
      </c>
      <c r="V74" s="51">
        <f t="shared" ref="V74:AI85" si="25">V51</f>
        <v>0</v>
      </c>
      <c r="W74" s="242">
        <f t="shared" si="25"/>
        <v>0</v>
      </c>
      <c r="X74" s="243">
        <f t="shared" si="25"/>
        <v>0</v>
      </c>
      <c r="Y74" s="243">
        <f t="shared" si="25"/>
        <v>0</v>
      </c>
      <c r="Z74" s="243">
        <f t="shared" si="25"/>
        <v>0</v>
      </c>
      <c r="AA74" s="243">
        <f t="shared" si="25"/>
        <v>0</v>
      </c>
      <c r="AB74" s="243">
        <f t="shared" si="25"/>
        <v>0</v>
      </c>
      <c r="AC74" s="243">
        <f t="shared" si="25"/>
        <v>0</v>
      </c>
      <c r="AD74" s="243">
        <f t="shared" si="25"/>
        <v>0</v>
      </c>
      <c r="AE74" s="243">
        <f t="shared" si="25"/>
        <v>0</v>
      </c>
      <c r="AF74" s="244">
        <f t="shared" si="25"/>
        <v>0</v>
      </c>
      <c r="AG74" s="245">
        <f t="shared" si="25"/>
        <v>0</v>
      </c>
      <c r="AH74" s="246">
        <f t="shared" si="25"/>
        <v>0</v>
      </c>
      <c r="AI74" s="604">
        <f t="shared" si="25"/>
        <v>0</v>
      </c>
      <c r="AJ74" s="58">
        <f>SUM(D74:T74)</f>
        <v>408.5</v>
      </c>
      <c r="AK74" s="59">
        <f>AK51</f>
        <v>1465</v>
      </c>
      <c r="AL74" s="60">
        <f>AL51</f>
        <v>0</v>
      </c>
      <c r="AM74" s="726">
        <f>(AJ74*100)/(AJ51+AN51)</f>
        <v>21.568109820485745</v>
      </c>
      <c r="AN74" s="62">
        <f t="shared" ref="AN74:AN86" si="26">AK74+AL74</f>
        <v>1465</v>
      </c>
      <c r="AO74" s="297"/>
    </row>
    <row r="75" spans="2:41" ht="26.25" customHeight="1" thickBot="1">
      <c r="B75" s="296"/>
      <c r="C75" s="63" t="s">
        <v>44</v>
      </c>
      <c r="D75" s="64">
        <f t="shared" ref="D75:D85" si="27">D52</f>
        <v>0</v>
      </c>
      <c r="E75" s="65">
        <f t="shared" si="24"/>
        <v>0</v>
      </c>
      <c r="F75" s="65">
        <f t="shared" si="24"/>
        <v>113</v>
      </c>
      <c r="G75" s="65">
        <f t="shared" si="24"/>
        <v>0</v>
      </c>
      <c r="H75" s="65">
        <f t="shared" si="24"/>
        <v>0</v>
      </c>
      <c r="I75" s="65">
        <f t="shared" si="24"/>
        <v>0</v>
      </c>
      <c r="J75" s="65">
        <f t="shared" si="24"/>
        <v>0</v>
      </c>
      <c r="K75" s="65">
        <f t="shared" si="24"/>
        <v>0</v>
      </c>
      <c r="L75" s="65">
        <f t="shared" si="24"/>
        <v>76</v>
      </c>
      <c r="M75" s="65">
        <f t="shared" si="24"/>
        <v>0</v>
      </c>
      <c r="N75" s="65">
        <f t="shared" si="24"/>
        <v>0</v>
      </c>
      <c r="O75" s="65">
        <f t="shared" ref="O75:P85" si="28">O52*0.97</f>
        <v>88.27</v>
      </c>
      <c r="P75" s="65">
        <f t="shared" si="28"/>
        <v>0</v>
      </c>
      <c r="Q75" s="65">
        <f t="shared" ref="Q75:Q85" si="29">Q52*0.93</f>
        <v>0</v>
      </c>
      <c r="R75" s="48">
        <f t="shared" ref="R75:R85" si="30">(AG75+AH75)*0.8</f>
        <v>0</v>
      </c>
      <c r="S75" s="65">
        <f t="shared" ref="S75:T85" si="31">S52*0.6</f>
        <v>0</v>
      </c>
      <c r="T75" s="67">
        <f t="shared" si="31"/>
        <v>24</v>
      </c>
      <c r="U75" s="80">
        <f t="shared" ref="U75:U85" si="32">W75+X75+AF75</f>
        <v>0</v>
      </c>
      <c r="V75" s="67">
        <f t="shared" si="25"/>
        <v>0</v>
      </c>
      <c r="W75" s="249">
        <f t="shared" si="25"/>
        <v>0</v>
      </c>
      <c r="X75" s="250">
        <f t="shared" si="25"/>
        <v>0</v>
      </c>
      <c r="Y75" s="250">
        <f t="shared" si="25"/>
        <v>0</v>
      </c>
      <c r="Z75" s="250">
        <f t="shared" si="25"/>
        <v>0</v>
      </c>
      <c r="AA75" s="250">
        <f t="shared" si="25"/>
        <v>0</v>
      </c>
      <c r="AB75" s="250">
        <f t="shared" si="25"/>
        <v>0</v>
      </c>
      <c r="AC75" s="250">
        <f t="shared" si="25"/>
        <v>0</v>
      </c>
      <c r="AD75" s="250">
        <f t="shared" si="25"/>
        <v>0</v>
      </c>
      <c r="AE75" s="250">
        <f t="shared" si="25"/>
        <v>0</v>
      </c>
      <c r="AF75" s="251">
        <f t="shared" si="25"/>
        <v>0</v>
      </c>
      <c r="AG75" s="252">
        <f t="shared" si="25"/>
        <v>0</v>
      </c>
      <c r="AH75" s="253">
        <f t="shared" si="25"/>
        <v>0</v>
      </c>
      <c r="AI75" s="605">
        <f t="shared" si="25"/>
        <v>0</v>
      </c>
      <c r="AJ75" s="254">
        <f>SUM(D75:T75)</f>
        <v>301.27</v>
      </c>
      <c r="AK75" s="76">
        <f t="shared" ref="AK75:AL85" si="33">AK52</f>
        <v>1025</v>
      </c>
      <c r="AL75" s="77">
        <f t="shared" si="33"/>
        <v>0</v>
      </c>
      <c r="AM75" s="727">
        <f t="shared" ref="AM75:AM86" si="34">(AJ75*100)/(AJ52+AN52)</f>
        <v>22.399256505576208</v>
      </c>
      <c r="AN75" s="79">
        <f t="shared" si="26"/>
        <v>1025</v>
      </c>
      <c r="AO75" s="297"/>
    </row>
    <row r="76" spans="2:41" ht="26.25" customHeight="1" thickBot="1">
      <c r="B76" s="296"/>
      <c r="C76" s="46" t="s">
        <v>45</v>
      </c>
      <c r="D76" s="64">
        <f t="shared" si="27"/>
        <v>0</v>
      </c>
      <c r="E76" s="65">
        <f t="shared" si="24"/>
        <v>0</v>
      </c>
      <c r="F76" s="65">
        <f t="shared" si="24"/>
        <v>113</v>
      </c>
      <c r="G76" s="65">
        <f t="shared" si="24"/>
        <v>0</v>
      </c>
      <c r="H76" s="65">
        <f t="shared" si="24"/>
        <v>0</v>
      </c>
      <c r="I76" s="65">
        <f t="shared" si="24"/>
        <v>0</v>
      </c>
      <c r="J76" s="65">
        <f t="shared" si="24"/>
        <v>0</v>
      </c>
      <c r="K76" s="65">
        <f t="shared" si="24"/>
        <v>0</v>
      </c>
      <c r="L76" s="65">
        <f t="shared" si="24"/>
        <v>55</v>
      </c>
      <c r="M76" s="65">
        <f t="shared" si="24"/>
        <v>0</v>
      </c>
      <c r="N76" s="65">
        <f t="shared" si="24"/>
        <v>0</v>
      </c>
      <c r="O76" s="65">
        <f t="shared" si="28"/>
        <v>156.16999999999999</v>
      </c>
      <c r="P76" s="65">
        <f t="shared" si="28"/>
        <v>0</v>
      </c>
      <c r="Q76" s="65">
        <f t="shared" si="29"/>
        <v>0</v>
      </c>
      <c r="R76" s="48">
        <f t="shared" si="30"/>
        <v>0</v>
      </c>
      <c r="S76" s="65">
        <f t="shared" si="31"/>
        <v>0</v>
      </c>
      <c r="T76" s="67">
        <f t="shared" si="31"/>
        <v>282</v>
      </c>
      <c r="U76" s="80">
        <f t="shared" si="32"/>
        <v>0</v>
      </c>
      <c r="V76" s="67">
        <f t="shared" si="25"/>
        <v>0</v>
      </c>
      <c r="W76" s="249">
        <f t="shared" si="25"/>
        <v>0</v>
      </c>
      <c r="X76" s="250">
        <f t="shared" si="25"/>
        <v>0</v>
      </c>
      <c r="Y76" s="250">
        <f t="shared" si="25"/>
        <v>0</v>
      </c>
      <c r="Z76" s="250">
        <f t="shared" si="25"/>
        <v>0</v>
      </c>
      <c r="AA76" s="250">
        <f t="shared" si="25"/>
        <v>0</v>
      </c>
      <c r="AB76" s="250">
        <f t="shared" si="25"/>
        <v>0</v>
      </c>
      <c r="AC76" s="250">
        <f t="shared" si="25"/>
        <v>0</v>
      </c>
      <c r="AD76" s="250">
        <f t="shared" si="25"/>
        <v>0</v>
      </c>
      <c r="AE76" s="250">
        <f t="shared" si="25"/>
        <v>0</v>
      </c>
      <c r="AF76" s="251">
        <f t="shared" si="25"/>
        <v>0</v>
      </c>
      <c r="AG76" s="252">
        <f t="shared" si="25"/>
        <v>0</v>
      </c>
      <c r="AH76" s="253">
        <f t="shared" si="25"/>
        <v>0</v>
      </c>
      <c r="AI76" s="605">
        <f t="shared" si="25"/>
        <v>0</v>
      </c>
      <c r="AJ76" s="82">
        <f t="shared" ref="AJ76:AJ85" si="35">SUM(D76:T76)</f>
        <v>606.16999999999996</v>
      </c>
      <c r="AK76" s="76">
        <f t="shared" si="33"/>
        <v>1640</v>
      </c>
      <c r="AL76" s="77">
        <f t="shared" si="33"/>
        <v>0</v>
      </c>
      <c r="AM76" s="727">
        <f t="shared" si="34"/>
        <v>24.85321853218532</v>
      </c>
      <c r="AN76" s="79">
        <f t="shared" si="26"/>
        <v>1640</v>
      </c>
      <c r="AO76" s="297"/>
    </row>
    <row r="77" spans="2:41" ht="26.25" customHeight="1" thickBot="1">
      <c r="B77" s="296"/>
      <c r="C77" s="46" t="s">
        <v>46</v>
      </c>
      <c r="D77" s="64">
        <f t="shared" si="27"/>
        <v>0</v>
      </c>
      <c r="E77" s="65">
        <f t="shared" si="24"/>
        <v>0</v>
      </c>
      <c r="F77" s="65">
        <f t="shared" si="24"/>
        <v>302</v>
      </c>
      <c r="G77" s="65">
        <f t="shared" si="24"/>
        <v>0</v>
      </c>
      <c r="H77" s="65">
        <f t="shared" si="24"/>
        <v>0</v>
      </c>
      <c r="I77" s="65">
        <f t="shared" si="24"/>
        <v>0</v>
      </c>
      <c r="J77" s="65">
        <f t="shared" si="24"/>
        <v>0</v>
      </c>
      <c r="K77" s="65">
        <f t="shared" si="24"/>
        <v>0</v>
      </c>
      <c r="L77" s="65">
        <f t="shared" si="24"/>
        <v>112</v>
      </c>
      <c r="M77" s="65">
        <f t="shared" si="24"/>
        <v>0</v>
      </c>
      <c r="N77" s="65">
        <f t="shared" si="24"/>
        <v>0</v>
      </c>
      <c r="O77" s="65">
        <f t="shared" si="28"/>
        <v>313.31</v>
      </c>
      <c r="P77" s="65">
        <f t="shared" si="28"/>
        <v>0</v>
      </c>
      <c r="Q77" s="65">
        <f t="shared" si="29"/>
        <v>0</v>
      </c>
      <c r="R77" s="48">
        <f t="shared" si="30"/>
        <v>0</v>
      </c>
      <c r="S77" s="65">
        <f t="shared" si="31"/>
        <v>0</v>
      </c>
      <c r="T77" s="67">
        <f t="shared" si="31"/>
        <v>2034</v>
      </c>
      <c r="U77" s="80">
        <f>W77+X77+AF77</f>
        <v>0</v>
      </c>
      <c r="V77" s="67">
        <f t="shared" si="25"/>
        <v>0</v>
      </c>
      <c r="W77" s="249">
        <f t="shared" si="25"/>
        <v>0</v>
      </c>
      <c r="X77" s="250">
        <f t="shared" si="25"/>
        <v>0</v>
      </c>
      <c r="Y77" s="250">
        <f t="shared" si="25"/>
        <v>0</v>
      </c>
      <c r="Z77" s="250">
        <f t="shared" si="25"/>
        <v>0</v>
      </c>
      <c r="AA77" s="250">
        <f t="shared" si="25"/>
        <v>0</v>
      </c>
      <c r="AB77" s="250">
        <f t="shared" si="25"/>
        <v>0</v>
      </c>
      <c r="AC77" s="250">
        <f t="shared" si="25"/>
        <v>0</v>
      </c>
      <c r="AD77" s="250">
        <f t="shared" si="25"/>
        <v>0</v>
      </c>
      <c r="AE77" s="250">
        <f t="shared" si="25"/>
        <v>0</v>
      </c>
      <c r="AF77" s="251">
        <f t="shared" si="25"/>
        <v>0</v>
      </c>
      <c r="AG77" s="252">
        <f t="shared" si="25"/>
        <v>0</v>
      </c>
      <c r="AH77" s="253">
        <f t="shared" si="25"/>
        <v>0</v>
      </c>
      <c r="AI77" s="605">
        <f t="shared" si="25"/>
        <v>0</v>
      </c>
      <c r="AJ77" s="254">
        <f t="shared" si="35"/>
        <v>2761.31</v>
      </c>
      <c r="AK77" s="76">
        <f t="shared" si="33"/>
        <v>1775</v>
      </c>
      <c r="AL77" s="77">
        <f t="shared" si="33"/>
        <v>0</v>
      </c>
      <c r="AM77" s="727">
        <f t="shared" si="34"/>
        <v>46.786004744154525</v>
      </c>
      <c r="AN77" s="79">
        <f t="shared" si="26"/>
        <v>1775</v>
      </c>
      <c r="AO77" s="297"/>
    </row>
    <row r="78" spans="2:41" ht="26.25" customHeight="1" thickBot="1">
      <c r="B78" s="296"/>
      <c r="C78" s="83" t="s">
        <v>47</v>
      </c>
      <c r="D78" s="64">
        <f t="shared" si="27"/>
        <v>0</v>
      </c>
      <c r="E78" s="65">
        <f t="shared" si="24"/>
        <v>0</v>
      </c>
      <c r="F78" s="65">
        <f t="shared" si="24"/>
        <v>174</v>
      </c>
      <c r="G78" s="65">
        <f t="shared" si="24"/>
        <v>0</v>
      </c>
      <c r="H78" s="65">
        <f t="shared" si="24"/>
        <v>0</v>
      </c>
      <c r="I78" s="65">
        <f t="shared" si="24"/>
        <v>0</v>
      </c>
      <c r="J78" s="65">
        <f t="shared" si="24"/>
        <v>0</v>
      </c>
      <c r="K78" s="65">
        <f t="shared" si="24"/>
        <v>0</v>
      </c>
      <c r="L78" s="65">
        <f t="shared" si="24"/>
        <v>72</v>
      </c>
      <c r="M78" s="65">
        <f t="shared" si="24"/>
        <v>0</v>
      </c>
      <c r="N78" s="65">
        <f t="shared" si="24"/>
        <v>0</v>
      </c>
      <c r="O78" s="65">
        <f t="shared" si="28"/>
        <v>151.32</v>
      </c>
      <c r="P78" s="65">
        <f t="shared" si="28"/>
        <v>0</v>
      </c>
      <c r="Q78" s="65">
        <f t="shared" si="29"/>
        <v>0</v>
      </c>
      <c r="R78" s="48">
        <f t="shared" si="30"/>
        <v>0</v>
      </c>
      <c r="S78" s="65">
        <f t="shared" si="31"/>
        <v>0</v>
      </c>
      <c r="T78" s="67">
        <f t="shared" si="31"/>
        <v>270</v>
      </c>
      <c r="U78" s="80">
        <f t="shared" si="32"/>
        <v>0</v>
      </c>
      <c r="V78" s="67">
        <f t="shared" si="25"/>
        <v>0</v>
      </c>
      <c r="W78" s="249">
        <f t="shared" si="25"/>
        <v>0</v>
      </c>
      <c r="X78" s="250">
        <f t="shared" si="25"/>
        <v>0</v>
      </c>
      <c r="Y78" s="250">
        <f t="shared" si="25"/>
        <v>0</v>
      </c>
      <c r="Z78" s="250">
        <f t="shared" si="25"/>
        <v>0</v>
      </c>
      <c r="AA78" s="250">
        <f t="shared" si="25"/>
        <v>0</v>
      </c>
      <c r="AB78" s="250">
        <f t="shared" si="25"/>
        <v>0</v>
      </c>
      <c r="AC78" s="250">
        <f t="shared" si="25"/>
        <v>0</v>
      </c>
      <c r="AD78" s="250">
        <f t="shared" si="25"/>
        <v>0</v>
      </c>
      <c r="AE78" s="250">
        <f t="shared" si="25"/>
        <v>0</v>
      </c>
      <c r="AF78" s="251">
        <f t="shared" si="25"/>
        <v>0</v>
      </c>
      <c r="AG78" s="252">
        <f t="shared" si="25"/>
        <v>0</v>
      </c>
      <c r="AH78" s="253">
        <f t="shared" si="25"/>
        <v>0</v>
      </c>
      <c r="AI78" s="605">
        <f t="shared" si="25"/>
        <v>0</v>
      </c>
      <c r="AJ78" s="82">
        <f t="shared" si="35"/>
        <v>667.31999999999994</v>
      </c>
      <c r="AK78" s="76">
        <f t="shared" si="33"/>
        <v>2480</v>
      </c>
      <c r="AL78" s="77">
        <f t="shared" si="33"/>
        <v>0</v>
      </c>
      <c r="AM78" s="727">
        <f t="shared" si="34"/>
        <v>20.027611044417768</v>
      </c>
      <c r="AN78" s="79">
        <f t="shared" si="26"/>
        <v>2480</v>
      </c>
      <c r="AO78" s="297"/>
    </row>
    <row r="79" spans="2:41" ht="26.25" customHeight="1" thickBot="1">
      <c r="B79" s="296"/>
      <c r="C79" s="63" t="s">
        <v>48</v>
      </c>
      <c r="D79" s="64">
        <f t="shared" si="27"/>
        <v>0</v>
      </c>
      <c r="E79" s="65">
        <f t="shared" si="24"/>
        <v>0</v>
      </c>
      <c r="F79" s="65">
        <f t="shared" si="24"/>
        <v>249</v>
      </c>
      <c r="G79" s="65">
        <f t="shared" si="24"/>
        <v>0</v>
      </c>
      <c r="H79" s="65">
        <f t="shared" si="24"/>
        <v>0</v>
      </c>
      <c r="I79" s="65">
        <f t="shared" si="24"/>
        <v>0</v>
      </c>
      <c r="J79" s="65">
        <f t="shared" si="24"/>
        <v>0</v>
      </c>
      <c r="K79" s="65">
        <f t="shared" si="24"/>
        <v>0</v>
      </c>
      <c r="L79" s="65">
        <f t="shared" si="24"/>
        <v>110</v>
      </c>
      <c r="M79" s="65">
        <f t="shared" si="24"/>
        <v>85</v>
      </c>
      <c r="N79" s="65">
        <f t="shared" si="24"/>
        <v>0</v>
      </c>
      <c r="O79" s="65">
        <f t="shared" si="28"/>
        <v>284.20999999999998</v>
      </c>
      <c r="P79" s="65">
        <f t="shared" si="28"/>
        <v>0</v>
      </c>
      <c r="Q79" s="65">
        <f t="shared" si="29"/>
        <v>0</v>
      </c>
      <c r="R79" s="48">
        <f t="shared" si="30"/>
        <v>0</v>
      </c>
      <c r="S79" s="65">
        <f t="shared" si="31"/>
        <v>0</v>
      </c>
      <c r="T79" s="67">
        <f t="shared" si="31"/>
        <v>720</v>
      </c>
      <c r="U79" s="80">
        <f t="shared" si="32"/>
        <v>0</v>
      </c>
      <c r="V79" s="67">
        <f t="shared" si="25"/>
        <v>0</v>
      </c>
      <c r="W79" s="249">
        <f t="shared" si="25"/>
        <v>0</v>
      </c>
      <c r="X79" s="250">
        <f t="shared" si="25"/>
        <v>0</v>
      </c>
      <c r="Y79" s="250">
        <f t="shared" si="25"/>
        <v>0</v>
      </c>
      <c r="Z79" s="250">
        <f t="shared" si="25"/>
        <v>0</v>
      </c>
      <c r="AA79" s="250">
        <f t="shared" si="25"/>
        <v>0</v>
      </c>
      <c r="AB79" s="250">
        <f t="shared" si="25"/>
        <v>0</v>
      </c>
      <c r="AC79" s="250">
        <f t="shared" si="25"/>
        <v>0</v>
      </c>
      <c r="AD79" s="250">
        <f t="shared" si="25"/>
        <v>0</v>
      </c>
      <c r="AE79" s="250">
        <f t="shared" si="25"/>
        <v>0</v>
      </c>
      <c r="AF79" s="251">
        <f t="shared" si="25"/>
        <v>0</v>
      </c>
      <c r="AG79" s="252">
        <f t="shared" si="25"/>
        <v>0</v>
      </c>
      <c r="AH79" s="253">
        <f t="shared" si="25"/>
        <v>0</v>
      </c>
      <c r="AI79" s="605">
        <f t="shared" si="25"/>
        <v>0</v>
      </c>
      <c r="AJ79" s="254">
        <f t="shared" si="35"/>
        <v>1448.21</v>
      </c>
      <c r="AK79" s="76">
        <f t="shared" si="33"/>
        <v>6695</v>
      </c>
      <c r="AL79" s="77">
        <f t="shared" si="33"/>
        <v>0</v>
      </c>
      <c r="AM79" s="728">
        <f t="shared" si="34"/>
        <v>16.777224281742352</v>
      </c>
      <c r="AN79" s="97">
        <f t="shared" si="26"/>
        <v>6695</v>
      </c>
      <c r="AO79" s="297"/>
    </row>
    <row r="80" spans="2:41" ht="26.25" customHeight="1" thickBot="1">
      <c r="B80" s="296"/>
      <c r="C80" s="46" t="s">
        <v>49</v>
      </c>
      <c r="D80" s="64">
        <f t="shared" si="27"/>
        <v>0</v>
      </c>
      <c r="E80" s="65">
        <f t="shared" si="24"/>
        <v>0</v>
      </c>
      <c r="F80" s="65">
        <f t="shared" si="24"/>
        <v>230</v>
      </c>
      <c r="G80" s="65">
        <f t="shared" si="24"/>
        <v>0</v>
      </c>
      <c r="H80" s="65">
        <f t="shared" si="24"/>
        <v>0</v>
      </c>
      <c r="I80" s="65">
        <f t="shared" si="24"/>
        <v>0</v>
      </c>
      <c r="J80" s="65">
        <f t="shared" si="24"/>
        <v>0</v>
      </c>
      <c r="K80" s="65">
        <f t="shared" si="24"/>
        <v>0</v>
      </c>
      <c r="L80" s="65">
        <f t="shared" si="24"/>
        <v>184</v>
      </c>
      <c r="M80" s="65">
        <f t="shared" si="24"/>
        <v>0</v>
      </c>
      <c r="N80" s="65">
        <f t="shared" si="24"/>
        <v>0</v>
      </c>
      <c r="O80" s="65">
        <f t="shared" si="28"/>
        <v>301.67</v>
      </c>
      <c r="P80" s="65">
        <f t="shared" si="28"/>
        <v>0</v>
      </c>
      <c r="Q80" s="65">
        <f t="shared" si="29"/>
        <v>0</v>
      </c>
      <c r="R80" s="48">
        <f t="shared" si="30"/>
        <v>0</v>
      </c>
      <c r="S80" s="65">
        <f t="shared" si="31"/>
        <v>0</v>
      </c>
      <c r="T80" s="67">
        <f t="shared" si="31"/>
        <v>360</v>
      </c>
      <c r="U80" s="80">
        <f t="shared" si="32"/>
        <v>0</v>
      </c>
      <c r="V80" s="67">
        <f t="shared" si="25"/>
        <v>0</v>
      </c>
      <c r="W80" s="249">
        <f t="shared" si="25"/>
        <v>0</v>
      </c>
      <c r="X80" s="250">
        <f t="shared" si="25"/>
        <v>0</v>
      </c>
      <c r="Y80" s="250">
        <f t="shared" si="25"/>
        <v>0</v>
      </c>
      <c r="Z80" s="250">
        <f t="shared" si="25"/>
        <v>0</v>
      </c>
      <c r="AA80" s="250">
        <f t="shared" si="25"/>
        <v>0</v>
      </c>
      <c r="AB80" s="250">
        <f t="shared" si="25"/>
        <v>0</v>
      </c>
      <c r="AC80" s="250">
        <f t="shared" si="25"/>
        <v>0</v>
      </c>
      <c r="AD80" s="250">
        <f t="shared" si="25"/>
        <v>0</v>
      </c>
      <c r="AE80" s="250">
        <f t="shared" si="25"/>
        <v>0</v>
      </c>
      <c r="AF80" s="251">
        <f t="shared" si="25"/>
        <v>0</v>
      </c>
      <c r="AG80" s="252">
        <f t="shared" si="25"/>
        <v>0</v>
      </c>
      <c r="AH80" s="253">
        <f t="shared" si="25"/>
        <v>0</v>
      </c>
      <c r="AI80" s="605">
        <f t="shared" si="25"/>
        <v>0</v>
      </c>
      <c r="AJ80" s="82">
        <f t="shared" si="35"/>
        <v>1075.67</v>
      </c>
      <c r="AK80" s="76">
        <f t="shared" si="33"/>
        <v>12600</v>
      </c>
      <c r="AL80" s="77">
        <f t="shared" si="33"/>
        <v>0</v>
      </c>
      <c r="AM80" s="727">
        <f t="shared" si="34"/>
        <v>7.7247396768402155</v>
      </c>
      <c r="AN80" s="79">
        <f t="shared" si="26"/>
        <v>12600</v>
      </c>
      <c r="AO80" s="297"/>
    </row>
    <row r="81" spans="2:41" ht="26.25" customHeight="1" thickBot="1">
      <c r="B81" s="296"/>
      <c r="C81" s="63" t="s">
        <v>50</v>
      </c>
      <c r="D81" s="64">
        <f t="shared" si="27"/>
        <v>0</v>
      </c>
      <c r="E81" s="65">
        <f t="shared" si="24"/>
        <v>0</v>
      </c>
      <c r="F81" s="65">
        <f t="shared" si="24"/>
        <v>650</v>
      </c>
      <c r="G81" s="65">
        <f t="shared" si="24"/>
        <v>0</v>
      </c>
      <c r="H81" s="65">
        <f t="shared" si="24"/>
        <v>0</v>
      </c>
      <c r="I81" s="65">
        <f t="shared" si="24"/>
        <v>0</v>
      </c>
      <c r="J81" s="65">
        <f t="shared" si="24"/>
        <v>0</v>
      </c>
      <c r="K81" s="65">
        <f t="shared" si="24"/>
        <v>0</v>
      </c>
      <c r="L81" s="65">
        <f t="shared" si="24"/>
        <v>302</v>
      </c>
      <c r="M81" s="65">
        <f t="shared" si="24"/>
        <v>0</v>
      </c>
      <c r="N81" s="65">
        <f t="shared" si="24"/>
        <v>0</v>
      </c>
      <c r="O81" s="65">
        <f t="shared" si="28"/>
        <v>898.22</v>
      </c>
      <c r="P81" s="65">
        <f t="shared" si="28"/>
        <v>0</v>
      </c>
      <c r="Q81" s="65">
        <f t="shared" si="29"/>
        <v>0</v>
      </c>
      <c r="R81" s="48">
        <f t="shared" si="30"/>
        <v>0</v>
      </c>
      <c r="S81" s="65">
        <f t="shared" si="31"/>
        <v>0</v>
      </c>
      <c r="T81" s="67">
        <f t="shared" si="31"/>
        <v>588</v>
      </c>
      <c r="U81" s="80">
        <f t="shared" si="32"/>
        <v>0</v>
      </c>
      <c r="V81" s="67">
        <f t="shared" si="25"/>
        <v>0</v>
      </c>
      <c r="W81" s="249">
        <f t="shared" si="25"/>
        <v>0</v>
      </c>
      <c r="X81" s="250">
        <f t="shared" si="25"/>
        <v>0</v>
      </c>
      <c r="Y81" s="250">
        <f t="shared" si="25"/>
        <v>0</v>
      </c>
      <c r="Z81" s="250">
        <f t="shared" si="25"/>
        <v>0</v>
      </c>
      <c r="AA81" s="250">
        <f t="shared" si="25"/>
        <v>0</v>
      </c>
      <c r="AB81" s="250">
        <f t="shared" si="25"/>
        <v>0</v>
      </c>
      <c r="AC81" s="250">
        <f t="shared" si="25"/>
        <v>0</v>
      </c>
      <c r="AD81" s="250">
        <f t="shared" si="25"/>
        <v>0</v>
      </c>
      <c r="AE81" s="250">
        <f t="shared" si="25"/>
        <v>0</v>
      </c>
      <c r="AF81" s="251">
        <f t="shared" si="25"/>
        <v>0</v>
      </c>
      <c r="AG81" s="252">
        <f t="shared" si="25"/>
        <v>0</v>
      </c>
      <c r="AH81" s="253">
        <f t="shared" si="25"/>
        <v>0</v>
      </c>
      <c r="AI81" s="605">
        <f t="shared" si="25"/>
        <v>0</v>
      </c>
      <c r="AJ81" s="254">
        <f t="shared" si="35"/>
        <v>2438.2200000000003</v>
      </c>
      <c r="AK81" s="76">
        <f t="shared" si="33"/>
        <v>15345</v>
      </c>
      <c r="AL81" s="77">
        <f t="shared" si="33"/>
        <v>0</v>
      </c>
      <c r="AM81" s="727">
        <f t="shared" si="34"/>
        <v>13.394605284843159</v>
      </c>
      <c r="AN81" s="79">
        <f t="shared" si="26"/>
        <v>15345</v>
      </c>
      <c r="AO81" s="297"/>
    </row>
    <row r="82" spans="2:41" ht="26.25" customHeight="1" thickBot="1">
      <c r="B82" s="296"/>
      <c r="C82" s="46" t="s">
        <v>51</v>
      </c>
      <c r="D82" s="64">
        <f t="shared" si="27"/>
        <v>0</v>
      </c>
      <c r="E82" s="65">
        <f t="shared" si="24"/>
        <v>0</v>
      </c>
      <c r="F82" s="65">
        <f t="shared" si="24"/>
        <v>172</v>
      </c>
      <c r="G82" s="65">
        <f t="shared" si="24"/>
        <v>0</v>
      </c>
      <c r="H82" s="65">
        <f t="shared" si="24"/>
        <v>0</v>
      </c>
      <c r="I82" s="65">
        <f t="shared" si="24"/>
        <v>0</v>
      </c>
      <c r="J82" s="65">
        <f t="shared" si="24"/>
        <v>0</v>
      </c>
      <c r="K82" s="65">
        <f t="shared" si="24"/>
        <v>0</v>
      </c>
      <c r="L82" s="65">
        <f t="shared" si="24"/>
        <v>82</v>
      </c>
      <c r="M82" s="65">
        <f t="shared" si="24"/>
        <v>0</v>
      </c>
      <c r="N82" s="65">
        <f t="shared" si="24"/>
        <v>0</v>
      </c>
      <c r="O82" s="65">
        <f t="shared" si="28"/>
        <v>194</v>
      </c>
      <c r="P82" s="65">
        <f t="shared" si="28"/>
        <v>0</v>
      </c>
      <c r="Q82" s="65">
        <f t="shared" si="29"/>
        <v>0</v>
      </c>
      <c r="R82" s="48">
        <f t="shared" si="30"/>
        <v>0</v>
      </c>
      <c r="S82" s="65">
        <f t="shared" si="31"/>
        <v>0</v>
      </c>
      <c r="T82" s="67">
        <f t="shared" si="31"/>
        <v>600</v>
      </c>
      <c r="U82" s="80">
        <f t="shared" si="32"/>
        <v>0</v>
      </c>
      <c r="V82" s="67">
        <f t="shared" si="25"/>
        <v>0</v>
      </c>
      <c r="W82" s="249">
        <f t="shared" si="25"/>
        <v>0</v>
      </c>
      <c r="X82" s="250">
        <f t="shared" si="25"/>
        <v>0</v>
      </c>
      <c r="Y82" s="250">
        <f t="shared" si="25"/>
        <v>0</v>
      </c>
      <c r="Z82" s="250">
        <f t="shared" si="25"/>
        <v>0</v>
      </c>
      <c r="AA82" s="250">
        <f t="shared" si="25"/>
        <v>0</v>
      </c>
      <c r="AB82" s="250">
        <f t="shared" si="25"/>
        <v>0</v>
      </c>
      <c r="AC82" s="250">
        <f t="shared" si="25"/>
        <v>0</v>
      </c>
      <c r="AD82" s="250">
        <f t="shared" si="25"/>
        <v>0</v>
      </c>
      <c r="AE82" s="250">
        <f t="shared" si="25"/>
        <v>0</v>
      </c>
      <c r="AF82" s="251">
        <f t="shared" si="25"/>
        <v>0</v>
      </c>
      <c r="AG82" s="252">
        <f t="shared" si="25"/>
        <v>0</v>
      </c>
      <c r="AH82" s="253">
        <f t="shared" si="25"/>
        <v>0</v>
      </c>
      <c r="AI82" s="605">
        <f t="shared" si="25"/>
        <v>0</v>
      </c>
      <c r="AJ82" s="82">
        <f t="shared" si="35"/>
        <v>1048</v>
      </c>
      <c r="AK82" s="76">
        <f t="shared" si="33"/>
        <v>7940</v>
      </c>
      <c r="AL82" s="77">
        <f t="shared" si="33"/>
        <v>0</v>
      </c>
      <c r="AM82" s="727">
        <f t="shared" si="34"/>
        <v>11.156057057696401</v>
      </c>
      <c r="AN82" s="79">
        <f t="shared" si="26"/>
        <v>7940</v>
      </c>
      <c r="AO82" s="297"/>
    </row>
    <row r="83" spans="2:41" ht="26.25" customHeight="1" thickBot="1">
      <c r="B83" s="296"/>
      <c r="C83" s="46" t="s">
        <v>52</v>
      </c>
      <c r="D83" s="64">
        <f t="shared" si="27"/>
        <v>0</v>
      </c>
      <c r="E83" s="65">
        <f t="shared" si="24"/>
        <v>0</v>
      </c>
      <c r="F83" s="65">
        <f t="shared" si="24"/>
        <v>132</v>
      </c>
      <c r="G83" s="65">
        <f t="shared" si="24"/>
        <v>0</v>
      </c>
      <c r="H83" s="65">
        <f t="shared" si="24"/>
        <v>0</v>
      </c>
      <c r="I83" s="65">
        <f t="shared" si="24"/>
        <v>0</v>
      </c>
      <c r="J83" s="65">
        <f t="shared" si="24"/>
        <v>0</v>
      </c>
      <c r="K83" s="65">
        <f t="shared" si="24"/>
        <v>0</v>
      </c>
      <c r="L83" s="65">
        <f t="shared" si="24"/>
        <v>49</v>
      </c>
      <c r="M83" s="65">
        <f t="shared" si="24"/>
        <v>0</v>
      </c>
      <c r="N83" s="65">
        <f t="shared" si="24"/>
        <v>0</v>
      </c>
      <c r="O83" s="65">
        <f t="shared" si="28"/>
        <v>262.87</v>
      </c>
      <c r="P83" s="65">
        <f t="shared" si="28"/>
        <v>0</v>
      </c>
      <c r="Q83" s="65">
        <f t="shared" si="29"/>
        <v>0</v>
      </c>
      <c r="R83" s="48">
        <f t="shared" si="30"/>
        <v>0</v>
      </c>
      <c r="S83" s="65">
        <f t="shared" si="31"/>
        <v>0</v>
      </c>
      <c r="T83" s="67">
        <f t="shared" si="31"/>
        <v>480</v>
      </c>
      <c r="U83" s="80">
        <f t="shared" si="32"/>
        <v>25</v>
      </c>
      <c r="V83" s="67">
        <f t="shared" si="25"/>
        <v>0</v>
      </c>
      <c r="W83" s="249">
        <f t="shared" si="25"/>
        <v>15</v>
      </c>
      <c r="X83" s="250">
        <f t="shared" si="25"/>
        <v>10</v>
      </c>
      <c r="Y83" s="250">
        <f t="shared" si="25"/>
        <v>0</v>
      </c>
      <c r="Z83" s="250">
        <f t="shared" si="25"/>
        <v>0</v>
      </c>
      <c r="AA83" s="250">
        <f t="shared" si="25"/>
        <v>0</v>
      </c>
      <c r="AB83" s="250">
        <f t="shared" si="25"/>
        <v>0</v>
      </c>
      <c r="AC83" s="250">
        <f t="shared" si="25"/>
        <v>0</v>
      </c>
      <c r="AD83" s="250">
        <f t="shared" si="25"/>
        <v>0</v>
      </c>
      <c r="AE83" s="250">
        <f t="shared" si="25"/>
        <v>0</v>
      </c>
      <c r="AF83" s="251">
        <f t="shared" si="25"/>
        <v>0</v>
      </c>
      <c r="AG83" s="252">
        <f t="shared" si="25"/>
        <v>0</v>
      </c>
      <c r="AH83" s="253">
        <f t="shared" si="25"/>
        <v>0</v>
      </c>
      <c r="AI83" s="605">
        <f t="shared" si="25"/>
        <v>0</v>
      </c>
      <c r="AJ83" s="254">
        <f t="shared" si="35"/>
        <v>923.87</v>
      </c>
      <c r="AK83" s="76">
        <f t="shared" si="33"/>
        <v>2890</v>
      </c>
      <c r="AL83" s="77">
        <f t="shared" si="33"/>
        <v>0</v>
      </c>
      <c r="AM83" s="727">
        <f t="shared" si="34"/>
        <v>22.30492515692902</v>
      </c>
      <c r="AN83" s="79">
        <f t="shared" si="26"/>
        <v>2890</v>
      </c>
      <c r="AO83" s="297"/>
    </row>
    <row r="84" spans="2:41" ht="26.25" customHeight="1" thickBot="1">
      <c r="B84" s="296"/>
      <c r="C84" s="63" t="s">
        <v>53</v>
      </c>
      <c r="D84" s="64">
        <f t="shared" si="27"/>
        <v>0</v>
      </c>
      <c r="E84" s="65">
        <f t="shared" si="24"/>
        <v>0</v>
      </c>
      <c r="F84" s="65">
        <f t="shared" si="24"/>
        <v>142</v>
      </c>
      <c r="G84" s="65">
        <f t="shared" si="24"/>
        <v>0</v>
      </c>
      <c r="H84" s="65">
        <f t="shared" si="24"/>
        <v>0</v>
      </c>
      <c r="I84" s="65">
        <f t="shared" si="24"/>
        <v>0</v>
      </c>
      <c r="J84" s="65">
        <f t="shared" si="24"/>
        <v>0</v>
      </c>
      <c r="K84" s="65">
        <f t="shared" si="24"/>
        <v>0</v>
      </c>
      <c r="L84" s="65">
        <f t="shared" si="24"/>
        <v>53</v>
      </c>
      <c r="M84" s="65">
        <f t="shared" si="24"/>
        <v>0</v>
      </c>
      <c r="N84" s="65">
        <f t="shared" si="24"/>
        <v>0</v>
      </c>
      <c r="O84" s="65">
        <f t="shared" si="28"/>
        <v>154.22999999999999</v>
      </c>
      <c r="P84" s="65">
        <f t="shared" si="28"/>
        <v>0</v>
      </c>
      <c r="Q84" s="65">
        <f t="shared" si="29"/>
        <v>0</v>
      </c>
      <c r="R84" s="48">
        <f t="shared" si="30"/>
        <v>0</v>
      </c>
      <c r="S84" s="65">
        <f t="shared" si="31"/>
        <v>0</v>
      </c>
      <c r="T84" s="67">
        <f t="shared" si="31"/>
        <v>468</v>
      </c>
      <c r="U84" s="80">
        <f t="shared" si="32"/>
        <v>0</v>
      </c>
      <c r="V84" s="67">
        <f t="shared" si="25"/>
        <v>0</v>
      </c>
      <c r="W84" s="249">
        <f t="shared" si="25"/>
        <v>0</v>
      </c>
      <c r="X84" s="250">
        <f t="shared" si="25"/>
        <v>0</v>
      </c>
      <c r="Y84" s="250">
        <f t="shared" si="25"/>
        <v>0</v>
      </c>
      <c r="Z84" s="250">
        <f t="shared" si="25"/>
        <v>0</v>
      </c>
      <c r="AA84" s="250">
        <f t="shared" si="25"/>
        <v>0</v>
      </c>
      <c r="AB84" s="250">
        <f t="shared" si="25"/>
        <v>0</v>
      </c>
      <c r="AC84" s="250">
        <f t="shared" si="25"/>
        <v>0</v>
      </c>
      <c r="AD84" s="250">
        <f t="shared" si="25"/>
        <v>0</v>
      </c>
      <c r="AE84" s="250">
        <f t="shared" si="25"/>
        <v>0</v>
      </c>
      <c r="AF84" s="251">
        <f t="shared" si="25"/>
        <v>0</v>
      </c>
      <c r="AG84" s="252">
        <f t="shared" si="25"/>
        <v>0</v>
      </c>
      <c r="AH84" s="253">
        <f t="shared" si="25"/>
        <v>0</v>
      </c>
      <c r="AI84" s="605">
        <f t="shared" si="25"/>
        <v>0</v>
      </c>
      <c r="AJ84" s="254">
        <f t="shared" si="35"/>
        <v>817.23</v>
      </c>
      <c r="AK84" s="76">
        <f t="shared" si="33"/>
        <v>1820</v>
      </c>
      <c r="AL84" s="77">
        <f t="shared" si="33"/>
        <v>0</v>
      </c>
      <c r="AM84" s="727">
        <f t="shared" si="34"/>
        <v>27.66519972918077</v>
      </c>
      <c r="AN84" s="79">
        <f t="shared" si="26"/>
        <v>1820</v>
      </c>
      <c r="AO84" s="297"/>
    </row>
    <row r="85" spans="2:41" ht="26.25" customHeight="1" thickBot="1">
      <c r="B85" s="296"/>
      <c r="C85" s="46" t="s">
        <v>54</v>
      </c>
      <c r="D85" s="257">
        <f t="shared" si="27"/>
        <v>0</v>
      </c>
      <c r="E85" s="258">
        <f t="shared" si="24"/>
        <v>0</v>
      </c>
      <c r="F85" s="258">
        <f t="shared" si="24"/>
        <v>164</v>
      </c>
      <c r="G85" s="258">
        <f t="shared" si="24"/>
        <v>0</v>
      </c>
      <c r="H85" s="258">
        <f t="shared" si="24"/>
        <v>0</v>
      </c>
      <c r="I85" s="258">
        <f t="shared" si="24"/>
        <v>0</v>
      </c>
      <c r="J85" s="258">
        <f t="shared" si="24"/>
        <v>0</v>
      </c>
      <c r="K85" s="258">
        <f t="shared" si="24"/>
        <v>0</v>
      </c>
      <c r="L85" s="258">
        <f t="shared" si="24"/>
        <v>78</v>
      </c>
      <c r="M85" s="258">
        <f t="shared" si="24"/>
        <v>0</v>
      </c>
      <c r="N85" s="258">
        <f t="shared" si="24"/>
        <v>0</v>
      </c>
      <c r="O85" s="258">
        <f t="shared" si="28"/>
        <v>195.94</v>
      </c>
      <c r="P85" s="258">
        <f t="shared" si="28"/>
        <v>0</v>
      </c>
      <c r="Q85" s="258">
        <f t="shared" si="29"/>
        <v>0</v>
      </c>
      <c r="R85" s="48">
        <f t="shared" si="30"/>
        <v>0</v>
      </c>
      <c r="S85" s="258">
        <f t="shared" si="31"/>
        <v>0</v>
      </c>
      <c r="T85" s="303">
        <f t="shared" si="31"/>
        <v>360</v>
      </c>
      <c r="U85" s="112">
        <f t="shared" si="32"/>
        <v>0</v>
      </c>
      <c r="V85" s="303">
        <f t="shared" si="25"/>
        <v>0</v>
      </c>
      <c r="W85" s="304">
        <f t="shared" si="25"/>
        <v>0</v>
      </c>
      <c r="X85" s="305">
        <f t="shared" si="25"/>
        <v>0</v>
      </c>
      <c r="Y85" s="305">
        <f t="shared" si="25"/>
        <v>0</v>
      </c>
      <c r="Z85" s="305">
        <f t="shared" si="25"/>
        <v>0</v>
      </c>
      <c r="AA85" s="305">
        <f t="shared" si="25"/>
        <v>0</v>
      </c>
      <c r="AB85" s="305">
        <f t="shared" si="25"/>
        <v>0</v>
      </c>
      <c r="AC85" s="305">
        <f t="shared" si="25"/>
        <v>0</v>
      </c>
      <c r="AD85" s="305">
        <f t="shared" si="25"/>
        <v>0</v>
      </c>
      <c r="AE85" s="305">
        <f t="shared" si="25"/>
        <v>0</v>
      </c>
      <c r="AF85" s="306">
        <f t="shared" si="25"/>
        <v>0</v>
      </c>
      <c r="AG85" s="307">
        <f t="shared" si="25"/>
        <v>0</v>
      </c>
      <c r="AH85" s="308">
        <f t="shared" si="25"/>
        <v>0</v>
      </c>
      <c r="AI85" s="607">
        <f t="shared" si="25"/>
        <v>0</v>
      </c>
      <c r="AJ85" s="82">
        <f t="shared" si="35"/>
        <v>797.94</v>
      </c>
      <c r="AK85" s="118">
        <f t="shared" si="33"/>
        <v>1565</v>
      </c>
      <c r="AL85" s="119">
        <f t="shared" si="33"/>
        <v>0</v>
      </c>
      <c r="AM85" s="729">
        <f t="shared" si="34"/>
        <v>30.584131851284017</v>
      </c>
      <c r="AN85" s="121">
        <f t="shared" si="26"/>
        <v>1565</v>
      </c>
      <c r="AO85" s="297"/>
    </row>
    <row r="86" spans="2:41" ht="26.25" customHeight="1" thickBot="1">
      <c r="B86" s="296"/>
      <c r="C86" s="122" t="s">
        <v>55</v>
      </c>
      <c r="D86" s="268">
        <f t="shared" ref="D86:AI86" si="36">SUM(D74:D85)</f>
        <v>0</v>
      </c>
      <c r="E86" s="269">
        <f t="shared" si="36"/>
        <v>0</v>
      </c>
      <c r="F86" s="269">
        <f t="shared" si="36"/>
        <v>2540</v>
      </c>
      <c r="G86" s="269">
        <f>SUM(G74:G85)</f>
        <v>0</v>
      </c>
      <c r="H86" s="269">
        <f>SUM(H74:H85)</f>
        <v>0</v>
      </c>
      <c r="I86" s="269">
        <f>SUM(I74:I85)</f>
        <v>0</v>
      </c>
      <c r="J86" s="270">
        <f t="shared" si="36"/>
        <v>0</v>
      </c>
      <c r="K86" s="270">
        <f t="shared" si="36"/>
        <v>0</v>
      </c>
      <c r="L86" s="270">
        <f t="shared" si="36"/>
        <v>1239</v>
      </c>
      <c r="M86" s="270">
        <f t="shared" si="36"/>
        <v>85</v>
      </c>
      <c r="N86" s="270">
        <f t="shared" si="36"/>
        <v>0</v>
      </c>
      <c r="O86" s="270">
        <f>SUM(O74:O85)</f>
        <v>3223.31</v>
      </c>
      <c r="P86" s="270">
        <f>SUM(P74:P85)</f>
        <v>0</v>
      </c>
      <c r="Q86" s="270">
        <f t="shared" si="36"/>
        <v>0</v>
      </c>
      <c r="R86" s="269">
        <f t="shared" si="36"/>
        <v>0</v>
      </c>
      <c r="S86" s="271">
        <f t="shared" si="36"/>
        <v>0</v>
      </c>
      <c r="T86" s="309">
        <f t="shared" si="36"/>
        <v>6206.4</v>
      </c>
      <c r="U86" s="310">
        <f t="shared" si="36"/>
        <v>25</v>
      </c>
      <c r="V86" s="126">
        <f t="shared" si="36"/>
        <v>0</v>
      </c>
      <c r="W86" s="311">
        <f t="shared" si="36"/>
        <v>15</v>
      </c>
      <c r="X86" s="312">
        <f t="shared" si="36"/>
        <v>10</v>
      </c>
      <c r="Y86" s="312">
        <f t="shared" si="36"/>
        <v>0</v>
      </c>
      <c r="Z86" s="312">
        <f t="shared" si="36"/>
        <v>0</v>
      </c>
      <c r="AA86" s="312">
        <f t="shared" si="36"/>
        <v>0</v>
      </c>
      <c r="AB86" s="312">
        <f t="shared" si="36"/>
        <v>0</v>
      </c>
      <c r="AC86" s="312">
        <f t="shared" si="36"/>
        <v>0</v>
      </c>
      <c r="AD86" s="312">
        <f t="shared" si="36"/>
        <v>0</v>
      </c>
      <c r="AE86" s="312">
        <f t="shared" si="36"/>
        <v>0</v>
      </c>
      <c r="AF86" s="312">
        <f t="shared" si="36"/>
        <v>0</v>
      </c>
      <c r="AG86" s="129">
        <f t="shared" si="36"/>
        <v>0</v>
      </c>
      <c r="AH86" s="274">
        <f t="shared" si="36"/>
        <v>0</v>
      </c>
      <c r="AI86" s="313">
        <f t="shared" si="36"/>
        <v>0</v>
      </c>
      <c r="AJ86" s="58">
        <f>SUM(AJ74:AJ85)</f>
        <v>13293.710000000001</v>
      </c>
      <c r="AK86" s="135">
        <f>SUM(AK74:AK85)</f>
        <v>57240</v>
      </c>
      <c r="AL86" s="136">
        <f>SUM(AL74:AL85)</f>
        <v>0</v>
      </c>
      <c r="AM86" s="730">
        <f t="shared" si="34"/>
        <v>17.779232590175337</v>
      </c>
      <c r="AN86" s="138">
        <f t="shared" si="26"/>
        <v>57240</v>
      </c>
      <c r="AO86" s="297"/>
    </row>
    <row r="87" spans="2:41" ht="36" customHeight="1" thickBot="1">
      <c r="B87" s="296"/>
      <c r="C87" s="139" t="s">
        <v>56</v>
      </c>
      <c r="D87" s="140">
        <v>0.83412037037037035</v>
      </c>
      <c r="E87" s="141">
        <v>0.83473379629629629</v>
      </c>
      <c r="F87" s="141" t="s">
        <v>57</v>
      </c>
      <c r="G87" s="141"/>
      <c r="H87" s="314">
        <v>0.62577546296296294</v>
      </c>
      <c r="I87" s="314"/>
      <c r="J87" s="314">
        <v>0.71113425925925933</v>
      </c>
      <c r="K87" s="314" t="s">
        <v>58</v>
      </c>
      <c r="L87" s="314" t="s">
        <v>59</v>
      </c>
      <c r="M87" s="314">
        <v>0.83446759259259251</v>
      </c>
      <c r="N87" s="314">
        <v>0.83415509259259257</v>
      </c>
      <c r="O87" s="314" t="s">
        <v>60</v>
      </c>
      <c r="P87" s="314"/>
      <c r="Q87" s="314">
        <v>0.6257638888888889</v>
      </c>
      <c r="R87" s="141">
        <v>0.6257638888888889</v>
      </c>
      <c r="S87" s="141">
        <v>0.83429398148148148</v>
      </c>
      <c r="T87" s="143">
        <v>0.83549768518518519</v>
      </c>
      <c r="U87" s="144"/>
      <c r="V87" s="143">
        <v>0.70906250000000004</v>
      </c>
      <c r="W87" s="146" t="s">
        <v>61</v>
      </c>
      <c r="X87" s="143">
        <v>0.83439814814814817</v>
      </c>
      <c r="Y87" s="143">
        <v>0.54311342592592593</v>
      </c>
      <c r="Z87" s="143">
        <v>0.33552083333333332</v>
      </c>
      <c r="AA87" s="143" t="s">
        <v>62</v>
      </c>
      <c r="AB87" s="143">
        <v>0.33415509259259263</v>
      </c>
      <c r="AC87" s="143">
        <v>0.62581018518518516</v>
      </c>
      <c r="AD87" s="143">
        <v>0.83427083333333341</v>
      </c>
      <c r="AE87" s="143">
        <v>0.67084490740740732</v>
      </c>
      <c r="AF87" s="143">
        <v>0.6673958333333333</v>
      </c>
      <c r="AG87" s="224">
        <v>0.6257638888888889</v>
      </c>
      <c r="AH87" s="225">
        <v>0.83543981481481477</v>
      </c>
      <c r="AI87" s="148">
        <v>0.83545138888888892</v>
      </c>
      <c r="AJ87" s="149"/>
      <c r="AK87" s="150">
        <v>0.83542824074074085</v>
      </c>
      <c r="AL87" s="147">
        <v>0.83549768518518519</v>
      </c>
      <c r="AM87" s="151"/>
      <c r="AN87" s="152"/>
      <c r="AO87" s="297"/>
    </row>
    <row r="88" spans="2:41" ht="14.25" thickTop="1" thickBot="1">
      <c r="B88" s="315"/>
      <c r="C88" s="316"/>
      <c r="D88" s="316"/>
      <c r="E88" s="316"/>
      <c r="F88" s="316"/>
      <c r="G88" s="316"/>
      <c r="H88" s="316"/>
      <c r="I88" s="316"/>
      <c r="J88" s="316"/>
      <c r="K88" s="316"/>
      <c r="L88" s="316"/>
      <c r="M88" s="316"/>
      <c r="N88" s="316"/>
      <c r="O88" s="316"/>
      <c r="P88" s="316"/>
      <c r="Q88" s="316"/>
      <c r="R88" s="316"/>
      <c r="S88" s="316"/>
      <c r="T88" s="316"/>
      <c r="U88" s="316"/>
      <c r="V88" s="316"/>
      <c r="W88" s="316"/>
      <c r="X88" s="316"/>
      <c r="Y88" s="316"/>
      <c r="Z88" s="316"/>
      <c r="AA88" s="316"/>
      <c r="AB88" s="316"/>
      <c r="AC88" s="316"/>
      <c r="AD88" s="316"/>
      <c r="AE88" s="316"/>
      <c r="AF88" s="316"/>
      <c r="AG88" s="316"/>
      <c r="AH88" s="316"/>
      <c r="AI88" s="316"/>
      <c r="AJ88" s="316"/>
      <c r="AK88" s="316"/>
      <c r="AL88" s="316"/>
      <c r="AM88" s="316"/>
      <c r="AN88" s="316"/>
      <c r="AO88" s="317"/>
    </row>
    <row r="89" spans="2:41" ht="13.5" thickTop="1"/>
    <row r="134" spans="3:10" ht="16.5">
      <c r="C134" s="899" t="s">
        <v>74</v>
      </c>
      <c r="D134" s="899"/>
      <c r="E134" s="899"/>
      <c r="F134" s="899"/>
      <c r="G134" s="899"/>
      <c r="H134" s="899"/>
      <c r="I134" s="899"/>
      <c r="J134" s="899"/>
    </row>
    <row r="135" spans="3:10" ht="16.5">
      <c r="C135" s="896" t="s">
        <v>75</v>
      </c>
      <c r="D135" s="896"/>
      <c r="E135" s="896"/>
      <c r="F135" s="896"/>
      <c r="G135" s="896"/>
      <c r="H135" s="896"/>
      <c r="I135" s="896"/>
      <c r="J135" s="896"/>
    </row>
  </sheetData>
  <mergeCells count="18">
    <mergeCell ref="C135:J135"/>
    <mergeCell ref="C47:AN47"/>
    <mergeCell ref="C49:C50"/>
    <mergeCell ref="C68:AN68"/>
    <mergeCell ref="C69:AN69"/>
    <mergeCell ref="C70:AN70"/>
    <mergeCell ref="C134:J134"/>
    <mergeCell ref="C72:C73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</mergeCells>
  <phoneticPr fontId="41" type="noConversion"/>
  <pageMargins left="0.7" right="0.7" top="0.75" bottom="0.75" header="0.3" footer="0.3"/>
  <drawing r:id="rId1"/>
  <legacyDrawing r:id="rId2"/>
  <oleObjects>
    <oleObject progId="Word.Document.8" shapeId="11265" r:id="rId3"/>
    <oleObject progId="Word.Document.8" shapeId="11266" r:id="rId4"/>
    <oleObject progId="Word.Document.8" shapeId="11267" r:id="rId5"/>
    <oleObject progId="Word.Document.8" shapeId="11268" r:id="rId6"/>
  </oleObjects>
</worksheet>
</file>

<file path=xl/worksheets/sheet4.xml><?xml version="1.0" encoding="utf-8"?>
<worksheet xmlns="http://schemas.openxmlformats.org/spreadsheetml/2006/main" xmlns:r="http://schemas.openxmlformats.org/officeDocument/2006/relationships">
  <dimension ref="B1:AO135"/>
  <sheetViews>
    <sheetView topLeftCell="Q25" zoomScale="75" zoomScaleNormal="75" workbookViewId="0">
      <selection activeCell="AC40" sqref="AC40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5.14062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93" t="s">
        <v>1</v>
      </c>
      <c r="D2" s="893"/>
      <c r="E2" s="893"/>
      <c r="F2" s="893"/>
      <c r="G2" s="893"/>
      <c r="H2" s="893"/>
      <c r="I2" s="893"/>
      <c r="J2" s="893"/>
      <c r="K2" s="893"/>
      <c r="L2" s="893"/>
      <c r="M2" s="893"/>
      <c r="N2" s="893"/>
      <c r="O2" s="893"/>
      <c r="P2" s="893"/>
      <c r="Q2" s="893"/>
      <c r="R2" s="893"/>
      <c r="S2" s="893"/>
      <c r="T2" s="893"/>
      <c r="U2" s="893"/>
      <c r="V2" s="893"/>
      <c r="W2" s="893"/>
      <c r="X2" s="893"/>
      <c r="Y2" s="893"/>
      <c r="Z2" s="893"/>
      <c r="AA2" s="893"/>
      <c r="AB2" s="893"/>
      <c r="AC2" s="893"/>
      <c r="AD2" s="893"/>
      <c r="AE2" s="893"/>
      <c r="AF2" s="893"/>
      <c r="AG2" s="893"/>
      <c r="AH2" s="893"/>
      <c r="AI2" s="893"/>
      <c r="AJ2" s="893"/>
      <c r="AK2" s="893"/>
      <c r="AL2" s="893"/>
      <c r="AM2" s="893"/>
      <c r="AN2" s="893"/>
    </row>
    <row r="3" spans="3:40" ht="25.5" customHeight="1">
      <c r="C3" s="893" t="s">
        <v>237</v>
      </c>
      <c r="D3" s="893"/>
      <c r="E3" s="893"/>
      <c r="F3" s="893"/>
      <c r="G3" s="893"/>
      <c r="H3" s="893"/>
      <c r="I3" s="893"/>
      <c r="J3" s="893"/>
      <c r="K3" s="893"/>
      <c r="L3" s="893"/>
      <c r="M3" s="893"/>
      <c r="N3" s="893"/>
      <c r="O3" s="893"/>
      <c r="P3" s="893"/>
      <c r="Q3" s="893"/>
      <c r="R3" s="893"/>
      <c r="S3" s="893"/>
      <c r="T3" s="893"/>
      <c r="U3" s="893"/>
      <c r="V3" s="893"/>
      <c r="W3" s="893"/>
      <c r="X3" s="893"/>
      <c r="Y3" s="893"/>
      <c r="Z3" s="893"/>
      <c r="AA3" s="893"/>
      <c r="AB3" s="893"/>
      <c r="AC3" s="893"/>
      <c r="AD3" s="893"/>
      <c r="AE3" s="893"/>
      <c r="AF3" s="893"/>
      <c r="AG3" s="893"/>
      <c r="AH3" s="893"/>
      <c r="AI3" s="893"/>
      <c r="AJ3" s="893"/>
      <c r="AK3" s="893"/>
      <c r="AL3" s="893"/>
      <c r="AM3" s="893"/>
      <c r="AN3" s="893"/>
    </row>
    <row r="4" spans="3:40" ht="19.5" customHeight="1">
      <c r="C4" s="895" t="s">
        <v>2</v>
      </c>
      <c r="D4" s="895"/>
      <c r="E4" s="895"/>
      <c r="F4" s="895"/>
      <c r="G4" s="895"/>
      <c r="H4" s="895"/>
      <c r="I4" s="895"/>
      <c r="J4" s="895"/>
      <c r="K4" s="895"/>
      <c r="L4" s="895"/>
      <c r="M4" s="895"/>
      <c r="N4" s="895"/>
      <c r="O4" s="895"/>
      <c r="P4" s="895"/>
      <c r="Q4" s="895"/>
      <c r="R4" s="895"/>
      <c r="S4" s="895"/>
      <c r="T4" s="895"/>
      <c r="U4" s="895"/>
      <c r="V4" s="895"/>
      <c r="W4" s="895"/>
      <c r="X4" s="895"/>
      <c r="Y4" s="895"/>
      <c r="Z4" s="895"/>
      <c r="AA4" s="895"/>
      <c r="AB4" s="895"/>
      <c r="AC4" s="895"/>
      <c r="AD4" s="895"/>
      <c r="AE4" s="895"/>
      <c r="AF4" s="895"/>
      <c r="AG4" s="895"/>
      <c r="AH4" s="895"/>
      <c r="AI4" s="895"/>
      <c r="AJ4" s="895"/>
      <c r="AK4" s="895"/>
      <c r="AL4" s="895"/>
      <c r="AM4" s="895"/>
      <c r="AN4" s="895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91" t="s">
        <v>79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676" t="s">
        <v>193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92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603" t="s">
        <v>41</v>
      </c>
      <c r="AJ7" s="393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>
        <v>4306</v>
      </c>
      <c r="E8" s="48">
        <v>680</v>
      </c>
      <c r="F8" s="48">
        <v>5418</v>
      </c>
      <c r="G8" s="51"/>
      <c r="H8" s="357"/>
      <c r="I8" s="357"/>
      <c r="J8" s="357"/>
      <c r="K8" s="359"/>
      <c r="L8" s="48">
        <v>2120</v>
      </c>
      <c r="M8" s="48"/>
      <c r="N8" s="48"/>
      <c r="O8" s="48">
        <v>9979</v>
      </c>
      <c r="P8" s="49"/>
      <c r="Q8" s="49"/>
      <c r="R8" s="258">
        <f>SUM(AG8:AH8)</f>
        <v>0</v>
      </c>
      <c r="S8" s="48">
        <v>180</v>
      </c>
      <c r="T8" s="51">
        <v>450</v>
      </c>
      <c r="U8" s="52">
        <f t="shared" ref="U8:U15" si="0">SUM(W8:AF8)</f>
        <v>0</v>
      </c>
      <c r="V8" s="53">
        <v>0</v>
      </c>
      <c r="W8" s="333"/>
      <c r="X8" s="55"/>
      <c r="Y8" s="55"/>
      <c r="Z8" s="55"/>
      <c r="AA8" s="55"/>
      <c r="AB8" s="55"/>
      <c r="AC8" s="55"/>
      <c r="AD8" s="55"/>
      <c r="AE8" s="55"/>
      <c r="AF8" s="55"/>
      <c r="AG8" s="429"/>
      <c r="AH8" s="363"/>
      <c r="AI8" s="611"/>
      <c r="AJ8" s="394">
        <f t="shared" ref="AJ8:AJ19" si="1">SUM(D8:T8)</f>
        <v>23133</v>
      </c>
      <c r="AK8" s="389">
        <v>16880</v>
      </c>
      <c r="AL8" s="60">
        <v>0</v>
      </c>
      <c r="AM8" s="61">
        <f t="shared" ref="AM8:AM20" si="2">(AJ8*100)/(AJ8+AN8)</f>
        <v>57.813710544073174</v>
      </c>
      <c r="AN8" s="62">
        <f t="shared" ref="AN8:AN20" si="3">AK8+AL8</f>
        <v>16880</v>
      </c>
    </row>
    <row r="9" spans="3:40" ht="26.25" customHeight="1" thickBot="1">
      <c r="C9" s="63" t="s">
        <v>44</v>
      </c>
      <c r="D9" s="64">
        <v>4615</v>
      </c>
      <c r="E9" s="65">
        <v>260</v>
      </c>
      <c r="F9" s="65">
        <v>4263</v>
      </c>
      <c r="G9" s="65"/>
      <c r="H9" s="357"/>
      <c r="I9" s="357"/>
      <c r="J9" s="357"/>
      <c r="K9" s="65"/>
      <c r="L9" s="65">
        <v>1700</v>
      </c>
      <c r="M9" s="65"/>
      <c r="N9" s="65"/>
      <c r="O9" s="65">
        <v>4747</v>
      </c>
      <c r="P9" s="357"/>
      <c r="Q9" s="357"/>
      <c r="R9" s="65">
        <f t="shared" ref="R9:R19" si="4">SUM(AG9:AH9)</f>
        <v>0</v>
      </c>
      <c r="S9" s="65"/>
      <c r="T9" s="360">
        <v>1180</v>
      </c>
      <c r="U9" s="431">
        <f t="shared" si="0"/>
        <v>40</v>
      </c>
      <c r="V9" s="64">
        <v>0</v>
      </c>
      <c r="W9" s="334"/>
      <c r="X9" s="71">
        <v>40</v>
      </c>
      <c r="Y9" s="71"/>
      <c r="Z9" s="71"/>
      <c r="AA9" s="71"/>
      <c r="AB9" s="71"/>
      <c r="AC9" s="71"/>
      <c r="AD9" s="71"/>
      <c r="AE9" s="71"/>
      <c r="AF9" s="71"/>
      <c r="AG9" s="429"/>
      <c r="AH9" s="363"/>
      <c r="AI9" s="611"/>
      <c r="AJ9" s="394">
        <f t="shared" si="1"/>
        <v>16765</v>
      </c>
      <c r="AK9" s="390">
        <v>14780</v>
      </c>
      <c r="AL9" s="77">
        <v>0</v>
      </c>
      <c r="AM9" s="78">
        <f t="shared" si="2"/>
        <v>53.146298938025041</v>
      </c>
      <c r="AN9" s="79">
        <f t="shared" si="3"/>
        <v>14780</v>
      </c>
    </row>
    <row r="10" spans="3:40" ht="26.25" customHeight="1">
      <c r="C10" s="46" t="s">
        <v>45</v>
      </c>
      <c r="D10" s="64">
        <v>5041</v>
      </c>
      <c r="E10" s="65">
        <v>800</v>
      </c>
      <c r="F10" s="65">
        <v>4173</v>
      </c>
      <c r="G10" s="65"/>
      <c r="H10" s="357"/>
      <c r="I10" s="357"/>
      <c r="J10" s="357"/>
      <c r="K10" s="65"/>
      <c r="L10" s="65">
        <v>2401</v>
      </c>
      <c r="M10" s="65"/>
      <c r="N10" s="65"/>
      <c r="O10" s="65">
        <v>1476</v>
      </c>
      <c r="P10" s="357"/>
      <c r="Q10" s="357"/>
      <c r="R10" s="65">
        <f t="shared" si="4"/>
        <v>0</v>
      </c>
      <c r="S10" s="65">
        <v>170</v>
      </c>
      <c r="T10" s="360">
        <v>900</v>
      </c>
      <c r="U10" s="431">
        <f>SUM(W10:AF10)</f>
        <v>720</v>
      </c>
      <c r="V10" s="64">
        <v>0</v>
      </c>
      <c r="W10" s="710"/>
      <c r="X10" s="579"/>
      <c r="Y10" s="579"/>
      <c r="Z10" s="579"/>
      <c r="AA10" s="579"/>
      <c r="AB10" s="579"/>
      <c r="AC10" s="579"/>
      <c r="AD10" s="579"/>
      <c r="AE10" s="579"/>
      <c r="AF10" s="579">
        <v>720</v>
      </c>
      <c r="AG10" s="610"/>
      <c r="AH10" s="428"/>
      <c r="AI10" s="612"/>
      <c r="AJ10" s="394">
        <f>SUM(D10:T10)</f>
        <v>14961</v>
      </c>
      <c r="AK10" s="390">
        <v>20920</v>
      </c>
      <c r="AL10" s="77">
        <v>0</v>
      </c>
      <c r="AM10" s="78">
        <f t="shared" si="2"/>
        <v>41.696162314316773</v>
      </c>
      <c r="AN10" s="79">
        <f t="shared" si="3"/>
        <v>20920</v>
      </c>
    </row>
    <row r="11" spans="3:40" ht="26.25" customHeight="1">
      <c r="C11" s="46" t="s">
        <v>46</v>
      </c>
      <c r="D11" s="64">
        <v>5336</v>
      </c>
      <c r="E11" s="65">
        <v>7160</v>
      </c>
      <c r="F11" s="65">
        <v>4764</v>
      </c>
      <c r="G11" s="67"/>
      <c r="H11" s="357"/>
      <c r="I11" s="357"/>
      <c r="J11" s="357"/>
      <c r="K11" s="360">
        <v>1200</v>
      </c>
      <c r="L11" s="65">
        <v>2471</v>
      </c>
      <c r="M11" s="65">
        <v>2260</v>
      </c>
      <c r="N11" s="65"/>
      <c r="O11" s="65">
        <v>894</v>
      </c>
      <c r="P11" s="66"/>
      <c r="Q11" s="66"/>
      <c r="R11" s="258">
        <f t="shared" si="4"/>
        <v>0</v>
      </c>
      <c r="S11" s="65"/>
      <c r="T11" s="67">
        <v>1280</v>
      </c>
      <c r="U11" s="431">
        <f>SUM(W11:AF11)</f>
        <v>85</v>
      </c>
      <c r="V11" s="69">
        <v>0</v>
      </c>
      <c r="W11" s="711">
        <v>45</v>
      </c>
      <c r="X11" s="579">
        <v>40</v>
      </c>
      <c r="Y11" s="579"/>
      <c r="Z11" s="579"/>
      <c r="AA11" s="579"/>
      <c r="AB11" s="579"/>
      <c r="AC11" s="579"/>
      <c r="AD11" s="579"/>
      <c r="AE11" s="579"/>
      <c r="AF11" s="579"/>
      <c r="AG11" s="610"/>
      <c r="AH11" s="428"/>
      <c r="AI11" s="612">
        <v>1280</v>
      </c>
      <c r="AJ11" s="75">
        <f>SUM(D11:T11)</f>
        <v>25365</v>
      </c>
      <c r="AK11" s="391">
        <v>18755</v>
      </c>
      <c r="AL11" s="77">
        <v>0</v>
      </c>
      <c r="AM11" s="78">
        <f t="shared" si="2"/>
        <v>57.490933816863098</v>
      </c>
      <c r="AN11" s="79">
        <f t="shared" si="3"/>
        <v>18755</v>
      </c>
    </row>
    <row r="12" spans="3:40" ht="26.25" customHeight="1">
      <c r="C12" s="83" t="s">
        <v>47</v>
      </c>
      <c r="D12" s="64">
        <v>5171</v>
      </c>
      <c r="E12" s="65">
        <v>4290</v>
      </c>
      <c r="F12" s="65">
        <v>5237</v>
      </c>
      <c r="G12" s="67"/>
      <c r="H12" s="357"/>
      <c r="I12" s="357"/>
      <c r="J12" s="357"/>
      <c r="K12" s="360"/>
      <c r="L12" s="65">
        <v>3474</v>
      </c>
      <c r="M12" s="65">
        <v>500</v>
      </c>
      <c r="N12" s="65"/>
      <c r="O12" s="65">
        <v>9239</v>
      </c>
      <c r="P12" s="66"/>
      <c r="Q12" s="66"/>
      <c r="R12" s="258">
        <f t="shared" si="4"/>
        <v>0</v>
      </c>
      <c r="S12" s="65">
        <v>220</v>
      </c>
      <c r="T12" s="67">
        <v>1000</v>
      </c>
      <c r="U12" s="431">
        <f t="shared" si="0"/>
        <v>200</v>
      </c>
      <c r="V12" s="69">
        <v>0</v>
      </c>
      <c r="W12" s="334"/>
      <c r="X12" s="71"/>
      <c r="Y12" s="71"/>
      <c r="Z12" s="71"/>
      <c r="AA12" s="71"/>
      <c r="AB12" s="71"/>
      <c r="AC12" s="71"/>
      <c r="AD12" s="71"/>
      <c r="AE12" s="71"/>
      <c r="AF12" s="71">
        <v>200</v>
      </c>
      <c r="AG12" s="429"/>
      <c r="AH12" s="363"/>
      <c r="AI12" s="611"/>
      <c r="AJ12" s="75">
        <f t="shared" si="1"/>
        <v>29131</v>
      </c>
      <c r="AK12" s="391">
        <v>18100</v>
      </c>
      <c r="AL12" s="77">
        <v>0</v>
      </c>
      <c r="AM12" s="78">
        <f t="shared" si="2"/>
        <v>61.677711672418539</v>
      </c>
      <c r="AN12" s="79">
        <f t="shared" si="3"/>
        <v>18100</v>
      </c>
    </row>
    <row r="13" spans="3:40" ht="26.25" customHeight="1">
      <c r="C13" s="84" t="s">
        <v>48</v>
      </c>
      <c r="D13" s="85">
        <v>5151</v>
      </c>
      <c r="E13" s="86">
        <v>7250</v>
      </c>
      <c r="F13" s="86">
        <v>4781</v>
      </c>
      <c r="G13" s="88"/>
      <c r="H13" s="357"/>
      <c r="I13" s="357"/>
      <c r="J13" s="357"/>
      <c r="K13" s="361"/>
      <c r="L13" s="86">
        <v>2516</v>
      </c>
      <c r="M13" s="86">
        <v>900</v>
      </c>
      <c r="N13" s="86"/>
      <c r="O13" s="86">
        <v>860</v>
      </c>
      <c r="P13" s="87"/>
      <c r="Q13" s="87"/>
      <c r="R13" s="258">
        <f t="shared" si="4"/>
        <v>0</v>
      </c>
      <c r="S13" s="86"/>
      <c r="T13" s="88">
        <v>1200</v>
      </c>
      <c r="U13" s="431">
        <f t="shared" si="0"/>
        <v>0</v>
      </c>
      <c r="V13" s="89">
        <v>0</v>
      </c>
      <c r="W13" s="335"/>
      <c r="X13" s="91"/>
      <c r="Y13" s="91"/>
      <c r="Z13" s="91"/>
      <c r="AA13" s="91"/>
      <c r="AB13" s="91"/>
      <c r="AC13" s="91"/>
      <c r="AD13" s="91"/>
      <c r="AE13" s="91"/>
      <c r="AF13" s="91"/>
      <c r="AG13" s="429"/>
      <c r="AH13" s="363"/>
      <c r="AI13" s="611"/>
      <c r="AJ13" s="75">
        <f t="shared" si="1"/>
        <v>22658</v>
      </c>
      <c r="AK13" s="392">
        <v>22100</v>
      </c>
      <c r="AL13" s="95">
        <v>0</v>
      </c>
      <c r="AM13" s="96">
        <f t="shared" si="2"/>
        <v>50.623352249877115</v>
      </c>
      <c r="AN13" s="97">
        <f t="shared" si="3"/>
        <v>22100</v>
      </c>
    </row>
    <row r="14" spans="3:40" ht="26.25" customHeight="1">
      <c r="C14" s="46" t="s">
        <v>49</v>
      </c>
      <c r="D14" s="98">
        <v>6941</v>
      </c>
      <c r="E14" s="99">
        <v>6360</v>
      </c>
      <c r="F14" s="99">
        <v>7179</v>
      </c>
      <c r="G14" s="358"/>
      <c r="H14" s="357"/>
      <c r="I14" s="357"/>
      <c r="J14" s="357"/>
      <c r="K14" s="362"/>
      <c r="L14" s="65">
        <v>2996</v>
      </c>
      <c r="M14" s="99"/>
      <c r="N14" s="99"/>
      <c r="O14" s="99">
        <v>5333</v>
      </c>
      <c r="P14" s="66"/>
      <c r="Q14" s="66"/>
      <c r="R14" s="258">
        <f t="shared" si="4"/>
        <v>0</v>
      </c>
      <c r="S14" s="99">
        <v>120</v>
      </c>
      <c r="T14" s="100">
        <v>2110</v>
      </c>
      <c r="U14" s="431">
        <f t="shared" si="0"/>
        <v>0</v>
      </c>
      <c r="V14" s="101">
        <v>0</v>
      </c>
      <c r="W14" s="336"/>
      <c r="X14" s="103"/>
      <c r="Y14" s="103"/>
      <c r="Z14" s="103"/>
      <c r="AA14" s="103"/>
      <c r="AB14" s="103"/>
      <c r="AC14" s="103"/>
      <c r="AD14" s="103"/>
      <c r="AE14" s="103"/>
      <c r="AF14" s="103"/>
      <c r="AG14" s="104"/>
      <c r="AH14" s="105"/>
      <c r="AI14" s="605"/>
      <c r="AJ14" s="384">
        <f t="shared" si="1"/>
        <v>31039</v>
      </c>
      <c r="AK14" s="76">
        <v>18200</v>
      </c>
      <c r="AL14" s="77">
        <v>0</v>
      </c>
      <c r="AM14" s="78">
        <f t="shared" si="2"/>
        <v>63.03742967972542</v>
      </c>
      <c r="AN14" s="79">
        <f t="shared" si="3"/>
        <v>18200</v>
      </c>
    </row>
    <row r="15" spans="3:40" ht="26.25" customHeight="1">
      <c r="C15" s="63" t="s">
        <v>50</v>
      </c>
      <c r="D15" s="98">
        <v>7376</v>
      </c>
      <c r="E15" s="99">
        <v>5320</v>
      </c>
      <c r="F15" s="99">
        <v>4829</v>
      </c>
      <c r="G15" s="358"/>
      <c r="H15" s="357"/>
      <c r="I15" s="357"/>
      <c r="J15" s="357"/>
      <c r="K15" s="362"/>
      <c r="L15" s="65">
        <v>3193</v>
      </c>
      <c r="M15" s="99"/>
      <c r="N15" s="99">
        <v>80</v>
      </c>
      <c r="O15" s="99">
        <v>7370</v>
      </c>
      <c r="P15" s="66"/>
      <c r="Q15" s="66"/>
      <c r="R15" s="258">
        <f t="shared" si="4"/>
        <v>0</v>
      </c>
      <c r="S15" s="99"/>
      <c r="T15" s="100">
        <v>400</v>
      </c>
      <c r="U15" s="106">
        <f t="shared" si="0"/>
        <v>80</v>
      </c>
      <c r="V15" s="101">
        <v>0</v>
      </c>
      <c r="W15" s="735">
        <v>80</v>
      </c>
      <c r="X15" s="736"/>
      <c r="Y15" s="103"/>
      <c r="Z15" s="103"/>
      <c r="AA15" s="103"/>
      <c r="AB15" s="103"/>
      <c r="AC15" s="103"/>
      <c r="AD15" s="103"/>
      <c r="AE15" s="103"/>
      <c r="AF15" s="103"/>
      <c r="AG15" s="104"/>
      <c r="AH15" s="105"/>
      <c r="AI15" s="605"/>
      <c r="AJ15" s="82">
        <f t="shared" si="1"/>
        <v>28568</v>
      </c>
      <c r="AK15" s="76">
        <v>17860</v>
      </c>
      <c r="AL15" s="77">
        <v>0</v>
      </c>
      <c r="AM15" s="78">
        <f t="shared" si="2"/>
        <v>61.531834237959849</v>
      </c>
      <c r="AN15" s="79">
        <f t="shared" si="3"/>
        <v>17860</v>
      </c>
    </row>
    <row r="16" spans="3:40" ht="26.25" customHeight="1">
      <c r="C16" s="46" t="s">
        <v>51</v>
      </c>
      <c r="D16" s="98">
        <v>4788</v>
      </c>
      <c r="E16" s="99">
        <v>5840</v>
      </c>
      <c r="F16" s="99">
        <v>4894</v>
      </c>
      <c r="G16" s="358"/>
      <c r="H16" s="357"/>
      <c r="I16" s="357"/>
      <c r="J16" s="357"/>
      <c r="K16" s="362"/>
      <c r="L16" s="65">
        <v>2067</v>
      </c>
      <c r="M16" s="99"/>
      <c r="N16" s="99">
        <v>350</v>
      </c>
      <c r="O16" s="99">
        <v>6366</v>
      </c>
      <c r="P16" s="66"/>
      <c r="Q16" s="66"/>
      <c r="R16" s="258">
        <f t="shared" si="4"/>
        <v>0</v>
      </c>
      <c r="S16" s="99">
        <v>0</v>
      </c>
      <c r="T16" s="100">
        <v>500</v>
      </c>
      <c r="U16" s="80">
        <f>SUM(W16:AF16)</f>
        <v>0</v>
      </c>
      <c r="V16" s="101">
        <v>0</v>
      </c>
      <c r="W16" s="336"/>
      <c r="X16" s="103"/>
      <c r="Y16" s="103"/>
      <c r="Z16" s="103"/>
      <c r="AA16" s="103"/>
      <c r="AB16" s="103"/>
      <c r="AC16" s="103"/>
      <c r="AD16" s="103"/>
      <c r="AE16" s="103"/>
      <c r="AF16" s="103"/>
      <c r="AG16" s="104"/>
      <c r="AH16" s="105"/>
      <c r="AI16" s="605"/>
      <c r="AJ16" s="75">
        <f t="shared" si="1"/>
        <v>24805</v>
      </c>
      <c r="AK16" s="76">
        <v>21340</v>
      </c>
      <c r="AL16" s="77">
        <v>0</v>
      </c>
      <c r="AM16" s="78">
        <f t="shared" si="2"/>
        <v>53.754469606674611</v>
      </c>
      <c r="AN16" s="79">
        <f t="shared" si="3"/>
        <v>21340</v>
      </c>
    </row>
    <row r="17" spans="3:40" ht="26.25" customHeight="1">
      <c r="C17" s="46" t="s">
        <v>52</v>
      </c>
      <c r="D17" s="98">
        <v>6092</v>
      </c>
      <c r="E17" s="99">
        <v>5320</v>
      </c>
      <c r="F17" s="99">
        <v>4342</v>
      </c>
      <c r="G17" s="358"/>
      <c r="H17" s="357"/>
      <c r="I17" s="357"/>
      <c r="J17" s="357"/>
      <c r="K17" s="362">
        <v>700</v>
      </c>
      <c r="L17" s="65">
        <v>2142</v>
      </c>
      <c r="M17" s="99">
        <v>600</v>
      </c>
      <c r="N17" s="99">
        <v>380</v>
      </c>
      <c r="O17" s="99">
        <v>5997</v>
      </c>
      <c r="P17" s="66"/>
      <c r="Q17" s="66"/>
      <c r="R17" s="258">
        <f t="shared" si="4"/>
        <v>0</v>
      </c>
      <c r="S17" s="99">
        <v>70</v>
      </c>
      <c r="T17" s="100">
        <v>1680</v>
      </c>
      <c r="U17" s="80">
        <f>SUM(W17:AF17)</f>
        <v>0</v>
      </c>
      <c r="V17" s="101">
        <v>0</v>
      </c>
      <c r="W17" s="336"/>
      <c r="X17" s="103"/>
      <c r="Y17" s="103"/>
      <c r="Z17" s="103"/>
      <c r="AA17" s="103"/>
      <c r="AB17" s="103"/>
      <c r="AC17" s="103"/>
      <c r="AD17" s="103"/>
      <c r="AE17" s="103"/>
      <c r="AF17" s="103"/>
      <c r="AG17" s="104"/>
      <c r="AH17" s="105"/>
      <c r="AI17" s="605"/>
      <c r="AJ17" s="82">
        <f t="shared" si="1"/>
        <v>27323</v>
      </c>
      <c r="AK17" s="76">
        <v>16590</v>
      </c>
      <c r="AL17" s="77">
        <v>0</v>
      </c>
      <c r="AM17" s="78">
        <f t="shared" si="2"/>
        <v>62.220754674014529</v>
      </c>
      <c r="AN17" s="79">
        <f t="shared" si="3"/>
        <v>16590</v>
      </c>
    </row>
    <row r="18" spans="3:40" ht="26.25" customHeight="1">
      <c r="C18" s="63" t="s">
        <v>53</v>
      </c>
      <c r="D18" s="98">
        <v>5385</v>
      </c>
      <c r="E18" s="99">
        <v>4240</v>
      </c>
      <c r="F18" s="99">
        <v>4503</v>
      </c>
      <c r="G18" s="99"/>
      <c r="H18" s="357"/>
      <c r="I18" s="357"/>
      <c r="J18" s="357"/>
      <c r="K18" s="99"/>
      <c r="L18" s="65">
        <v>1885</v>
      </c>
      <c r="M18" s="99">
        <v>500</v>
      </c>
      <c r="N18" s="99">
        <v>260</v>
      </c>
      <c r="O18" s="99">
        <v>2771</v>
      </c>
      <c r="P18" s="66"/>
      <c r="Q18" s="66"/>
      <c r="R18" s="258">
        <f t="shared" si="4"/>
        <v>0</v>
      </c>
      <c r="S18" s="99"/>
      <c r="T18" s="100">
        <v>800</v>
      </c>
      <c r="U18" s="337">
        <f>SUM(W18:AF18)</f>
        <v>0</v>
      </c>
      <c r="V18" s="101">
        <v>0</v>
      </c>
      <c r="W18" s="336"/>
      <c r="X18" s="103"/>
      <c r="Y18" s="103"/>
      <c r="Z18" s="103"/>
      <c r="AA18" s="103"/>
      <c r="AB18" s="103"/>
      <c r="AC18" s="103"/>
      <c r="AD18" s="103"/>
      <c r="AE18" s="103"/>
      <c r="AF18" s="103"/>
      <c r="AG18" s="104"/>
      <c r="AH18" s="105"/>
      <c r="AI18" s="605"/>
      <c r="AJ18" s="75">
        <f t="shared" si="1"/>
        <v>20344</v>
      </c>
      <c r="AK18" s="76">
        <v>21205</v>
      </c>
      <c r="AL18" s="77">
        <v>0</v>
      </c>
      <c r="AM18" s="78">
        <f t="shared" si="2"/>
        <v>48.963873980119857</v>
      </c>
      <c r="AN18" s="79">
        <f t="shared" si="3"/>
        <v>21205</v>
      </c>
    </row>
    <row r="19" spans="3:40" ht="26.25" customHeight="1" thickBot="1">
      <c r="C19" s="46" t="s">
        <v>54</v>
      </c>
      <c r="D19" s="107">
        <v>6301</v>
      </c>
      <c r="E19" s="108">
        <v>1400</v>
      </c>
      <c r="F19" s="108">
        <v>3110</v>
      </c>
      <c r="G19" s="108"/>
      <c r="H19" s="109"/>
      <c r="I19" s="109"/>
      <c r="J19" s="109"/>
      <c r="K19" s="108"/>
      <c r="L19" s="110">
        <v>1400</v>
      </c>
      <c r="M19" s="108"/>
      <c r="N19" s="108">
        <v>50</v>
      </c>
      <c r="O19" s="108">
        <v>3436</v>
      </c>
      <c r="P19" s="109"/>
      <c r="Q19" s="109"/>
      <c r="R19" s="110">
        <f t="shared" si="4"/>
        <v>0</v>
      </c>
      <c r="S19" s="108"/>
      <c r="T19" s="111">
        <v>600</v>
      </c>
      <c r="U19" s="112">
        <f>SUM(W19:AF19)</f>
        <v>0</v>
      </c>
      <c r="V19" s="113">
        <v>0</v>
      </c>
      <c r="W19" s="338"/>
      <c r="X19" s="115"/>
      <c r="Y19" s="115"/>
      <c r="Z19" s="115"/>
      <c r="AA19" s="115"/>
      <c r="AB19" s="115"/>
      <c r="AC19" s="115"/>
      <c r="AD19" s="115"/>
      <c r="AE19" s="115"/>
      <c r="AF19" s="115"/>
      <c r="AG19" s="116"/>
      <c r="AH19" s="117"/>
      <c r="AI19" s="607"/>
      <c r="AJ19" s="82">
        <f t="shared" si="1"/>
        <v>16297</v>
      </c>
      <c r="AK19" s="118">
        <v>21920</v>
      </c>
      <c r="AL19" s="119">
        <v>0</v>
      </c>
      <c r="AM19" s="120">
        <f t="shared" si="2"/>
        <v>42.643326268414583</v>
      </c>
      <c r="AN19" s="121">
        <f t="shared" si="3"/>
        <v>21920</v>
      </c>
    </row>
    <row r="20" spans="3:40" ht="26.25" customHeight="1" thickBot="1">
      <c r="C20" s="122" t="s">
        <v>55</v>
      </c>
      <c r="D20" s="123">
        <f t="shared" ref="D20:AL20" si="5">SUM(D8:D19)</f>
        <v>66503</v>
      </c>
      <c r="E20" s="124">
        <f t="shared" si="5"/>
        <v>48920</v>
      </c>
      <c r="F20" s="124">
        <f t="shared" si="5"/>
        <v>57493</v>
      </c>
      <c r="G20" s="124">
        <f t="shared" si="5"/>
        <v>0</v>
      </c>
      <c r="H20" s="125">
        <f t="shared" si="5"/>
        <v>0</v>
      </c>
      <c r="I20" s="125">
        <f t="shared" si="5"/>
        <v>0</v>
      </c>
      <c r="J20" s="125">
        <f t="shared" si="5"/>
        <v>0</v>
      </c>
      <c r="K20" s="124">
        <f t="shared" si="5"/>
        <v>1900</v>
      </c>
      <c r="L20" s="124">
        <f t="shared" si="5"/>
        <v>28365</v>
      </c>
      <c r="M20" s="124">
        <f t="shared" si="5"/>
        <v>4760</v>
      </c>
      <c r="N20" s="124">
        <f t="shared" si="5"/>
        <v>1120</v>
      </c>
      <c r="O20" s="124">
        <f t="shared" si="5"/>
        <v>58468</v>
      </c>
      <c r="P20" s="125">
        <f t="shared" si="5"/>
        <v>0</v>
      </c>
      <c r="Q20" s="125">
        <f t="shared" si="5"/>
        <v>0</v>
      </c>
      <c r="R20" s="124">
        <f t="shared" si="5"/>
        <v>0</v>
      </c>
      <c r="S20" s="124">
        <f t="shared" si="5"/>
        <v>760</v>
      </c>
      <c r="T20" s="126">
        <f t="shared" si="5"/>
        <v>12100</v>
      </c>
      <c r="U20" s="127">
        <f t="shared" si="5"/>
        <v>1125</v>
      </c>
      <c r="V20" s="128">
        <f t="shared" si="5"/>
        <v>0</v>
      </c>
      <c r="W20" s="129">
        <f t="shared" si="5"/>
        <v>125</v>
      </c>
      <c r="X20" s="130">
        <f t="shared" si="5"/>
        <v>80</v>
      </c>
      <c r="Y20" s="130">
        <f t="shared" ref="Y20:AE20" si="6">SUM(Y8:Y19)</f>
        <v>0</v>
      </c>
      <c r="Z20" s="130">
        <f t="shared" si="6"/>
        <v>0</v>
      </c>
      <c r="AA20" s="130">
        <f t="shared" si="6"/>
        <v>0</v>
      </c>
      <c r="AB20" s="130">
        <f t="shared" si="6"/>
        <v>0</v>
      </c>
      <c r="AC20" s="130">
        <f t="shared" si="6"/>
        <v>0</v>
      </c>
      <c r="AD20" s="130">
        <f t="shared" si="6"/>
        <v>0</v>
      </c>
      <c r="AE20" s="130">
        <f t="shared" si="6"/>
        <v>0</v>
      </c>
      <c r="AF20" s="130">
        <f t="shared" si="5"/>
        <v>920</v>
      </c>
      <c r="AG20" s="131">
        <f t="shared" si="5"/>
        <v>0</v>
      </c>
      <c r="AH20" s="132">
        <f t="shared" si="5"/>
        <v>0</v>
      </c>
      <c r="AI20" s="613">
        <f t="shared" si="5"/>
        <v>1280</v>
      </c>
      <c r="AJ20" s="134">
        <f t="shared" si="5"/>
        <v>280389</v>
      </c>
      <c r="AK20" s="135">
        <f t="shared" si="5"/>
        <v>228650</v>
      </c>
      <c r="AL20" s="136">
        <f t="shared" si="5"/>
        <v>0</v>
      </c>
      <c r="AM20" s="137">
        <f t="shared" si="2"/>
        <v>55.08202711383607</v>
      </c>
      <c r="AN20" s="138">
        <f t="shared" si="3"/>
        <v>228650</v>
      </c>
    </row>
    <row r="21" spans="3:40" ht="36" customHeight="1" thickBot="1">
      <c r="C21" s="139" t="s">
        <v>56</v>
      </c>
      <c r="D21" s="140">
        <v>0.83412037037037035</v>
      </c>
      <c r="E21" s="141">
        <v>0.83473379629629629</v>
      </c>
      <c r="F21" s="141" t="s">
        <v>57</v>
      </c>
      <c r="G21" s="141"/>
      <c r="H21" s="142">
        <v>0.62577546296296294</v>
      </c>
      <c r="I21" s="142"/>
      <c r="J21" s="142">
        <v>0.71113425925925933</v>
      </c>
      <c r="K21" s="141" t="s">
        <v>58</v>
      </c>
      <c r="L21" s="141" t="s">
        <v>59</v>
      </c>
      <c r="M21" s="141">
        <v>0.83446759259259251</v>
      </c>
      <c r="N21" s="141">
        <v>0.83415509259259257</v>
      </c>
      <c r="O21" s="141" t="s">
        <v>60</v>
      </c>
      <c r="P21" s="142"/>
      <c r="Q21" s="142">
        <v>0.6257638888888889</v>
      </c>
      <c r="R21" s="141">
        <v>0.6257638888888889</v>
      </c>
      <c r="S21" s="141">
        <v>0.83429398148148148</v>
      </c>
      <c r="T21" s="143">
        <v>0.83549768518518519</v>
      </c>
      <c r="U21" s="144"/>
      <c r="V21" s="145">
        <v>0.70906250000000004</v>
      </c>
      <c r="W21" s="146" t="s">
        <v>61</v>
      </c>
      <c r="X21" s="143">
        <v>0.83439814814814817</v>
      </c>
      <c r="Y21" s="143">
        <v>0.54311342592592593</v>
      </c>
      <c r="Z21" s="143">
        <v>0.33552083333333332</v>
      </c>
      <c r="AA21" s="143" t="s">
        <v>62</v>
      </c>
      <c r="AB21" s="143">
        <v>0.33415509259259263</v>
      </c>
      <c r="AC21" s="143">
        <v>0.62581018518518516</v>
      </c>
      <c r="AD21" s="143">
        <v>0.83427083333333341</v>
      </c>
      <c r="AE21" s="143">
        <v>0.67084490740740732</v>
      </c>
      <c r="AF21" s="143">
        <v>0.6673958333333333</v>
      </c>
      <c r="AG21" s="146">
        <v>0.6257638888888889</v>
      </c>
      <c r="AH21" s="147">
        <v>0.83543981481481477</v>
      </c>
      <c r="AI21" s="148">
        <v>0.83545138888888892</v>
      </c>
      <c r="AJ21" s="149"/>
      <c r="AK21" s="150">
        <v>0.83542824074074085</v>
      </c>
      <c r="AL21" s="147">
        <v>0.83549768518518519</v>
      </c>
      <c r="AM21" s="151"/>
      <c r="AN21" s="152"/>
    </row>
    <row r="22" spans="3:40" ht="30" customHeight="1" thickTop="1">
      <c r="C22" s="153" t="s">
        <v>63</v>
      </c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  <c r="S22" s="154"/>
      <c r="T22" s="155"/>
      <c r="U22" s="155"/>
      <c r="V22" s="155"/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  <c r="AJ22" s="155"/>
      <c r="AK22" s="155"/>
      <c r="AL22" s="155"/>
    </row>
    <row r="23" spans="3:40" ht="20.25">
      <c r="C23" s="893" t="s">
        <v>1</v>
      </c>
      <c r="D23" s="893"/>
      <c r="E23" s="893"/>
      <c r="F23" s="893"/>
      <c r="G23" s="893"/>
      <c r="H23" s="893"/>
      <c r="I23" s="893"/>
      <c r="J23" s="893"/>
      <c r="K23" s="893"/>
      <c r="L23" s="893"/>
      <c r="M23" s="893"/>
      <c r="N23" s="893"/>
      <c r="O23" s="893"/>
      <c r="P23" s="893"/>
      <c r="Q23" s="893"/>
      <c r="R23" s="893"/>
      <c r="S23" s="893"/>
      <c r="T23" s="893"/>
      <c r="U23" s="893"/>
      <c r="V23" s="893"/>
      <c r="W23" s="893"/>
      <c r="X23" s="893"/>
      <c r="Y23" s="893"/>
      <c r="Z23" s="893"/>
      <c r="AA23" s="893"/>
      <c r="AB23" s="893"/>
      <c r="AC23" s="893"/>
      <c r="AD23" s="893"/>
      <c r="AE23" s="893"/>
      <c r="AF23" s="893"/>
      <c r="AG23" s="893"/>
      <c r="AH23" s="893"/>
      <c r="AI23" s="893"/>
      <c r="AJ23" s="893"/>
      <c r="AK23" s="893"/>
      <c r="AL23" s="893"/>
      <c r="AM23" s="893"/>
      <c r="AN23" s="893"/>
    </row>
    <row r="24" spans="3:40" ht="20.25">
      <c r="C24" s="893" t="s">
        <v>237</v>
      </c>
      <c r="D24" s="893"/>
      <c r="E24" s="893"/>
      <c r="F24" s="893"/>
      <c r="G24" s="893"/>
      <c r="H24" s="893"/>
      <c r="I24" s="893"/>
      <c r="J24" s="893"/>
      <c r="K24" s="893"/>
      <c r="L24" s="893"/>
      <c r="M24" s="893"/>
      <c r="N24" s="893"/>
      <c r="O24" s="893"/>
      <c r="P24" s="893"/>
      <c r="Q24" s="893"/>
      <c r="R24" s="893"/>
      <c r="S24" s="893"/>
      <c r="T24" s="893"/>
      <c r="U24" s="893"/>
      <c r="V24" s="893"/>
      <c r="W24" s="893"/>
      <c r="X24" s="893"/>
      <c r="Y24" s="893"/>
      <c r="Z24" s="893"/>
      <c r="AA24" s="893"/>
      <c r="AB24" s="893"/>
      <c r="AC24" s="893"/>
      <c r="AD24" s="893"/>
      <c r="AE24" s="893"/>
      <c r="AF24" s="893"/>
      <c r="AG24" s="893"/>
      <c r="AH24" s="893"/>
      <c r="AI24" s="893"/>
      <c r="AJ24" s="893"/>
      <c r="AK24" s="893"/>
      <c r="AL24" s="893"/>
      <c r="AM24" s="893"/>
      <c r="AN24" s="893"/>
    </row>
    <row r="25" spans="3:40" ht="20.25">
      <c r="C25" s="890" t="s">
        <v>64</v>
      </c>
      <c r="D25" s="890"/>
      <c r="E25" s="890"/>
      <c r="F25" s="890"/>
      <c r="G25" s="890"/>
      <c r="H25" s="890"/>
      <c r="I25" s="890"/>
      <c r="J25" s="890"/>
      <c r="K25" s="890"/>
      <c r="L25" s="890"/>
      <c r="M25" s="890"/>
      <c r="N25" s="890"/>
      <c r="O25" s="890"/>
      <c r="P25" s="890"/>
      <c r="Q25" s="890"/>
      <c r="R25" s="890"/>
      <c r="S25" s="890"/>
      <c r="T25" s="890"/>
      <c r="U25" s="890"/>
      <c r="V25" s="890"/>
      <c r="W25" s="890"/>
      <c r="X25" s="890"/>
      <c r="Y25" s="890"/>
      <c r="Z25" s="890"/>
      <c r="AA25" s="890"/>
      <c r="AB25" s="890"/>
      <c r="AC25" s="890"/>
      <c r="AD25" s="890"/>
      <c r="AE25" s="890"/>
      <c r="AF25" s="890"/>
      <c r="AG25" s="890"/>
      <c r="AH25" s="890"/>
      <c r="AI25" s="890"/>
      <c r="AJ25" s="890"/>
      <c r="AK25" s="890"/>
      <c r="AL25" s="890"/>
      <c r="AM25" s="890"/>
      <c r="AN25" s="890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>
      <c r="C27" s="891" t="s">
        <v>79</v>
      </c>
      <c r="D27" s="543" t="s">
        <v>4</v>
      </c>
      <c r="E27" s="544" t="s">
        <v>5</v>
      </c>
      <c r="F27" s="545" t="s">
        <v>6</v>
      </c>
      <c r="G27" s="546" t="s">
        <v>7</v>
      </c>
      <c r="H27" s="547" t="s">
        <v>8</v>
      </c>
      <c r="I27" s="545" t="s">
        <v>9</v>
      </c>
      <c r="J27" s="548" t="s">
        <v>10</v>
      </c>
      <c r="K27" s="544" t="s">
        <v>11</v>
      </c>
      <c r="L27" s="544" t="s">
        <v>12</v>
      </c>
      <c r="M27" s="549" t="s">
        <v>13</v>
      </c>
      <c r="N27" s="549" t="s">
        <v>14</v>
      </c>
      <c r="O27" s="549" t="s">
        <v>15</v>
      </c>
      <c r="P27" s="614" t="s">
        <v>16</v>
      </c>
      <c r="Q27" s="614" t="s">
        <v>17</v>
      </c>
      <c r="R27" s="550" t="s">
        <v>18</v>
      </c>
      <c r="S27" s="551" t="s">
        <v>19</v>
      </c>
      <c r="T27" s="552" t="s">
        <v>20</v>
      </c>
      <c r="U27" s="553" t="s">
        <v>21</v>
      </c>
      <c r="V27" s="551" t="s">
        <v>22</v>
      </c>
      <c r="W27" s="597" t="s">
        <v>23</v>
      </c>
      <c r="X27" s="554" t="s">
        <v>24</v>
      </c>
      <c r="Y27" s="554" t="s">
        <v>25</v>
      </c>
      <c r="Z27" s="554" t="s">
        <v>26</v>
      </c>
      <c r="AA27" s="554" t="s">
        <v>27</v>
      </c>
      <c r="AB27" s="554" t="s">
        <v>28</v>
      </c>
      <c r="AC27" s="554" t="s">
        <v>29</v>
      </c>
      <c r="AD27" s="554" t="s">
        <v>30</v>
      </c>
      <c r="AE27" s="554" t="s">
        <v>31</v>
      </c>
      <c r="AF27" s="593" t="s">
        <v>32</v>
      </c>
      <c r="AG27" s="591" t="s">
        <v>33</v>
      </c>
      <c r="AH27" s="639" t="s">
        <v>34</v>
      </c>
      <c r="AI27" s="644" t="s">
        <v>193</v>
      </c>
      <c r="AJ27" s="555" t="s">
        <v>36</v>
      </c>
      <c r="AK27" s="556" t="s">
        <v>37</v>
      </c>
      <c r="AL27" s="557" t="s">
        <v>38</v>
      </c>
      <c r="AM27" s="558" t="s">
        <v>39</v>
      </c>
      <c r="AN27" s="559" t="s">
        <v>40</v>
      </c>
    </row>
    <row r="28" spans="3:40" ht="13.5" customHeight="1" thickBot="1">
      <c r="C28" s="892"/>
      <c r="D28" s="560" t="s">
        <v>41</v>
      </c>
      <c r="E28" s="488" t="s">
        <v>41</v>
      </c>
      <c r="F28" s="489" t="s">
        <v>41</v>
      </c>
      <c r="G28" s="488" t="s">
        <v>41</v>
      </c>
      <c r="H28" s="489" t="s">
        <v>41</v>
      </c>
      <c r="I28" s="489" t="s">
        <v>41</v>
      </c>
      <c r="J28" s="489" t="s">
        <v>41</v>
      </c>
      <c r="K28" s="488" t="s">
        <v>41</v>
      </c>
      <c r="L28" s="488" t="s">
        <v>41</v>
      </c>
      <c r="M28" s="488" t="s">
        <v>41</v>
      </c>
      <c r="N28" s="488" t="s">
        <v>41</v>
      </c>
      <c r="O28" s="488" t="s">
        <v>41</v>
      </c>
      <c r="P28" s="615" t="s">
        <v>41</v>
      </c>
      <c r="Q28" s="615" t="s">
        <v>41</v>
      </c>
      <c r="R28" s="488" t="s">
        <v>41</v>
      </c>
      <c r="S28" s="490" t="s">
        <v>41</v>
      </c>
      <c r="T28" s="561" t="s">
        <v>41</v>
      </c>
      <c r="U28" s="562" t="s">
        <v>41</v>
      </c>
      <c r="V28" s="490" t="s">
        <v>41</v>
      </c>
      <c r="W28" s="479" t="s">
        <v>41</v>
      </c>
      <c r="X28" s="478" t="s">
        <v>41</v>
      </c>
      <c r="Y28" s="563" t="s">
        <v>41</v>
      </c>
      <c r="Z28" s="478" t="s">
        <v>41</v>
      </c>
      <c r="AA28" s="478" t="s">
        <v>41</v>
      </c>
      <c r="AB28" s="478" t="s">
        <v>41</v>
      </c>
      <c r="AC28" s="478" t="s">
        <v>41</v>
      </c>
      <c r="AD28" s="478" t="s">
        <v>41</v>
      </c>
      <c r="AE28" s="478" t="s">
        <v>41</v>
      </c>
      <c r="AF28" s="594" t="s">
        <v>41</v>
      </c>
      <c r="AG28" s="480" t="s">
        <v>41</v>
      </c>
      <c r="AH28" s="478" t="s">
        <v>41</v>
      </c>
      <c r="AI28" s="645" t="s">
        <v>41</v>
      </c>
      <c r="AJ28" s="482" t="s">
        <v>41</v>
      </c>
      <c r="AK28" s="564" t="s">
        <v>41</v>
      </c>
      <c r="AL28" s="565" t="s">
        <v>41</v>
      </c>
      <c r="AM28" s="566" t="s">
        <v>42</v>
      </c>
      <c r="AN28" s="567" t="s">
        <v>41</v>
      </c>
    </row>
    <row r="29" spans="3:40" ht="26.25" customHeight="1" thickBot="1">
      <c r="C29" s="46" t="s">
        <v>43</v>
      </c>
      <c r="D29" s="618"/>
      <c r="E29" s="320">
        <v>566.15986602049236</v>
      </c>
      <c r="F29" s="616"/>
      <c r="G29" s="320">
        <v>105.56788784582189</v>
      </c>
      <c r="H29" s="616"/>
      <c r="I29" s="619"/>
      <c r="J29" s="616"/>
      <c r="K29" s="349">
        <v>95.804102981213489</v>
      </c>
      <c r="L29" s="349">
        <v>8.154703403712114</v>
      </c>
      <c r="M29" s="590">
        <v>513.64309034014525</v>
      </c>
      <c r="N29" s="349"/>
      <c r="O29" s="349">
        <v>35.849120547666658</v>
      </c>
      <c r="P29" s="616"/>
      <c r="Q29" s="616"/>
      <c r="R29" s="320">
        <v>0</v>
      </c>
      <c r="S29" s="320">
        <v>175.96671976141258</v>
      </c>
      <c r="T29" s="621">
        <v>889.28771139051742</v>
      </c>
      <c r="U29" s="638">
        <v>79.273675173122754</v>
      </c>
      <c r="V29" s="342">
        <v>678.13979168784806</v>
      </c>
      <c r="W29" s="598">
        <v>3.0475395668824348</v>
      </c>
      <c r="X29" s="572">
        <v>2.6206775793314581</v>
      </c>
      <c r="Y29" s="572">
        <v>8.77708396877577</v>
      </c>
      <c r="Z29" s="572"/>
      <c r="AA29" s="572"/>
      <c r="AB29" s="572">
        <v>37.006444798409419</v>
      </c>
      <c r="AC29" s="572"/>
      <c r="AD29" s="572"/>
      <c r="AE29" s="572">
        <v>4.7058042724325304</v>
      </c>
      <c r="AF29" s="575">
        <v>23.116124987291148</v>
      </c>
      <c r="AG29" s="601"/>
      <c r="AH29" s="640"/>
      <c r="AI29" s="646"/>
      <c r="AJ29" s="388">
        <f>SUM(D29:T29)</f>
        <v>2390.4332022909821</v>
      </c>
      <c r="AK29" s="386"/>
      <c r="AL29" s="387"/>
      <c r="AM29" s="173">
        <f t="shared" ref="AM29:AM41" si="7">(AJ29*100)/(AJ29+AN29)</f>
        <v>100</v>
      </c>
      <c r="AN29" s="174">
        <f t="shared" ref="AN29:AN41" si="8">AK29+AL29</f>
        <v>0</v>
      </c>
    </row>
    <row r="30" spans="3:40" ht="26.25" customHeight="1" thickBot="1">
      <c r="C30" s="63" t="s">
        <v>44</v>
      </c>
      <c r="D30" s="618"/>
      <c r="E30" s="320">
        <v>566.15986602049236</v>
      </c>
      <c r="F30" s="616"/>
      <c r="G30" s="320">
        <v>105.56788784582189</v>
      </c>
      <c r="H30" s="616"/>
      <c r="I30" s="619"/>
      <c r="J30" s="616"/>
      <c r="K30" s="349">
        <v>95.804102981213489</v>
      </c>
      <c r="L30" s="349">
        <v>8.154703403712114</v>
      </c>
      <c r="M30" s="590">
        <v>513.64309034014525</v>
      </c>
      <c r="N30" s="349"/>
      <c r="O30" s="349">
        <v>35.849120547666658</v>
      </c>
      <c r="P30" s="616"/>
      <c r="Q30" s="616"/>
      <c r="R30" s="320">
        <v>0</v>
      </c>
      <c r="S30" s="320">
        <v>175.96671976141258</v>
      </c>
      <c r="T30" s="621">
        <v>889.28771139051742</v>
      </c>
      <c r="U30" s="638">
        <v>79.273675173122754</v>
      </c>
      <c r="V30" s="342">
        <v>678.13979168784806</v>
      </c>
      <c r="W30" s="598">
        <v>3.0475395668824348</v>
      </c>
      <c r="X30" s="572">
        <v>2.6206775793314581</v>
      </c>
      <c r="Y30" s="572">
        <v>8.77708396877577</v>
      </c>
      <c r="Z30" s="572"/>
      <c r="AA30" s="572"/>
      <c r="AB30" s="572">
        <v>37.006444798409419</v>
      </c>
      <c r="AC30" s="572"/>
      <c r="AD30" s="572"/>
      <c r="AE30" s="572">
        <v>4.7058042724325304</v>
      </c>
      <c r="AF30" s="575">
        <v>23.116124987291148</v>
      </c>
      <c r="AG30" s="576"/>
      <c r="AH30" s="641"/>
      <c r="AI30" s="647"/>
      <c r="AJ30" s="181">
        <f t="shared" ref="AJ30:AJ38" si="9">SUM(D30:T30)</f>
        <v>2390.4332022909821</v>
      </c>
      <c r="AK30" s="182"/>
      <c r="AL30" s="183"/>
      <c r="AM30" s="184">
        <f t="shared" si="7"/>
        <v>100</v>
      </c>
      <c r="AN30" s="185">
        <f t="shared" si="8"/>
        <v>0</v>
      </c>
    </row>
    <row r="31" spans="3:40" ht="26.25" customHeight="1" thickBot="1">
      <c r="C31" s="46" t="s">
        <v>45</v>
      </c>
      <c r="D31" s="618"/>
      <c r="E31" s="320">
        <v>566.15986602049236</v>
      </c>
      <c r="F31" s="616"/>
      <c r="G31" s="320">
        <v>105.56788784582189</v>
      </c>
      <c r="H31" s="616"/>
      <c r="I31" s="619"/>
      <c r="J31" s="616"/>
      <c r="K31" s="349">
        <v>95.804102981213489</v>
      </c>
      <c r="L31" s="349">
        <v>8.154703403712114</v>
      </c>
      <c r="M31" s="590">
        <v>513.64309034014525</v>
      </c>
      <c r="N31" s="349"/>
      <c r="O31" s="349">
        <v>35.849120547666658</v>
      </c>
      <c r="P31" s="616"/>
      <c r="Q31" s="616"/>
      <c r="R31" s="320">
        <v>0</v>
      </c>
      <c r="S31" s="320">
        <v>175.96671976141258</v>
      </c>
      <c r="T31" s="621">
        <v>889.28771139051742</v>
      </c>
      <c r="U31" s="638">
        <v>79.273675173122754</v>
      </c>
      <c r="V31" s="342">
        <v>678.13979168784806</v>
      </c>
      <c r="W31" s="598">
        <v>3.0475395668824348</v>
      </c>
      <c r="X31" s="572">
        <v>2.6206775793314581</v>
      </c>
      <c r="Y31" s="572">
        <v>8.77708396877577</v>
      </c>
      <c r="Z31" s="572"/>
      <c r="AA31" s="572"/>
      <c r="AB31" s="572">
        <v>37.006444798409419</v>
      </c>
      <c r="AC31" s="572"/>
      <c r="AD31" s="572"/>
      <c r="AE31" s="572">
        <v>4.7058042724325304</v>
      </c>
      <c r="AF31" s="575">
        <v>23.116124987291148</v>
      </c>
      <c r="AG31" s="576"/>
      <c r="AH31" s="641"/>
      <c r="AI31" s="647"/>
      <c r="AJ31" s="181">
        <f t="shared" si="9"/>
        <v>2390.4332022909821</v>
      </c>
      <c r="AK31" s="182"/>
      <c r="AL31" s="183"/>
      <c r="AM31" s="184">
        <f t="shared" si="7"/>
        <v>100</v>
      </c>
      <c r="AN31" s="185">
        <f t="shared" si="8"/>
        <v>0</v>
      </c>
    </row>
    <row r="32" spans="3:40" ht="26.25" customHeight="1" thickBot="1">
      <c r="C32" s="46" t="s">
        <v>46</v>
      </c>
      <c r="D32" s="618"/>
      <c r="E32" s="320">
        <v>566.15986602049236</v>
      </c>
      <c r="F32" s="616"/>
      <c r="G32" s="320">
        <v>105.56788784582189</v>
      </c>
      <c r="H32" s="616"/>
      <c r="I32" s="619"/>
      <c r="J32" s="616"/>
      <c r="K32" s="349">
        <v>95.804102981213489</v>
      </c>
      <c r="L32" s="349">
        <v>8.154703403712114</v>
      </c>
      <c r="M32" s="590">
        <v>513.64309034014525</v>
      </c>
      <c r="N32" s="349"/>
      <c r="O32" s="349">
        <v>35.849120547666658</v>
      </c>
      <c r="P32" s="616"/>
      <c r="Q32" s="616"/>
      <c r="R32" s="320">
        <v>0</v>
      </c>
      <c r="S32" s="320">
        <v>175.96671976141258</v>
      </c>
      <c r="T32" s="621">
        <v>889.28771139051742</v>
      </c>
      <c r="U32" s="638">
        <v>79.273675173122754</v>
      </c>
      <c r="V32" s="342">
        <v>678.13979168784806</v>
      </c>
      <c r="W32" s="598">
        <v>3.0475395668824348</v>
      </c>
      <c r="X32" s="572">
        <v>2.6206775793314581</v>
      </c>
      <c r="Y32" s="572">
        <v>8.77708396877577</v>
      </c>
      <c r="Z32" s="572"/>
      <c r="AA32" s="572"/>
      <c r="AB32" s="572">
        <v>37.006444798409419</v>
      </c>
      <c r="AC32" s="572"/>
      <c r="AD32" s="572"/>
      <c r="AE32" s="572">
        <v>4.7058042724325304</v>
      </c>
      <c r="AF32" s="575">
        <v>23.116124987291148</v>
      </c>
      <c r="AG32" s="576"/>
      <c r="AH32" s="641"/>
      <c r="AI32" s="647"/>
      <c r="AJ32" s="181">
        <f t="shared" si="9"/>
        <v>2390.4332022909821</v>
      </c>
      <c r="AK32" s="182"/>
      <c r="AL32" s="183"/>
      <c r="AM32" s="184">
        <f t="shared" si="7"/>
        <v>100</v>
      </c>
      <c r="AN32" s="185">
        <f t="shared" si="8"/>
        <v>0</v>
      </c>
    </row>
    <row r="33" spans="2:41" ht="26.25" customHeight="1" thickBot="1">
      <c r="C33" s="83" t="s">
        <v>47</v>
      </c>
      <c r="D33" s="618"/>
      <c r="E33" s="320">
        <v>566.15986602049236</v>
      </c>
      <c r="F33" s="616"/>
      <c r="G33" s="320">
        <v>105.56788784582189</v>
      </c>
      <c r="H33" s="616"/>
      <c r="I33" s="619"/>
      <c r="J33" s="616"/>
      <c r="K33" s="349">
        <v>95.804102981213489</v>
      </c>
      <c r="L33" s="349">
        <v>8.154703403712114</v>
      </c>
      <c r="M33" s="590">
        <v>513.64309034014525</v>
      </c>
      <c r="N33" s="349"/>
      <c r="O33" s="349">
        <v>35.849120547666658</v>
      </c>
      <c r="P33" s="616"/>
      <c r="Q33" s="616"/>
      <c r="R33" s="320">
        <v>0</v>
      </c>
      <c r="S33" s="320">
        <v>175.96671976141258</v>
      </c>
      <c r="T33" s="621">
        <v>889.28771139051742</v>
      </c>
      <c r="U33" s="638">
        <v>79.273675173122754</v>
      </c>
      <c r="V33" s="342">
        <v>678.13979168784806</v>
      </c>
      <c r="W33" s="598">
        <v>3.0475395668824348</v>
      </c>
      <c r="X33" s="572">
        <v>2.6206775793314581</v>
      </c>
      <c r="Y33" s="572">
        <v>8.77708396877577</v>
      </c>
      <c r="Z33" s="572"/>
      <c r="AA33" s="572"/>
      <c r="AB33" s="572">
        <v>37.006444798409419</v>
      </c>
      <c r="AC33" s="572"/>
      <c r="AD33" s="572"/>
      <c r="AE33" s="572">
        <v>4.7058042724325304</v>
      </c>
      <c r="AF33" s="575">
        <v>23.116124987291148</v>
      </c>
      <c r="AG33" s="576"/>
      <c r="AH33" s="641"/>
      <c r="AI33" s="647"/>
      <c r="AJ33" s="181">
        <f t="shared" si="9"/>
        <v>2390.4332022909821</v>
      </c>
      <c r="AK33" s="182"/>
      <c r="AL33" s="183"/>
      <c r="AM33" s="184">
        <f t="shared" si="7"/>
        <v>100</v>
      </c>
      <c r="AN33" s="185">
        <f t="shared" si="8"/>
        <v>0</v>
      </c>
    </row>
    <row r="34" spans="2:41" ht="26.25" customHeight="1" thickBot="1">
      <c r="C34" s="84" t="s">
        <v>48</v>
      </c>
      <c r="D34" s="618"/>
      <c r="E34" s="320">
        <v>566.15986602049236</v>
      </c>
      <c r="F34" s="616"/>
      <c r="G34" s="320">
        <v>105.56788784582189</v>
      </c>
      <c r="H34" s="616"/>
      <c r="I34" s="619"/>
      <c r="J34" s="616"/>
      <c r="K34" s="349">
        <v>95.804102981213489</v>
      </c>
      <c r="L34" s="349">
        <v>8.154703403712114</v>
      </c>
      <c r="M34" s="590">
        <v>513.64309034014525</v>
      </c>
      <c r="N34" s="349"/>
      <c r="O34" s="349">
        <v>35.849120547666658</v>
      </c>
      <c r="P34" s="616"/>
      <c r="Q34" s="616"/>
      <c r="R34" s="320">
        <v>0</v>
      </c>
      <c r="S34" s="320">
        <v>175.96671976141258</v>
      </c>
      <c r="T34" s="621">
        <v>889.28771139051742</v>
      </c>
      <c r="U34" s="638">
        <v>79.273675173122754</v>
      </c>
      <c r="V34" s="342">
        <v>678.13979168784806</v>
      </c>
      <c r="W34" s="598">
        <v>3.0475395668824348</v>
      </c>
      <c r="X34" s="572">
        <v>2.6206775793314581</v>
      </c>
      <c r="Y34" s="572">
        <v>8.77708396877577</v>
      </c>
      <c r="Z34" s="572"/>
      <c r="AA34" s="572"/>
      <c r="AB34" s="572">
        <v>37.006444798409419</v>
      </c>
      <c r="AC34" s="572"/>
      <c r="AD34" s="572"/>
      <c r="AE34" s="572">
        <v>4.7058042724325304</v>
      </c>
      <c r="AF34" s="575">
        <v>23.116124987291148</v>
      </c>
      <c r="AG34" s="576"/>
      <c r="AH34" s="641"/>
      <c r="AI34" s="647"/>
      <c r="AJ34" s="181">
        <f t="shared" si="9"/>
        <v>2390.4332022909821</v>
      </c>
      <c r="AK34" s="191"/>
      <c r="AL34" s="192"/>
      <c r="AM34" s="193">
        <f t="shared" si="7"/>
        <v>100</v>
      </c>
      <c r="AN34" s="194">
        <f t="shared" si="8"/>
        <v>0</v>
      </c>
    </row>
    <row r="35" spans="2:41" ht="26.25" customHeight="1" thickBot="1">
      <c r="C35" s="46" t="s">
        <v>49</v>
      </c>
      <c r="D35" s="618"/>
      <c r="E35" s="320">
        <v>566.15986602049236</v>
      </c>
      <c r="F35" s="616"/>
      <c r="G35" s="320">
        <v>105.56788784582189</v>
      </c>
      <c r="H35" s="616"/>
      <c r="I35" s="619"/>
      <c r="J35" s="616"/>
      <c r="K35" s="349">
        <v>95.804102981213489</v>
      </c>
      <c r="L35" s="349">
        <v>8.154703403712114</v>
      </c>
      <c r="M35" s="590">
        <v>513.64309034014525</v>
      </c>
      <c r="N35" s="349"/>
      <c r="O35" s="349">
        <v>35.849120547666658</v>
      </c>
      <c r="P35" s="616"/>
      <c r="Q35" s="616"/>
      <c r="R35" s="320">
        <v>0</v>
      </c>
      <c r="S35" s="320">
        <v>175.96671976141258</v>
      </c>
      <c r="T35" s="621">
        <v>889.28771139051742</v>
      </c>
      <c r="U35" s="638">
        <v>79.273675173122754</v>
      </c>
      <c r="V35" s="342">
        <v>678.13979168784806</v>
      </c>
      <c r="W35" s="598">
        <v>3.0475395668824348</v>
      </c>
      <c r="X35" s="572">
        <v>2.6206775793314581</v>
      </c>
      <c r="Y35" s="572">
        <v>8.77708396877577</v>
      </c>
      <c r="Z35" s="572"/>
      <c r="AA35" s="572"/>
      <c r="AB35" s="572">
        <v>37.006444798409419</v>
      </c>
      <c r="AC35" s="572"/>
      <c r="AD35" s="572"/>
      <c r="AE35" s="572">
        <v>4.7058042724325304</v>
      </c>
      <c r="AF35" s="575">
        <v>23.116124987291148</v>
      </c>
      <c r="AG35" s="576"/>
      <c r="AH35" s="641"/>
      <c r="AI35" s="647"/>
      <c r="AJ35" s="181">
        <f t="shared" si="9"/>
        <v>2390.4332022909821</v>
      </c>
      <c r="AK35" s="182"/>
      <c r="AL35" s="183"/>
      <c r="AM35" s="184">
        <f t="shared" si="7"/>
        <v>100</v>
      </c>
      <c r="AN35" s="185">
        <f t="shared" si="8"/>
        <v>0</v>
      </c>
    </row>
    <row r="36" spans="2:41" ht="26.25" customHeight="1" thickBot="1">
      <c r="C36" s="63" t="s">
        <v>50</v>
      </c>
      <c r="D36" s="618"/>
      <c r="E36" s="320">
        <v>566.15986602049236</v>
      </c>
      <c r="F36" s="616"/>
      <c r="G36" s="320">
        <v>105.56788784582189</v>
      </c>
      <c r="H36" s="616"/>
      <c r="I36" s="619"/>
      <c r="J36" s="616"/>
      <c r="K36" s="349">
        <v>95.804102981213489</v>
      </c>
      <c r="L36" s="349">
        <v>8.154703403712114</v>
      </c>
      <c r="M36" s="590">
        <v>513.64309034014525</v>
      </c>
      <c r="N36" s="349"/>
      <c r="O36" s="349">
        <v>35.849120547666658</v>
      </c>
      <c r="P36" s="616"/>
      <c r="Q36" s="616"/>
      <c r="R36" s="320">
        <v>0</v>
      </c>
      <c r="S36" s="320">
        <v>175.96671976141258</v>
      </c>
      <c r="T36" s="621">
        <v>889.28771139051742</v>
      </c>
      <c r="U36" s="638">
        <v>79.273675173122754</v>
      </c>
      <c r="V36" s="342">
        <v>678.13979168784806</v>
      </c>
      <c r="W36" s="598">
        <v>3.0475395668824348</v>
      </c>
      <c r="X36" s="572">
        <v>2.6206775793314581</v>
      </c>
      <c r="Y36" s="572">
        <v>8.77708396877577</v>
      </c>
      <c r="Z36" s="572"/>
      <c r="AA36" s="572"/>
      <c r="AB36" s="572">
        <v>37.006444798409419</v>
      </c>
      <c r="AC36" s="572"/>
      <c r="AD36" s="572"/>
      <c r="AE36" s="572">
        <v>4.7058042724325304</v>
      </c>
      <c r="AF36" s="575">
        <v>23.116124987291148</v>
      </c>
      <c r="AG36" s="576"/>
      <c r="AH36" s="641"/>
      <c r="AI36" s="647"/>
      <c r="AJ36" s="181">
        <f t="shared" si="9"/>
        <v>2390.4332022909821</v>
      </c>
      <c r="AK36" s="182"/>
      <c r="AL36" s="183"/>
      <c r="AM36" s="184">
        <f>(AJ36*100)/(AJ36+AN36)</f>
        <v>100</v>
      </c>
      <c r="AN36" s="185">
        <f t="shared" si="8"/>
        <v>0</v>
      </c>
    </row>
    <row r="37" spans="2:41" ht="26.25" customHeight="1" thickBot="1">
      <c r="C37" s="46" t="s">
        <v>51</v>
      </c>
      <c r="D37" s="618"/>
      <c r="E37" s="320">
        <v>566.15986602049236</v>
      </c>
      <c r="F37" s="616"/>
      <c r="G37" s="320">
        <v>105.56788784582189</v>
      </c>
      <c r="H37" s="616"/>
      <c r="I37" s="619"/>
      <c r="J37" s="616"/>
      <c r="K37" s="349">
        <v>95.804102981213489</v>
      </c>
      <c r="L37" s="349">
        <v>8.154703403712114</v>
      </c>
      <c r="M37" s="590">
        <v>513.64309034014525</v>
      </c>
      <c r="N37" s="349"/>
      <c r="O37" s="349">
        <v>35.849120547666658</v>
      </c>
      <c r="P37" s="616"/>
      <c r="Q37" s="616"/>
      <c r="R37" s="320">
        <v>0</v>
      </c>
      <c r="S37" s="320">
        <v>175.96671976141258</v>
      </c>
      <c r="T37" s="621">
        <v>889.28771139051742</v>
      </c>
      <c r="U37" s="638">
        <v>79.273675173122754</v>
      </c>
      <c r="V37" s="342">
        <v>678.13979168784806</v>
      </c>
      <c r="W37" s="598">
        <v>3.0475395668824348</v>
      </c>
      <c r="X37" s="572">
        <v>2.6206775793314581</v>
      </c>
      <c r="Y37" s="572">
        <v>8.77708396877577</v>
      </c>
      <c r="Z37" s="572"/>
      <c r="AA37" s="572"/>
      <c r="AB37" s="572">
        <v>37.006444798409419</v>
      </c>
      <c r="AC37" s="572"/>
      <c r="AD37" s="572"/>
      <c r="AE37" s="572">
        <v>4.7058042724325304</v>
      </c>
      <c r="AF37" s="575">
        <v>23.116124987291148</v>
      </c>
      <c r="AG37" s="576"/>
      <c r="AH37" s="641"/>
      <c r="AI37" s="647"/>
      <c r="AJ37" s="181">
        <f t="shared" si="9"/>
        <v>2390.4332022909821</v>
      </c>
      <c r="AK37" s="182"/>
      <c r="AL37" s="183"/>
      <c r="AM37" s="184">
        <f>(AJ37*100)/(AJ37+AN37)</f>
        <v>100</v>
      </c>
      <c r="AN37" s="185">
        <f>AK37+AL37</f>
        <v>0</v>
      </c>
    </row>
    <row r="38" spans="2:41" ht="26.25" customHeight="1" thickBot="1">
      <c r="C38" s="46" t="s">
        <v>52</v>
      </c>
      <c r="D38" s="618"/>
      <c r="E38" s="320">
        <v>566.15986602049236</v>
      </c>
      <c r="F38" s="616"/>
      <c r="G38" s="320">
        <v>105.56788784582189</v>
      </c>
      <c r="H38" s="616"/>
      <c r="I38" s="619"/>
      <c r="J38" s="616"/>
      <c r="K38" s="349">
        <v>95.804102981213489</v>
      </c>
      <c r="L38" s="349">
        <v>8.154703403712114</v>
      </c>
      <c r="M38" s="590">
        <v>513.64309034014525</v>
      </c>
      <c r="N38" s="349"/>
      <c r="O38" s="349">
        <v>35.849120547666658</v>
      </c>
      <c r="P38" s="616"/>
      <c r="Q38" s="616"/>
      <c r="R38" s="320">
        <v>0</v>
      </c>
      <c r="S38" s="320">
        <v>175.96671976141258</v>
      </c>
      <c r="T38" s="621">
        <v>889.28771139051742</v>
      </c>
      <c r="U38" s="638">
        <v>79.273675173122754</v>
      </c>
      <c r="V38" s="342">
        <v>678.13979168784806</v>
      </c>
      <c r="W38" s="598">
        <v>3.0475395668824348</v>
      </c>
      <c r="X38" s="572">
        <v>2.6206775793314581</v>
      </c>
      <c r="Y38" s="572">
        <v>8.77708396877577</v>
      </c>
      <c r="Z38" s="572"/>
      <c r="AA38" s="572"/>
      <c r="AB38" s="572">
        <v>37.006444798409419</v>
      </c>
      <c r="AC38" s="572"/>
      <c r="AD38" s="572"/>
      <c r="AE38" s="572">
        <v>4.7058042724325304</v>
      </c>
      <c r="AF38" s="575">
        <v>23.116124987291148</v>
      </c>
      <c r="AG38" s="576"/>
      <c r="AH38" s="641"/>
      <c r="AI38" s="647"/>
      <c r="AJ38" s="181">
        <f t="shared" si="9"/>
        <v>2390.4332022909821</v>
      </c>
      <c r="AK38" s="182"/>
      <c r="AL38" s="183"/>
      <c r="AM38" s="184">
        <f t="shared" si="7"/>
        <v>100</v>
      </c>
      <c r="AN38" s="185">
        <f t="shared" si="8"/>
        <v>0</v>
      </c>
    </row>
    <row r="39" spans="2:41" ht="26.25" customHeight="1" thickBot="1">
      <c r="C39" s="63" t="s">
        <v>53</v>
      </c>
      <c r="D39" s="618"/>
      <c r="E39" s="320">
        <v>566.15986602049236</v>
      </c>
      <c r="F39" s="616"/>
      <c r="G39" s="320">
        <v>105.56788784582189</v>
      </c>
      <c r="H39" s="616"/>
      <c r="I39" s="619"/>
      <c r="J39" s="616"/>
      <c r="K39" s="349">
        <v>95.804102981213489</v>
      </c>
      <c r="L39" s="349">
        <v>8.154703403712114</v>
      </c>
      <c r="M39" s="590">
        <v>513.64309034014525</v>
      </c>
      <c r="N39" s="349"/>
      <c r="O39" s="349">
        <v>35.849120547666658</v>
      </c>
      <c r="P39" s="616"/>
      <c r="Q39" s="616"/>
      <c r="R39" s="320">
        <v>0</v>
      </c>
      <c r="S39" s="320">
        <v>175.96671976141258</v>
      </c>
      <c r="T39" s="621">
        <v>889.28771139051742</v>
      </c>
      <c r="U39" s="638">
        <v>79.273675173122754</v>
      </c>
      <c r="V39" s="342">
        <v>678.13979168784806</v>
      </c>
      <c r="W39" s="598">
        <v>3.0475395668824348</v>
      </c>
      <c r="X39" s="572">
        <v>2.6206775793314581</v>
      </c>
      <c r="Y39" s="572">
        <v>8.77708396877577</v>
      </c>
      <c r="Z39" s="572"/>
      <c r="AA39" s="572"/>
      <c r="AB39" s="572">
        <v>37.006444798409419</v>
      </c>
      <c r="AC39" s="572"/>
      <c r="AD39" s="572"/>
      <c r="AE39" s="572">
        <v>4.7058042724325304</v>
      </c>
      <c r="AF39" s="575">
        <v>23.116124987291148</v>
      </c>
      <c r="AG39" s="576"/>
      <c r="AH39" s="642"/>
      <c r="AI39" s="647"/>
      <c r="AJ39" s="181">
        <f>SUM(D39:T39)</f>
        <v>2390.4332022909821</v>
      </c>
      <c r="AK39" s="182"/>
      <c r="AL39" s="183"/>
      <c r="AM39" s="184">
        <f t="shared" si="7"/>
        <v>100</v>
      </c>
      <c r="AN39" s="185">
        <f>AK39+AL39</f>
        <v>0</v>
      </c>
    </row>
    <row r="40" spans="2:41" ht="26.25" customHeight="1" thickBot="1">
      <c r="C40" s="83" t="s">
        <v>54</v>
      </c>
      <c r="D40" s="618"/>
      <c r="E40" s="320">
        <v>566.15986602049236</v>
      </c>
      <c r="F40" s="616"/>
      <c r="G40" s="320">
        <v>105.56788784582189</v>
      </c>
      <c r="H40" s="616"/>
      <c r="I40" s="619"/>
      <c r="J40" s="616"/>
      <c r="K40" s="349">
        <v>95.804102981213489</v>
      </c>
      <c r="L40" s="349">
        <v>8.154703403712114</v>
      </c>
      <c r="M40" s="590">
        <v>513.64309034014525</v>
      </c>
      <c r="N40" s="349"/>
      <c r="O40" s="349">
        <v>35.849120547666658</v>
      </c>
      <c r="P40" s="616"/>
      <c r="Q40" s="616"/>
      <c r="R40" s="320">
        <v>0</v>
      </c>
      <c r="S40" s="320">
        <v>175.96671976141258</v>
      </c>
      <c r="T40" s="621">
        <v>889.28771139051742</v>
      </c>
      <c r="U40" s="638">
        <v>79.273675173122754</v>
      </c>
      <c r="V40" s="342">
        <v>678.13979168784806</v>
      </c>
      <c r="W40" s="598">
        <v>3.0475395668824348</v>
      </c>
      <c r="X40" s="572">
        <v>2.6206775793314581</v>
      </c>
      <c r="Y40" s="572">
        <v>8.77708396877577</v>
      </c>
      <c r="Z40" s="572"/>
      <c r="AA40" s="572"/>
      <c r="AB40" s="572">
        <v>37.006444798409419</v>
      </c>
      <c r="AC40" s="572">
        <v>5.1004846307655801E-3</v>
      </c>
      <c r="AD40" s="572"/>
      <c r="AE40" s="572">
        <v>4.7058042724325304</v>
      </c>
      <c r="AF40" s="575">
        <v>23.116124987291148</v>
      </c>
      <c r="AG40" s="571"/>
      <c r="AH40" s="643"/>
      <c r="AI40" s="648"/>
      <c r="AJ40" s="186">
        <f>SUM(D40:T40)</f>
        <v>2390.4332022909821</v>
      </c>
      <c r="AK40" s="457"/>
      <c r="AL40" s="458"/>
      <c r="AM40" s="205">
        <f t="shared" si="7"/>
        <v>100</v>
      </c>
      <c r="AN40" s="206">
        <f t="shared" si="8"/>
        <v>0</v>
      </c>
    </row>
    <row r="41" spans="2:41" ht="26.25" customHeight="1" thickBot="1">
      <c r="C41" s="568" t="s">
        <v>55</v>
      </c>
      <c r="D41" s="459">
        <f t="shared" ref="D41:AI41" si="10">SUM(D29:D40)</f>
        <v>0</v>
      </c>
      <c r="E41" s="460">
        <f t="shared" si="10"/>
        <v>6793.9183922459097</v>
      </c>
      <c r="F41" s="461">
        <f t="shared" si="10"/>
        <v>0</v>
      </c>
      <c r="G41" s="460">
        <f t="shared" si="10"/>
        <v>1266.8146541498627</v>
      </c>
      <c r="H41" s="461">
        <f t="shared" si="10"/>
        <v>0</v>
      </c>
      <c r="I41" s="461">
        <f t="shared" si="10"/>
        <v>0</v>
      </c>
      <c r="J41" s="461">
        <f t="shared" si="10"/>
        <v>0</v>
      </c>
      <c r="K41" s="460">
        <f t="shared" si="10"/>
        <v>1149.6492357745619</v>
      </c>
      <c r="L41" s="460">
        <f t="shared" si="10"/>
        <v>97.856440844545389</v>
      </c>
      <c r="M41" s="460">
        <f t="shared" si="10"/>
        <v>6163.7170840817425</v>
      </c>
      <c r="N41" s="460">
        <f t="shared" si="10"/>
        <v>0</v>
      </c>
      <c r="O41" s="569">
        <f t="shared" si="10"/>
        <v>430.18944657199978</v>
      </c>
      <c r="P41" s="617">
        <f t="shared" si="10"/>
        <v>0</v>
      </c>
      <c r="Q41" s="617">
        <f t="shared" si="10"/>
        <v>0</v>
      </c>
      <c r="R41" s="460">
        <f>SUM(R29:R40)</f>
        <v>0</v>
      </c>
      <c r="S41" s="460">
        <f t="shared" si="10"/>
        <v>2111.6006371369508</v>
      </c>
      <c r="T41" s="462">
        <f t="shared" si="10"/>
        <v>10671.452536686213</v>
      </c>
      <c r="U41" s="463">
        <f>SUM(U29:U40)</f>
        <v>951.28410207747322</v>
      </c>
      <c r="V41" s="464">
        <f t="shared" si="10"/>
        <v>8137.6775002541754</v>
      </c>
      <c r="W41" s="600">
        <f t="shared" si="10"/>
        <v>36.570474802589217</v>
      </c>
      <c r="X41" s="465">
        <f t="shared" si="10"/>
        <v>31.44813095197749</v>
      </c>
      <c r="Y41" s="465">
        <f t="shared" si="10"/>
        <v>105.32500762530924</v>
      </c>
      <c r="Z41" s="465">
        <f t="shared" si="10"/>
        <v>0</v>
      </c>
      <c r="AA41" s="465">
        <f t="shared" si="10"/>
        <v>0</v>
      </c>
      <c r="AB41" s="465">
        <f t="shared" si="10"/>
        <v>444.07733758091291</v>
      </c>
      <c r="AC41" s="465">
        <f t="shared" si="10"/>
        <v>5.1004846307655801E-3</v>
      </c>
      <c r="AD41" s="465">
        <f t="shared" si="10"/>
        <v>0</v>
      </c>
      <c r="AE41" s="465">
        <f t="shared" si="10"/>
        <v>56.469651269190365</v>
      </c>
      <c r="AF41" s="596">
        <f t="shared" si="10"/>
        <v>277.39349984749384</v>
      </c>
      <c r="AG41" s="592">
        <f t="shared" si="10"/>
        <v>0</v>
      </c>
      <c r="AH41" s="466">
        <f t="shared" si="10"/>
        <v>0</v>
      </c>
      <c r="AI41" s="467">
        <f t="shared" si="10"/>
        <v>0</v>
      </c>
      <c r="AJ41" s="217">
        <f>SUM(D41:T41)</f>
        <v>28685.198427491785</v>
      </c>
      <c r="AK41" s="468">
        <f>SUM(AK29:AK40)</f>
        <v>0</v>
      </c>
      <c r="AL41" s="469">
        <f>SUM(AL29:AL40)</f>
        <v>0</v>
      </c>
      <c r="AM41" s="220">
        <f t="shared" si="7"/>
        <v>100</v>
      </c>
      <c r="AN41" s="470">
        <f t="shared" si="8"/>
        <v>0</v>
      </c>
    </row>
    <row r="42" spans="2:41" ht="36" customHeight="1" thickBot="1">
      <c r="C42" s="139" t="s">
        <v>56</v>
      </c>
      <c r="D42" s="222">
        <v>0.83412037037037035</v>
      </c>
      <c r="E42" s="141">
        <v>0.83473379629629629</v>
      </c>
      <c r="F42" s="142" t="s">
        <v>57</v>
      </c>
      <c r="G42" s="141"/>
      <c r="H42" s="142">
        <v>0.62577546296296294</v>
      </c>
      <c r="I42" s="142"/>
      <c r="J42" s="142">
        <v>0.71113425925925933</v>
      </c>
      <c r="K42" s="141" t="s">
        <v>58</v>
      </c>
      <c r="L42" s="141" t="s">
        <v>59</v>
      </c>
      <c r="M42" s="141">
        <v>0.83446759259259251</v>
      </c>
      <c r="N42" s="141">
        <v>0.83415509259259257</v>
      </c>
      <c r="O42" s="141" t="s">
        <v>60</v>
      </c>
      <c r="P42" s="652"/>
      <c r="Q42" s="652">
        <v>0.6257638888888889</v>
      </c>
      <c r="R42" s="141">
        <v>0.6257638888888889</v>
      </c>
      <c r="S42" s="141">
        <v>0.83429398148148148</v>
      </c>
      <c r="T42" s="223">
        <v>0.83549768518518519</v>
      </c>
      <c r="U42" s="144"/>
      <c r="V42" s="143">
        <v>0.70906250000000004</v>
      </c>
      <c r="W42" s="146" t="s">
        <v>61</v>
      </c>
      <c r="X42" s="143">
        <v>0.83439814814814817</v>
      </c>
      <c r="Y42" s="143">
        <v>0.54311342592592593</v>
      </c>
      <c r="Z42" s="143">
        <v>0.33552083333333332</v>
      </c>
      <c r="AA42" s="143" t="s">
        <v>62</v>
      </c>
      <c r="AB42" s="143">
        <v>0.33415509259259263</v>
      </c>
      <c r="AC42" s="143">
        <v>0.62581018518518516</v>
      </c>
      <c r="AD42" s="143">
        <v>0.83427083333333341</v>
      </c>
      <c r="AE42" s="143">
        <v>0.67084490740740732</v>
      </c>
      <c r="AF42" s="143">
        <v>0.6673958333333333</v>
      </c>
      <c r="AG42" s="224">
        <v>0.6257638888888889</v>
      </c>
      <c r="AH42" s="225">
        <v>0.83543981481481477</v>
      </c>
      <c r="AI42" s="148">
        <v>0.83545138888888892</v>
      </c>
      <c r="AJ42" s="149"/>
      <c r="AK42" s="226">
        <v>0.83542824074074085</v>
      </c>
      <c r="AL42" s="227">
        <v>0.83549768518518519</v>
      </c>
      <c r="AM42" s="228"/>
      <c r="AN42" s="229"/>
    </row>
    <row r="43" spans="2:41" ht="30" customHeight="1" thickTop="1" thickBot="1"/>
    <row r="44" spans="2:41" ht="16.5" thickTop="1">
      <c r="B44" s="230"/>
      <c r="C44" s="231" t="s">
        <v>65</v>
      </c>
      <c r="D44" s="232"/>
      <c r="E44" s="232"/>
      <c r="F44" s="232"/>
      <c r="G44" s="232"/>
      <c r="H44" s="232"/>
      <c r="I44" s="232"/>
      <c r="J44" s="232"/>
      <c r="K44" s="232"/>
      <c r="L44" s="232"/>
      <c r="M44" s="232"/>
      <c r="N44" s="232"/>
      <c r="O44" s="232"/>
      <c r="P44" s="232"/>
      <c r="Q44" s="232"/>
      <c r="R44" s="232"/>
      <c r="S44" s="232"/>
      <c r="T44" s="232"/>
      <c r="U44" s="232"/>
      <c r="V44" s="232"/>
      <c r="W44" s="232"/>
      <c r="X44" s="232"/>
      <c r="Y44" s="232"/>
      <c r="Z44" s="232"/>
      <c r="AA44" s="232"/>
      <c r="AB44" s="232"/>
      <c r="AC44" s="232"/>
      <c r="AD44" s="232"/>
      <c r="AE44" s="232"/>
      <c r="AF44" s="232"/>
      <c r="AG44" s="232"/>
      <c r="AH44" s="232"/>
      <c r="AI44" s="232"/>
      <c r="AJ44" s="232"/>
      <c r="AK44" s="232"/>
      <c r="AL44" s="232"/>
      <c r="AM44" s="232"/>
      <c r="AN44" s="232"/>
      <c r="AO44" s="233"/>
    </row>
    <row r="45" spans="2:41" ht="20.25">
      <c r="B45" s="234"/>
      <c r="C45" s="893" t="s">
        <v>1</v>
      </c>
      <c r="D45" s="893"/>
      <c r="E45" s="893"/>
      <c r="F45" s="893"/>
      <c r="G45" s="893"/>
      <c r="H45" s="893"/>
      <c r="I45" s="893"/>
      <c r="J45" s="893"/>
      <c r="K45" s="893"/>
      <c r="L45" s="893"/>
      <c r="M45" s="893"/>
      <c r="N45" s="893"/>
      <c r="O45" s="893"/>
      <c r="P45" s="893"/>
      <c r="Q45" s="893"/>
      <c r="R45" s="893"/>
      <c r="S45" s="893"/>
      <c r="T45" s="893"/>
      <c r="U45" s="893"/>
      <c r="V45" s="893"/>
      <c r="W45" s="893"/>
      <c r="X45" s="893"/>
      <c r="Y45" s="893"/>
      <c r="Z45" s="893"/>
      <c r="AA45" s="893"/>
      <c r="AB45" s="893"/>
      <c r="AC45" s="893"/>
      <c r="AD45" s="893"/>
      <c r="AE45" s="893"/>
      <c r="AF45" s="893"/>
      <c r="AG45" s="893"/>
      <c r="AH45" s="893"/>
      <c r="AI45" s="893"/>
      <c r="AJ45" s="893"/>
      <c r="AK45" s="893"/>
      <c r="AL45" s="893"/>
      <c r="AM45" s="893"/>
      <c r="AN45" s="893"/>
      <c r="AO45" s="235"/>
    </row>
    <row r="46" spans="2:41" ht="20.25">
      <c r="B46" s="234"/>
      <c r="C46" s="893" t="s">
        <v>238</v>
      </c>
      <c r="D46" s="893"/>
      <c r="E46" s="893"/>
      <c r="F46" s="893"/>
      <c r="G46" s="893"/>
      <c r="H46" s="893"/>
      <c r="I46" s="893"/>
      <c r="J46" s="893"/>
      <c r="K46" s="893"/>
      <c r="L46" s="893"/>
      <c r="M46" s="893"/>
      <c r="N46" s="893"/>
      <c r="O46" s="893"/>
      <c r="P46" s="893"/>
      <c r="Q46" s="893"/>
      <c r="R46" s="893"/>
      <c r="S46" s="893"/>
      <c r="T46" s="893"/>
      <c r="U46" s="893"/>
      <c r="V46" s="893"/>
      <c r="W46" s="893"/>
      <c r="X46" s="893"/>
      <c r="Y46" s="893"/>
      <c r="Z46" s="893"/>
      <c r="AA46" s="893"/>
      <c r="AB46" s="893"/>
      <c r="AC46" s="893"/>
      <c r="AD46" s="893"/>
      <c r="AE46" s="893"/>
      <c r="AF46" s="893"/>
      <c r="AG46" s="893"/>
      <c r="AH46" s="893"/>
      <c r="AI46" s="893"/>
      <c r="AJ46" s="893"/>
      <c r="AK46" s="893"/>
      <c r="AL46" s="893"/>
      <c r="AM46" s="893"/>
      <c r="AN46" s="893"/>
      <c r="AO46" s="235"/>
    </row>
    <row r="47" spans="2:41" ht="20.25">
      <c r="B47" s="234"/>
      <c r="C47" s="897" t="s">
        <v>66</v>
      </c>
      <c r="D47" s="897"/>
      <c r="E47" s="897"/>
      <c r="F47" s="897"/>
      <c r="G47" s="897"/>
      <c r="H47" s="897"/>
      <c r="I47" s="897"/>
      <c r="J47" s="897"/>
      <c r="K47" s="897"/>
      <c r="L47" s="897"/>
      <c r="M47" s="897"/>
      <c r="N47" s="897"/>
      <c r="O47" s="897"/>
      <c r="P47" s="897"/>
      <c r="Q47" s="897"/>
      <c r="R47" s="897"/>
      <c r="S47" s="897"/>
      <c r="T47" s="897"/>
      <c r="U47" s="897"/>
      <c r="V47" s="897"/>
      <c r="W47" s="897"/>
      <c r="X47" s="897"/>
      <c r="Y47" s="897"/>
      <c r="Z47" s="897"/>
      <c r="AA47" s="897"/>
      <c r="AB47" s="897"/>
      <c r="AC47" s="897"/>
      <c r="AD47" s="897"/>
      <c r="AE47" s="897"/>
      <c r="AF47" s="897"/>
      <c r="AG47" s="897"/>
      <c r="AH47" s="897"/>
      <c r="AI47" s="897"/>
      <c r="AJ47" s="897"/>
      <c r="AK47" s="897"/>
      <c r="AL47" s="897"/>
      <c r="AM47" s="897"/>
      <c r="AN47" s="897"/>
      <c r="AO47" s="235"/>
    </row>
    <row r="48" spans="2:41" ht="13.5" thickBot="1">
      <c r="B48" s="234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35"/>
    </row>
    <row r="49" spans="2:41" ht="80.25" customHeight="1" thickTop="1">
      <c r="B49" s="234"/>
      <c r="C49" s="891" t="s">
        <v>79</v>
      </c>
      <c r="D49" s="7" t="s">
        <v>4</v>
      </c>
      <c r="E49" s="8" t="s">
        <v>5</v>
      </c>
      <c r="F49" s="9" t="s">
        <v>6</v>
      </c>
      <c r="G49" s="9" t="s">
        <v>7</v>
      </c>
      <c r="H49" s="236" t="s">
        <v>8</v>
      </c>
      <c r="I49" s="237" t="s">
        <v>9</v>
      </c>
      <c r="J49" s="238" t="s">
        <v>10</v>
      </c>
      <c r="K49" s="236" t="s">
        <v>11</v>
      </c>
      <c r="L49" s="236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58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59" t="s">
        <v>33</v>
      </c>
      <c r="AH49" s="160" t="s">
        <v>34</v>
      </c>
      <c r="AI49" s="676" t="s">
        <v>193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35"/>
    </row>
    <row r="50" spans="2:41" ht="13.5" customHeight="1" thickBot="1">
      <c r="B50" s="234"/>
      <c r="C50" s="892"/>
      <c r="D50" s="29" t="s">
        <v>41</v>
      </c>
      <c r="E50" s="30" t="s">
        <v>41</v>
      </c>
      <c r="F50" s="30" t="s">
        <v>41</v>
      </c>
      <c r="G50" s="30" t="s">
        <v>41</v>
      </c>
      <c r="H50" s="239" t="s">
        <v>41</v>
      </c>
      <c r="I50" s="239" t="s">
        <v>41</v>
      </c>
      <c r="J50" s="239" t="s">
        <v>41</v>
      </c>
      <c r="K50" s="239" t="s">
        <v>41</v>
      </c>
      <c r="L50" s="239" t="s">
        <v>41</v>
      </c>
      <c r="M50" s="239" t="s">
        <v>41</v>
      </c>
      <c r="N50" s="239" t="s">
        <v>41</v>
      </c>
      <c r="O50" s="239" t="s">
        <v>41</v>
      </c>
      <c r="P50" s="30" t="s">
        <v>41</v>
      </c>
      <c r="Q50" s="239" t="s">
        <v>41</v>
      </c>
      <c r="R50" s="30" t="s">
        <v>41</v>
      </c>
      <c r="S50" s="32" t="s">
        <v>41</v>
      </c>
      <c r="T50" s="33" t="s">
        <v>41</v>
      </c>
      <c r="U50" s="167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68" t="s">
        <v>41</v>
      </c>
      <c r="AI50" s="603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35"/>
    </row>
    <row r="51" spans="2:41" ht="26.25" customHeight="1" thickBot="1">
      <c r="B51" s="234"/>
      <c r="C51" s="46" t="s">
        <v>43</v>
      </c>
      <c r="D51" s="47">
        <f t="shared" ref="D51:Q62" si="11">D29+D8</f>
        <v>4306</v>
      </c>
      <c r="E51" s="48">
        <f t="shared" si="11"/>
        <v>1246.1598660204922</v>
      </c>
      <c r="F51" s="48">
        <f t="shared" si="11"/>
        <v>5418</v>
      </c>
      <c r="G51" s="48">
        <f t="shared" si="11"/>
        <v>105.56788784582189</v>
      </c>
      <c r="H51" s="240">
        <f t="shared" si="11"/>
        <v>0</v>
      </c>
      <c r="I51" s="240">
        <f t="shared" si="11"/>
        <v>0</v>
      </c>
      <c r="J51" s="240">
        <f t="shared" si="11"/>
        <v>0</v>
      </c>
      <c r="K51" s="240">
        <f t="shared" si="11"/>
        <v>95.804102981213489</v>
      </c>
      <c r="L51" s="240">
        <f t="shared" si="11"/>
        <v>2128.1547034037121</v>
      </c>
      <c r="M51" s="240">
        <f t="shared" si="11"/>
        <v>513.64309034014525</v>
      </c>
      <c r="N51" s="240">
        <f t="shared" si="11"/>
        <v>0</v>
      </c>
      <c r="O51" s="240">
        <f t="shared" si="11"/>
        <v>10014.849120547668</v>
      </c>
      <c r="P51" s="240">
        <f t="shared" si="11"/>
        <v>0</v>
      </c>
      <c r="Q51" s="240">
        <f t="shared" si="11"/>
        <v>0</v>
      </c>
      <c r="R51" s="48">
        <f>AG51+AH51</f>
        <v>0</v>
      </c>
      <c r="S51" s="48">
        <f t="shared" ref="S51:T62" si="12">S29+S8</f>
        <v>355.96671976141261</v>
      </c>
      <c r="T51" s="51">
        <f t="shared" si="12"/>
        <v>1339.2877113905174</v>
      </c>
      <c r="U51" s="241">
        <f>SUM(W51:AF51)</f>
        <v>79.273675173122754</v>
      </c>
      <c r="V51" s="51">
        <f>V29+V8</f>
        <v>678.13979168784806</v>
      </c>
      <c r="W51" s="242">
        <f t="shared" ref="V51:AI62" si="13">W29+W8</f>
        <v>3.0475395668824348</v>
      </c>
      <c r="X51" s="243">
        <f t="shared" si="13"/>
        <v>2.6206775793314581</v>
      </c>
      <c r="Y51" s="243">
        <f t="shared" si="13"/>
        <v>8.77708396877577</v>
      </c>
      <c r="Z51" s="243">
        <f t="shared" si="13"/>
        <v>0</v>
      </c>
      <c r="AA51" s="243">
        <f t="shared" si="13"/>
        <v>0</v>
      </c>
      <c r="AB51" s="243">
        <f t="shared" si="13"/>
        <v>37.006444798409419</v>
      </c>
      <c r="AC51" s="243">
        <f t="shared" si="13"/>
        <v>0</v>
      </c>
      <c r="AD51" s="243">
        <f t="shared" si="13"/>
        <v>0</v>
      </c>
      <c r="AE51" s="243">
        <f t="shared" si="13"/>
        <v>4.7058042724325304</v>
      </c>
      <c r="AF51" s="244">
        <f t="shared" si="13"/>
        <v>23.116124987291148</v>
      </c>
      <c r="AG51" s="245">
        <f t="shared" si="13"/>
        <v>0</v>
      </c>
      <c r="AH51" s="246">
        <f t="shared" si="13"/>
        <v>0</v>
      </c>
      <c r="AI51" s="604">
        <f t="shared" si="13"/>
        <v>0</v>
      </c>
      <c r="AJ51" s="58">
        <f>SUM(D51:T51)</f>
        <v>25523.433202290984</v>
      </c>
      <c r="AK51" s="247">
        <f>AK8</f>
        <v>16880</v>
      </c>
      <c r="AL51" s="248">
        <f>AL8</f>
        <v>0</v>
      </c>
      <c r="AM51" s="61">
        <f t="shared" ref="AM51:AM63" si="14">(AJ51*100)/(AJ51+AN51)</f>
        <v>60.191902576680981</v>
      </c>
      <c r="AN51" s="62">
        <f t="shared" ref="AN51:AN63" si="15">AK51+AL51</f>
        <v>16880</v>
      </c>
      <c r="AO51" s="235"/>
    </row>
    <row r="52" spans="2:41" ht="26.25" customHeight="1" thickBot="1">
      <c r="B52" s="234"/>
      <c r="C52" s="63" t="s">
        <v>44</v>
      </c>
      <c r="D52" s="64">
        <f t="shared" si="11"/>
        <v>4615</v>
      </c>
      <c r="E52" s="65">
        <f t="shared" si="11"/>
        <v>826.15986602049236</v>
      </c>
      <c r="F52" s="65">
        <f t="shared" si="11"/>
        <v>4263</v>
      </c>
      <c r="G52" s="65">
        <f t="shared" si="11"/>
        <v>105.56788784582189</v>
      </c>
      <c r="H52" s="99">
        <f t="shared" si="11"/>
        <v>0</v>
      </c>
      <c r="I52" s="99">
        <f t="shared" si="11"/>
        <v>0</v>
      </c>
      <c r="J52" s="99">
        <f t="shared" si="11"/>
        <v>0</v>
      </c>
      <c r="K52" s="99">
        <f t="shared" si="11"/>
        <v>95.804102981213489</v>
      </c>
      <c r="L52" s="99">
        <f t="shared" si="11"/>
        <v>1708.1547034037121</v>
      </c>
      <c r="M52" s="99">
        <f t="shared" si="11"/>
        <v>513.64309034014525</v>
      </c>
      <c r="N52" s="99">
        <f t="shared" si="11"/>
        <v>0</v>
      </c>
      <c r="O52" s="99">
        <f t="shared" si="11"/>
        <v>4782.8491205476666</v>
      </c>
      <c r="P52" s="99">
        <f t="shared" si="11"/>
        <v>0</v>
      </c>
      <c r="Q52" s="99">
        <f t="shared" si="11"/>
        <v>0</v>
      </c>
      <c r="R52" s="48">
        <f t="shared" ref="R52:R62" si="16">AG52+AH52</f>
        <v>0</v>
      </c>
      <c r="S52" s="65">
        <f t="shared" si="12"/>
        <v>175.96671976141258</v>
      </c>
      <c r="T52" s="67">
        <f t="shared" si="12"/>
        <v>2069.2877113905174</v>
      </c>
      <c r="U52" s="80">
        <f t="shared" ref="U52:U62" si="17">SUM(W52:AF52)</f>
        <v>119.27367517312275</v>
      </c>
      <c r="V52" s="67">
        <f t="shared" si="13"/>
        <v>678.13979168784806</v>
      </c>
      <c r="W52" s="249">
        <f t="shared" si="13"/>
        <v>3.0475395668824348</v>
      </c>
      <c r="X52" s="250">
        <f t="shared" si="13"/>
        <v>42.620677579331456</v>
      </c>
      <c r="Y52" s="250">
        <f t="shared" si="13"/>
        <v>8.77708396877577</v>
      </c>
      <c r="Z52" s="250">
        <f t="shared" si="13"/>
        <v>0</v>
      </c>
      <c r="AA52" s="250">
        <f t="shared" si="13"/>
        <v>0</v>
      </c>
      <c r="AB52" s="250">
        <f t="shared" si="13"/>
        <v>37.006444798409419</v>
      </c>
      <c r="AC52" s="250">
        <f t="shared" si="13"/>
        <v>0</v>
      </c>
      <c r="AD52" s="250">
        <f t="shared" si="13"/>
        <v>0</v>
      </c>
      <c r="AE52" s="250">
        <f t="shared" si="13"/>
        <v>4.7058042724325304</v>
      </c>
      <c r="AF52" s="251">
        <f t="shared" si="13"/>
        <v>23.116124987291148</v>
      </c>
      <c r="AG52" s="252">
        <f t="shared" si="13"/>
        <v>0</v>
      </c>
      <c r="AH52" s="253">
        <f t="shared" si="13"/>
        <v>0</v>
      </c>
      <c r="AI52" s="605">
        <f t="shared" si="13"/>
        <v>0</v>
      </c>
      <c r="AJ52" s="254">
        <f t="shared" ref="AJ52:AJ62" si="18">SUM(D52:T52)</f>
        <v>19155.43320229098</v>
      </c>
      <c r="AK52" s="255">
        <f t="shared" ref="AK52:AL62" si="19">AK9</f>
        <v>14780</v>
      </c>
      <c r="AL52" s="256">
        <f t="shared" si="19"/>
        <v>0</v>
      </c>
      <c r="AM52" s="78">
        <f t="shared" si="14"/>
        <v>56.44670303191473</v>
      </c>
      <c r="AN52" s="79">
        <f t="shared" si="15"/>
        <v>14780</v>
      </c>
      <c r="AO52" s="235"/>
    </row>
    <row r="53" spans="2:41" ht="26.25" customHeight="1" thickBot="1">
      <c r="B53" s="234"/>
      <c r="C53" s="46" t="s">
        <v>45</v>
      </c>
      <c r="D53" s="64">
        <f t="shared" si="11"/>
        <v>5041</v>
      </c>
      <c r="E53" s="65">
        <f t="shared" si="11"/>
        <v>1366.1598660204922</v>
      </c>
      <c r="F53" s="65">
        <f t="shared" si="11"/>
        <v>4173</v>
      </c>
      <c r="G53" s="65">
        <f t="shared" si="11"/>
        <v>105.56788784582189</v>
      </c>
      <c r="H53" s="99">
        <f t="shared" si="11"/>
        <v>0</v>
      </c>
      <c r="I53" s="99">
        <f t="shared" si="11"/>
        <v>0</v>
      </c>
      <c r="J53" s="99">
        <f t="shared" si="11"/>
        <v>0</v>
      </c>
      <c r="K53" s="99">
        <f t="shared" si="11"/>
        <v>95.804102981213489</v>
      </c>
      <c r="L53" s="99">
        <f t="shared" si="11"/>
        <v>2409.1547034037121</v>
      </c>
      <c r="M53" s="99">
        <f t="shared" si="11"/>
        <v>513.64309034014525</v>
      </c>
      <c r="N53" s="99">
        <f t="shared" si="11"/>
        <v>0</v>
      </c>
      <c r="O53" s="99">
        <f t="shared" si="11"/>
        <v>1511.8491205476666</v>
      </c>
      <c r="P53" s="99">
        <f t="shared" si="11"/>
        <v>0</v>
      </c>
      <c r="Q53" s="99">
        <f t="shared" si="11"/>
        <v>0</v>
      </c>
      <c r="R53" s="48">
        <f t="shared" si="16"/>
        <v>0</v>
      </c>
      <c r="S53" s="65">
        <f t="shared" si="12"/>
        <v>345.96671976141261</v>
      </c>
      <c r="T53" s="67">
        <f t="shared" si="12"/>
        <v>1789.2877113905174</v>
      </c>
      <c r="U53" s="80">
        <f t="shared" si="17"/>
        <v>799.2736751731228</v>
      </c>
      <c r="V53" s="67">
        <f t="shared" si="13"/>
        <v>678.13979168784806</v>
      </c>
      <c r="W53" s="249">
        <f t="shared" si="13"/>
        <v>3.0475395668824348</v>
      </c>
      <c r="X53" s="250">
        <f t="shared" si="13"/>
        <v>2.6206775793314581</v>
      </c>
      <c r="Y53" s="250">
        <f t="shared" si="13"/>
        <v>8.77708396877577</v>
      </c>
      <c r="Z53" s="250">
        <f t="shared" si="13"/>
        <v>0</v>
      </c>
      <c r="AA53" s="250">
        <f t="shared" si="13"/>
        <v>0</v>
      </c>
      <c r="AB53" s="250">
        <f t="shared" si="13"/>
        <v>37.006444798409419</v>
      </c>
      <c r="AC53" s="250">
        <f t="shared" si="13"/>
        <v>0</v>
      </c>
      <c r="AD53" s="250">
        <f t="shared" si="13"/>
        <v>0</v>
      </c>
      <c r="AE53" s="250">
        <f t="shared" si="13"/>
        <v>4.7058042724325304</v>
      </c>
      <c r="AF53" s="251">
        <f t="shared" si="13"/>
        <v>743.11612498729119</v>
      </c>
      <c r="AG53" s="252">
        <f t="shared" si="13"/>
        <v>0</v>
      </c>
      <c r="AH53" s="253">
        <f t="shared" si="13"/>
        <v>0</v>
      </c>
      <c r="AI53" s="605">
        <f t="shared" si="13"/>
        <v>0</v>
      </c>
      <c r="AJ53" s="254">
        <f t="shared" si="18"/>
        <v>17351.433202290984</v>
      </c>
      <c r="AK53" s="255">
        <f t="shared" si="19"/>
        <v>20920</v>
      </c>
      <c r="AL53" s="256">
        <f t="shared" si="19"/>
        <v>0</v>
      </c>
      <c r="AM53" s="78">
        <f t="shared" si="14"/>
        <v>45.337819230799809</v>
      </c>
      <c r="AN53" s="79">
        <f t="shared" si="15"/>
        <v>20920</v>
      </c>
      <c r="AO53" s="235"/>
    </row>
    <row r="54" spans="2:41" ht="26.25" customHeight="1" thickBot="1">
      <c r="B54" s="234"/>
      <c r="C54" s="46" t="s">
        <v>46</v>
      </c>
      <c r="D54" s="64">
        <f t="shared" si="11"/>
        <v>5336</v>
      </c>
      <c r="E54" s="65">
        <f t="shared" si="11"/>
        <v>7726.1598660204927</v>
      </c>
      <c r="F54" s="65">
        <f t="shared" si="11"/>
        <v>4764</v>
      </c>
      <c r="G54" s="65">
        <f t="shared" si="11"/>
        <v>105.56788784582189</v>
      </c>
      <c r="H54" s="99">
        <f t="shared" si="11"/>
        <v>0</v>
      </c>
      <c r="I54" s="99">
        <f t="shared" si="11"/>
        <v>0</v>
      </c>
      <c r="J54" s="99">
        <f t="shared" si="11"/>
        <v>0</v>
      </c>
      <c r="K54" s="99">
        <f t="shared" si="11"/>
        <v>1295.8041029812134</v>
      </c>
      <c r="L54" s="99">
        <f t="shared" si="11"/>
        <v>2479.1547034037121</v>
      </c>
      <c r="M54" s="99">
        <f t="shared" si="11"/>
        <v>2773.6430903401451</v>
      </c>
      <c r="N54" s="99">
        <f t="shared" si="11"/>
        <v>0</v>
      </c>
      <c r="O54" s="99">
        <f t="shared" si="11"/>
        <v>929.84912054766664</v>
      </c>
      <c r="P54" s="99">
        <f t="shared" si="11"/>
        <v>0</v>
      </c>
      <c r="Q54" s="99">
        <f t="shared" si="11"/>
        <v>0</v>
      </c>
      <c r="R54" s="48">
        <f t="shared" si="16"/>
        <v>0</v>
      </c>
      <c r="S54" s="65">
        <f t="shared" si="12"/>
        <v>175.96671976141258</v>
      </c>
      <c r="T54" s="67">
        <f t="shared" si="12"/>
        <v>2169.2877113905174</v>
      </c>
      <c r="U54" s="80">
        <f t="shared" si="17"/>
        <v>164.27367517312277</v>
      </c>
      <c r="V54" s="67">
        <f t="shared" si="13"/>
        <v>678.13979168784806</v>
      </c>
      <c r="W54" s="249">
        <f t="shared" si="13"/>
        <v>48.047539566882435</v>
      </c>
      <c r="X54" s="250">
        <f t="shared" si="13"/>
        <v>42.620677579331456</v>
      </c>
      <c r="Y54" s="250">
        <f t="shared" si="13"/>
        <v>8.77708396877577</v>
      </c>
      <c r="Z54" s="250">
        <f t="shared" si="13"/>
        <v>0</v>
      </c>
      <c r="AA54" s="250">
        <f t="shared" si="13"/>
        <v>0</v>
      </c>
      <c r="AB54" s="250">
        <f t="shared" si="13"/>
        <v>37.006444798409419</v>
      </c>
      <c r="AC54" s="250">
        <f t="shared" si="13"/>
        <v>0</v>
      </c>
      <c r="AD54" s="250">
        <f t="shared" si="13"/>
        <v>0</v>
      </c>
      <c r="AE54" s="250">
        <f t="shared" si="13"/>
        <v>4.7058042724325304</v>
      </c>
      <c r="AF54" s="251">
        <f t="shared" si="13"/>
        <v>23.116124987291148</v>
      </c>
      <c r="AG54" s="252">
        <f t="shared" si="13"/>
        <v>0</v>
      </c>
      <c r="AH54" s="253">
        <f t="shared" si="13"/>
        <v>0</v>
      </c>
      <c r="AI54" s="605">
        <f t="shared" si="13"/>
        <v>1280</v>
      </c>
      <c r="AJ54" s="82">
        <f t="shared" si="18"/>
        <v>27755.433202290973</v>
      </c>
      <c r="AK54" s="255">
        <f t="shared" si="19"/>
        <v>18755</v>
      </c>
      <c r="AL54" s="256">
        <f t="shared" si="19"/>
        <v>0</v>
      </c>
      <c r="AM54" s="78">
        <f t="shared" si="14"/>
        <v>59.67571422431692</v>
      </c>
      <c r="AN54" s="79">
        <f t="shared" si="15"/>
        <v>18755</v>
      </c>
      <c r="AO54" s="235"/>
    </row>
    <row r="55" spans="2:41" ht="26.25" customHeight="1" thickBot="1">
      <c r="B55" s="234"/>
      <c r="C55" s="83" t="s">
        <v>47</v>
      </c>
      <c r="D55" s="64">
        <f t="shared" si="11"/>
        <v>5171</v>
      </c>
      <c r="E55" s="65">
        <f t="shared" si="11"/>
        <v>4856.1598660204927</v>
      </c>
      <c r="F55" s="65">
        <f t="shared" si="11"/>
        <v>5237</v>
      </c>
      <c r="G55" s="65">
        <f t="shared" si="11"/>
        <v>105.56788784582189</v>
      </c>
      <c r="H55" s="99">
        <f t="shared" si="11"/>
        <v>0</v>
      </c>
      <c r="I55" s="99">
        <f t="shared" si="11"/>
        <v>0</v>
      </c>
      <c r="J55" s="99">
        <f t="shared" si="11"/>
        <v>0</v>
      </c>
      <c r="K55" s="99">
        <f t="shared" si="11"/>
        <v>95.804102981213489</v>
      </c>
      <c r="L55" s="99">
        <f t="shared" si="11"/>
        <v>3482.1547034037121</v>
      </c>
      <c r="M55" s="99">
        <f t="shared" si="11"/>
        <v>1013.6430903401452</v>
      </c>
      <c r="N55" s="99">
        <f t="shared" si="11"/>
        <v>0</v>
      </c>
      <c r="O55" s="99">
        <f t="shared" si="11"/>
        <v>9274.8491205476676</v>
      </c>
      <c r="P55" s="99">
        <f t="shared" si="11"/>
        <v>0</v>
      </c>
      <c r="Q55" s="99">
        <f t="shared" si="11"/>
        <v>0</v>
      </c>
      <c r="R55" s="48">
        <f t="shared" si="16"/>
        <v>0</v>
      </c>
      <c r="S55" s="65">
        <f t="shared" si="12"/>
        <v>395.96671976141261</v>
      </c>
      <c r="T55" s="67">
        <f t="shared" si="12"/>
        <v>1889.2877113905174</v>
      </c>
      <c r="U55" s="80">
        <f t="shared" si="17"/>
        <v>279.2736751731228</v>
      </c>
      <c r="V55" s="67">
        <f t="shared" si="13"/>
        <v>678.13979168784806</v>
      </c>
      <c r="W55" s="249">
        <f t="shared" si="13"/>
        <v>3.0475395668824348</v>
      </c>
      <c r="X55" s="250">
        <f t="shared" si="13"/>
        <v>2.6206775793314581</v>
      </c>
      <c r="Y55" s="250">
        <f t="shared" si="13"/>
        <v>8.77708396877577</v>
      </c>
      <c r="Z55" s="250">
        <f t="shared" si="13"/>
        <v>0</v>
      </c>
      <c r="AA55" s="250">
        <f t="shared" si="13"/>
        <v>0</v>
      </c>
      <c r="AB55" s="250">
        <f t="shared" si="13"/>
        <v>37.006444798409419</v>
      </c>
      <c r="AC55" s="250">
        <f t="shared" si="13"/>
        <v>0</v>
      </c>
      <c r="AD55" s="250">
        <f t="shared" si="13"/>
        <v>0</v>
      </c>
      <c r="AE55" s="250">
        <f t="shared" si="13"/>
        <v>4.7058042724325304</v>
      </c>
      <c r="AF55" s="251">
        <f t="shared" si="13"/>
        <v>223.11612498729116</v>
      </c>
      <c r="AG55" s="252">
        <f t="shared" si="13"/>
        <v>0</v>
      </c>
      <c r="AH55" s="253">
        <f t="shared" si="13"/>
        <v>0</v>
      </c>
      <c r="AI55" s="605">
        <f t="shared" si="13"/>
        <v>0</v>
      </c>
      <c r="AJ55" s="254">
        <f t="shared" si="18"/>
        <v>31521.433202290984</v>
      </c>
      <c r="AK55" s="255">
        <f t="shared" si="19"/>
        <v>18100</v>
      </c>
      <c r="AL55" s="256">
        <f t="shared" si="19"/>
        <v>0</v>
      </c>
      <c r="AM55" s="78">
        <f t="shared" si="14"/>
        <v>63.523826637146918</v>
      </c>
      <c r="AN55" s="79">
        <f t="shared" si="15"/>
        <v>18100</v>
      </c>
      <c r="AO55" s="235"/>
    </row>
    <row r="56" spans="2:41" ht="26.25" customHeight="1" thickBot="1">
      <c r="B56" s="234"/>
      <c r="C56" s="63" t="s">
        <v>48</v>
      </c>
      <c r="D56" s="64">
        <f t="shared" si="11"/>
        <v>5151</v>
      </c>
      <c r="E56" s="65">
        <f t="shared" si="11"/>
        <v>7816.1598660204927</v>
      </c>
      <c r="F56" s="65">
        <f t="shared" si="11"/>
        <v>4781</v>
      </c>
      <c r="G56" s="65">
        <f t="shared" si="11"/>
        <v>105.56788784582189</v>
      </c>
      <c r="H56" s="99">
        <f t="shared" si="11"/>
        <v>0</v>
      </c>
      <c r="I56" s="99">
        <f t="shared" si="11"/>
        <v>0</v>
      </c>
      <c r="J56" s="99">
        <f t="shared" si="11"/>
        <v>0</v>
      </c>
      <c r="K56" s="99">
        <f t="shared" si="11"/>
        <v>95.804102981213489</v>
      </c>
      <c r="L56" s="99">
        <f t="shared" si="11"/>
        <v>2524.1547034037121</v>
      </c>
      <c r="M56" s="99">
        <f t="shared" si="11"/>
        <v>1413.6430903401451</v>
      </c>
      <c r="N56" s="99">
        <f t="shared" si="11"/>
        <v>0</v>
      </c>
      <c r="O56" s="99">
        <f t="shared" si="11"/>
        <v>895.84912054766664</v>
      </c>
      <c r="P56" s="99">
        <f t="shared" si="11"/>
        <v>0</v>
      </c>
      <c r="Q56" s="99">
        <f t="shared" si="11"/>
        <v>0</v>
      </c>
      <c r="R56" s="48">
        <f t="shared" si="16"/>
        <v>0</v>
      </c>
      <c r="S56" s="65">
        <f t="shared" si="12"/>
        <v>175.96671976141258</v>
      </c>
      <c r="T56" s="67">
        <f t="shared" si="12"/>
        <v>2089.2877113905174</v>
      </c>
      <c r="U56" s="80">
        <f t="shared" si="17"/>
        <v>79.273675173122754</v>
      </c>
      <c r="V56" s="67">
        <f t="shared" si="13"/>
        <v>678.13979168784806</v>
      </c>
      <c r="W56" s="249">
        <f t="shared" si="13"/>
        <v>3.0475395668824348</v>
      </c>
      <c r="X56" s="250">
        <f t="shared" si="13"/>
        <v>2.6206775793314581</v>
      </c>
      <c r="Y56" s="250">
        <f t="shared" si="13"/>
        <v>8.77708396877577</v>
      </c>
      <c r="Z56" s="250">
        <f t="shared" si="13"/>
        <v>0</v>
      </c>
      <c r="AA56" s="250">
        <f t="shared" si="13"/>
        <v>0</v>
      </c>
      <c r="AB56" s="250">
        <f t="shared" si="13"/>
        <v>37.006444798409419</v>
      </c>
      <c r="AC56" s="250">
        <f t="shared" si="13"/>
        <v>0</v>
      </c>
      <c r="AD56" s="250">
        <f t="shared" si="13"/>
        <v>0</v>
      </c>
      <c r="AE56" s="250">
        <f t="shared" si="13"/>
        <v>4.7058042724325304</v>
      </c>
      <c r="AF56" s="251">
        <f t="shared" si="13"/>
        <v>23.116124987291148</v>
      </c>
      <c r="AG56" s="252">
        <f t="shared" si="13"/>
        <v>0</v>
      </c>
      <c r="AH56" s="253">
        <f t="shared" si="13"/>
        <v>0</v>
      </c>
      <c r="AI56" s="605">
        <f t="shared" si="13"/>
        <v>0</v>
      </c>
      <c r="AJ56" s="82">
        <f t="shared" si="18"/>
        <v>25048.433202290973</v>
      </c>
      <c r="AK56" s="255">
        <f t="shared" si="19"/>
        <v>22100</v>
      </c>
      <c r="AL56" s="256">
        <f t="shared" si="19"/>
        <v>0</v>
      </c>
      <c r="AM56" s="96">
        <f t="shared" si="14"/>
        <v>53.126756290755921</v>
      </c>
      <c r="AN56" s="97">
        <f t="shared" si="15"/>
        <v>22100</v>
      </c>
      <c r="AO56" s="235"/>
    </row>
    <row r="57" spans="2:41" ht="26.25" customHeight="1" thickBot="1">
      <c r="B57" s="234"/>
      <c r="C57" s="46" t="s">
        <v>49</v>
      </c>
      <c r="D57" s="64">
        <f t="shared" si="11"/>
        <v>6941</v>
      </c>
      <c r="E57" s="65">
        <f t="shared" si="11"/>
        <v>6926.1598660204927</v>
      </c>
      <c r="F57" s="65">
        <f t="shared" si="11"/>
        <v>7179</v>
      </c>
      <c r="G57" s="65">
        <f t="shared" si="11"/>
        <v>105.56788784582189</v>
      </c>
      <c r="H57" s="99">
        <f t="shared" si="11"/>
        <v>0</v>
      </c>
      <c r="I57" s="99">
        <f t="shared" si="11"/>
        <v>0</v>
      </c>
      <c r="J57" s="99">
        <f t="shared" si="11"/>
        <v>0</v>
      </c>
      <c r="K57" s="99">
        <f t="shared" si="11"/>
        <v>95.804102981213489</v>
      </c>
      <c r="L57" s="99">
        <f t="shared" si="11"/>
        <v>3004.1547034037121</v>
      </c>
      <c r="M57" s="99">
        <f t="shared" si="11"/>
        <v>513.64309034014525</v>
      </c>
      <c r="N57" s="99">
        <f t="shared" si="11"/>
        <v>0</v>
      </c>
      <c r="O57" s="99">
        <f t="shared" si="11"/>
        <v>5368.8491205476666</v>
      </c>
      <c r="P57" s="99">
        <f t="shared" si="11"/>
        <v>0</v>
      </c>
      <c r="Q57" s="99">
        <f t="shared" si="11"/>
        <v>0</v>
      </c>
      <c r="R57" s="48">
        <f t="shared" si="16"/>
        <v>0</v>
      </c>
      <c r="S57" s="65">
        <f t="shared" si="12"/>
        <v>295.96671976141261</v>
      </c>
      <c r="T57" s="67">
        <f t="shared" si="12"/>
        <v>2999.2877113905174</v>
      </c>
      <c r="U57" s="80">
        <f t="shared" si="17"/>
        <v>79.273675173122754</v>
      </c>
      <c r="V57" s="67">
        <f t="shared" si="13"/>
        <v>678.13979168784806</v>
      </c>
      <c r="W57" s="249">
        <f t="shared" si="13"/>
        <v>3.0475395668824348</v>
      </c>
      <c r="X57" s="250">
        <f t="shared" si="13"/>
        <v>2.6206775793314581</v>
      </c>
      <c r="Y57" s="250">
        <f t="shared" si="13"/>
        <v>8.77708396877577</v>
      </c>
      <c r="Z57" s="250">
        <f t="shared" si="13"/>
        <v>0</v>
      </c>
      <c r="AA57" s="250">
        <f t="shared" si="13"/>
        <v>0</v>
      </c>
      <c r="AB57" s="250">
        <f t="shared" si="13"/>
        <v>37.006444798409419</v>
      </c>
      <c r="AC57" s="250">
        <f t="shared" si="13"/>
        <v>0</v>
      </c>
      <c r="AD57" s="250">
        <f t="shared" si="13"/>
        <v>0</v>
      </c>
      <c r="AE57" s="250">
        <f t="shared" si="13"/>
        <v>4.7058042724325304</v>
      </c>
      <c r="AF57" s="251">
        <f t="shared" si="13"/>
        <v>23.116124987291148</v>
      </c>
      <c r="AG57" s="252">
        <f t="shared" si="13"/>
        <v>0</v>
      </c>
      <c r="AH57" s="253">
        <f t="shared" si="13"/>
        <v>0</v>
      </c>
      <c r="AI57" s="605">
        <f t="shared" si="13"/>
        <v>0</v>
      </c>
      <c r="AJ57" s="254">
        <f t="shared" si="18"/>
        <v>33429.43320229098</v>
      </c>
      <c r="AK57" s="255">
        <f t="shared" si="19"/>
        <v>18200</v>
      </c>
      <c r="AL57" s="256">
        <f t="shared" si="19"/>
        <v>0</v>
      </c>
      <c r="AM57" s="78">
        <f t="shared" si="14"/>
        <v>64.74878984495146</v>
      </c>
      <c r="AN57" s="79">
        <f t="shared" si="15"/>
        <v>18200</v>
      </c>
      <c r="AO57" s="235"/>
    </row>
    <row r="58" spans="2:41" ht="26.25" customHeight="1" thickBot="1">
      <c r="B58" s="234"/>
      <c r="C58" s="63" t="s">
        <v>50</v>
      </c>
      <c r="D58" s="64">
        <f t="shared" si="11"/>
        <v>7376</v>
      </c>
      <c r="E58" s="65">
        <f t="shared" si="11"/>
        <v>5886.1598660204927</v>
      </c>
      <c r="F58" s="65">
        <f t="shared" si="11"/>
        <v>4829</v>
      </c>
      <c r="G58" s="65">
        <f t="shared" si="11"/>
        <v>105.56788784582189</v>
      </c>
      <c r="H58" s="99">
        <f t="shared" si="11"/>
        <v>0</v>
      </c>
      <c r="I58" s="99">
        <f t="shared" si="11"/>
        <v>0</v>
      </c>
      <c r="J58" s="99">
        <f t="shared" si="11"/>
        <v>0</v>
      </c>
      <c r="K58" s="99">
        <f t="shared" si="11"/>
        <v>95.804102981213489</v>
      </c>
      <c r="L58" s="99">
        <f t="shared" si="11"/>
        <v>3201.1547034037121</v>
      </c>
      <c r="M58" s="99">
        <f t="shared" si="11"/>
        <v>513.64309034014525</v>
      </c>
      <c r="N58" s="99">
        <f t="shared" si="11"/>
        <v>80</v>
      </c>
      <c r="O58" s="99">
        <f t="shared" si="11"/>
        <v>7405.8491205476666</v>
      </c>
      <c r="P58" s="99">
        <f t="shared" si="11"/>
        <v>0</v>
      </c>
      <c r="Q58" s="99">
        <f t="shared" si="11"/>
        <v>0</v>
      </c>
      <c r="R58" s="48">
        <f t="shared" si="16"/>
        <v>0</v>
      </c>
      <c r="S58" s="65">
        <f t="shared" si="12"/>
        <v>175.96671976141258</v>
      </c>
      <c r="T58" s="67">
        <f t="shared" si="12"/>
        <v>1289.2877113905174</v>
      </c>
      <c r="U58" s="80">
        <f t="shared" si="17"/>
        <v>159.27367517312277</v>
      </c>
      <c r="V58" s="67">
        <f t="shared" si="13"/>
        <v>678.13979168784806</v>
      </c>
      <c r="W58" s="249">
        <f t="shared" si="13"/>
        <v>83.047539566882435</v>
      </c>
      <c r="X58" s="250">
        <f t="shared" si="13"/>
        <v>2.6206775793314581</v>
      </c>
      <c r="Y58" s="250">
        <f t="shared" si="13"/>
        <v>8.77708396877577</v>
      </c>
      <c r="Z58" s="250">
        <f t="shared" si="13"/>
        <v>0</v>
      </c>
      <c r="AA58" s="250">
        <f t="shared" si="13"/>
        <v>0</v>
      </c>
      <c r="AB58" s="250">
        <f t="shared" si="13"/>
        <v>37.006444798409419</v>
      </c>
      <c r="AC58" s="250">
        <f t="shared" si="13"/>
        <v>0</v>
      </c>
      <c r="AD58" s="250">
        <f t="shared" si="13"/>
        <v>0</v>
      </c>
      <c r="AE58" s="250">
        <f t="shared" si="13"/>
        <v>4.7058042724325304</v>
      </c>
      <c r="AF58" s="251">
        <f t="shared" si="13"/>
        <v>23.116124987291148</v>
      </c>
      <c r="AG58" s="252">
        <f t="shared" si="13"/>
        <v>0</v>
      </c>
      <c r="AH58" s="253">
        <f t="shared" si="13"/>
        <v>0</v>
      </c>
      <c r="AI58" s="605">
        <f t="shared" si="13"/>
        <v>0</v>
      </c>
      <c r="AJ58" s="82">
        <f t="shared" si="18"/>
        <v>30958.433202290973</v>
      </c>
      <c r="AK58" s="255">
        <f t="shared" si="19"/>
        <v>17860</v>
      </c>
      <c r="AL58" s="256">
        <f t="shared" si="19"/>
        <v>0</v>
      </c>
      <c r="AM58" s="78">
        <f t="shared" si="14"/>
        <v>63.415458406883367</v>
      </c>
      <c r="AN58" s="79">
        <f t="shared" si="15"/>
        <v>17860</v>
      </c>
      <c r="AO58" s="235"/>
    </row>
    <row r="59" spans="2:41" ht="26.25" customHeight="1" thickBot="1">
      <c r="B59" s="234"/>
      <c r="C59" s="46" t="s">
        <v>51</v>
      </c>
      <c r="D59" s="64">
        <f t="shared" si="11"/>
        <v>4788</v>
      </c>
      <c r="E59" s="65">
        <f t="shared" si="11"/>
        <v>6406.1598660204927</v>
      </c>
      <c r="F59" s="65">
        <f t="shared" si="11"/>
        <v>4894</v>
      </c>
      <c r="G59" s="65">
        <f t="shared" si="11"/>
        <v>105.56788784582189</v>
      </c>
      <c r="H59" s="99">
        <f t="shared" si="11"/>
        <v>0</v>
      </c>
      <c r="I59" s="99">
        <f t="shared" si="11"/>
        <v>0</v>
      </c>
      <c r="J59" s="99">
        <f t="shared" si="11"/>
        <v>0</v>
      </c>
      <c r="K59" s="99">
        <f t="shared" si="11"/>
        <v>95.804102981213489</v>
      </c>
      <c r="L59" s="99">
        <f t="shared" si="11"/>
        <v>2075.1547034037121</v>
      </c>
      <c r="M59" s="99">
        <f t="shared" si="11"/>
        <v>513.64309034014525</v>
      </c>
      <c r="N59" s="99">
        <f t="shared" si="11"/>
        <v>350</v>
      </c>
      <c r="O59" s="99">
        <f t="shared" si="11"/>
        <v>6401.8491205476666</v>
      </c>
      <c r="P59" s="99">
        <f t="shared" si="11"/>
        <v>0</v>
      </c>
      <c r="Q59" s="99">
        <f t="shared" si="11"/>
        <v>0</v>
      </c>
      <c r="R59" s="48">
        <f t="shared" si="16"/>
        <v>0</v>
      </c>
      <c r="S59" s="65">
        <f t="shared" si="12"/>
        <v>175.96671976141258</v>
      </c>
      <c r="T59" s="67">
        <f t="shared" si="12"/>
        <v>1389.2877113905174</v>
      </c>
      <c r="U59" s="80">
        <f t="shared" si="17"/>
        <v>79.273675173122754</v>
      </c>
      <c r="V59" s="67">
        <f t="shared" si="13"/>
        <v>678.13979168784806</v>
      </c>
      <c r="W59" s="249">
        <f t="shared" si="13"/>
        <v>3.0475395668824348</v>
      </c>
      <c r="X59" s="250">
        <f t="shared" si="13"/>
        <v>2.6206775793314581</v>
      </c>
      <c r="Y59" s="250">
        <f t="shared" si="13"/>
        <v>8.77708396877577</v>
      </c>
      <c r="Z59" s="250">
        <f t="shared" si="13"/>
        <v>0</v>
      </c>
      <c r="AA59" s="250">
        <f t="shared" si="13"/>
        <v>0</v>
      </c>
      <c r="AB59" s="250">
        <f t="shared" si="13"/>
        <v>37.006444798409419</v>
      </c>
      <c r="AC59" s="250">
        <f t="shared" si="13"/>
        <v>0</v>
      </c>
      <c r="AD59" s="250">
        <f t="shared" si="13"/>
        <v>0</v>
      </c>
      <c r="AE59" s="250">
        <f t="shared" si="13"/>
        <v>4.7058042724325304</v>
      </c>
      <c r="AF59" s="251">
        <f t="shared" si="13"/>
        <v>23.116124987291148</v>
      </c>
      <c r="AG59" s="252">
        <f t="shared" si="13"/>
        <v>0</v>
      </c>
      <c r="AH59" s="253">
        <f t="shared" si="13"/>
        <v>0</v>
      </c>
      <c r="AI59" s="605">
        <f t="shared" si="13"/>
        <v>0</v>
      </c>
      <c r="AJ59" s="254">
        <f t="shared" si="18"/>
        <v>27195.43320229098</v>
      </c>
      <c r="AK59" s="255">
        <f t="shared" si="19"/>
        <v>21340</v>
      </c>
      <c r="AL59" s="256">
        <f t="shared" si="19"/>
        <v>0</v>
      </c>
      <c r="AM59" s="78">
        <f t="shared" si="14"/>
        <v>56.032122117758902</v>
      </c>
      <c r="AN59" s="79">
        <f>AK59+AL59</f>
        <v>21340</v>
      </c>
      <c r="AO59" s="235"/>
    </row>
    <row r="60" spans="2:41" ht="26.25" customHeight="1" thickBot="1">
      <c r="B60" s="234"/>
      <c r="C60" s="46" t="s">
        <v>52</v>
      </c>
      <c r="D60" s="64">
        <f t="shared" si="11"/>
        <v>6092</v>
      </c>
      <c r="E60" s="65">
        <f t="shared" si="11"/>
        <v>5886.1598660204927</v>
      </c>
      <c r="F60" s="65">
        <f t="shared" si="11"/>
        <v>4342</v>
      </c>
      <c r="G60" s="65">
        <f t="shared" si="11"/>
        <v>105.56788784582189</v>
      </c>
      <c r="H60" s="99">
        <f t="shared" si="11"/>
        <v>0</v>
      </c>
      <c r="I60" s="99">
        <f t="shared" si="11"/>
        <v>0</v>
      </c>
      <c r="J60" s="99">
        <f t="shared" si="11"/>
        <v>0</v>
      </c>
      <c r="K60" s="99">
        <f t="shared" si="11"/>
        <v>795.80410298121353</v>
      </c>
      <c r="L60" s="99">
        <f t="shared" si="11"/>
        <v>2150.1547034037121</v>
      </c>
      <c r="M60" s="99">
        <f t="shared" si="11"/>
        <v>1113.6430903401451</v>
      </c>
      <c r="N60" s="99">
        <f t="shared" si="11"/>
        <v>380</v>
      </c>
      <c r="O60" s="99">
        <f t="shared" si="11"/>
        <v>6032.8491205476666</v>
      </c>
      <c r="P60" s="99">
        <f t="shared" si="11"/>
        <v>0</v>
      </c>
      <c r="Q60" s="99">
        <f t="shared" si="11"/>
        <v>0</v>
      </c>
      <c r="R60" s="48">
        <f t="shared" si="16"/>
        <v>0</v>
      </c>
      <c r="S60" s="65">
        <f t="shared" si="12"/>
        <v>245.96671976141258</v>
      </c>
      <c r="T60" s="67">
        <f t="shared" si="12"/>
        <v>2569.2877113905174</v>
      </c>
      <c r="U60" s="80">
        <f t="shared" si="17"/>
        <v>79.273675173122754</v>
      </c>
      <c r="V60" s="67">
        <f t="shared" si="13"/>
        <v>678.13979168784806</v>
      </c>
      <c r="W60" s="249">
        <f t="shared" si="13"/>
        <v>3.0475395668824348</v>
      </c>
      <c r="X60" s="250">
        <f t="shared" si="13"/>
        <v>2.6206775793314581</v>
      </c>
      <c r="Y60" s="250">
        <f t="shared" si="13"/>
        <v>8.77708396877577</v>
      </c>
      <c r="Z60" s="250">
        <f t="shared" si="13"/>
        <v>0</v>
      </c>
      <c r="AA60" s="250">
        <f t="shared" si="13"/>
        <v>0</v>
      </c>
      <c r="AB60" s="250">
        <f t="shared" si="13"/>
        <v>37.006444798409419</v>
      </c>
      <c r="AC60" s="250">
        <f t="shared" si="13"/>
        <v>0</v>
      </c>
      <c r="AD60" s="250">
        <f t="shared" si="13"/>
        <v>0</v>
      </c>
      <c r="AE60" s="250">
        <f t="shared" si="13"/>
        <v>4.7058042724325304</v>
      </c>
      <c r="AF60" s="251">
        <f t="shared" si="13"/>
        <v>23.116124987291148</v>
      </c>
      <c r="AG60" s="252">
        <f t="shared" si="13"/>
        <v>0</v>
      </c>
      <c r="AH60" s="253">
        <f t="shared" si="13"/>
        <v>0</v>
      </c>
      <c r="AI60" s="605">
        <f t="shared" si="13"/>
        <v>0</v>
      </c>
      <c r="AJ60" s="82">
        <f t="shared" si="18"/>
        <v>29713.43320229098</v>
      </c>
      <c r="AK60" s="255">
        <f t="shared" si="19"/>
        <v>16590</v>
      </c>
      <c r="AL60" s="256">
        <f t="shared" si="19"/>
        <v>0</v>
      </c>
      <c r="AM60" s="78">
        <f t="shared" si="14"/>
        <v>64.171123278221273</v>
      </c>
      <c r="AN60" s="79">
        <f t="shared" si="15"/>
        <v>16590</v>
      </c>
      <c r="AO60" s="235"/>
    </row>
    <row r="61" spans="2:41" ht="26.25" customHeight="1" thickBot="1">
      <c r="B61" s="234"/>
      <c r="C61" s="63" t="s">
        <v>53</v>
      </c>
      <c r="D61" s="64">
        <f t="shared" si="11"/>
        <v>5385</v>
      </c>
      <c r="E61" s="65">
        <f t="shared" si="11"/>
        <v>4806.1598660204927</v>
      </c>
      <c r="F61" s="65">
        <f t="shared" si="11"/>
        <v>4503</v>
      </c>
      <c r="G61" s="65">
        <f t="shared" si="11"/>
        <v>105.56788784582189</v>
      </c>
      <c r="H61" s="99">
        <f t="shared" si="11"/>
        <v>0</v>
      </c>
      <c r="I61" s="99">
        <f t="shared" si="11"/>
        <v>0</v>
      </c>
      <c r="J61" s="99">
        <f t="shared" si="11"/>
        <v>0</v>
      </c>
      <c r="K61" s="99">
        <f t="shared" si="11"/>
        <v>95.804102981213489</v>
      </c>
      <c r="L61" s="99">
        <f t="shared" si="11"/>
        <v>1893.1547034037121</v>
      </c>
      <c r="M61" s="99">
        <f t="shared" si="11"/>
        <v>1013.6430903401452</v>
      </c>
      <c r="N61" s="99">
        <f t="shared" si="11"/>
        <v>260</v>
      </c>
      <c r="O61" s="99">
        <f t="shared" si="11"/>
        <v>2806.8491205476666</v>
      </c>
      <c r="P61" s="99">
        <f t="shared" si="11"/>
        <v>0</v>
      </c>
      <c r="Q61" s="99">
        <f t="shared" si="11"/>
        <v>0</v>
      </c>
      <c r="R61" s="48">
        <f t="shared" si="16"/>
        <v>0</v>
      </c>
      <c r="S61" s="65">
        <f t="shared" si="12"/>
        <v>175.96671976141258</v>
      </c>
      <c r="T61" s="67">
        <f t="shared" si="12"/>
        <v>1689.2877113905174</v>
      </c>
      <c r="U61" s="81">
        <f t="shared" si="17"/>
        <v>79.273675173122754</v>
      </c>
      <c r="V61" s="67">
        <f t="shared" si="13"/>
        <v>678.13979168784806</v>
      </c>
      <c r="W61" s="249">
        <f t="shared" si="13"/>
        <v>3.0475395668824348</v>
      </c>
      <c r="X61" s="250">
        <f t="shared" si="13"/>
        <v>2.6206775793314581</v>
      </c>
      <c r="Y61" s="250">
        <f t="shared" si="13"/>
        <v>8.77708396877577</v>
      </c>
      <c r="Z61" s="250">
        <f t="shared" si="13"/>
        <v>0</v>
      </c>
      <c r="AA61" s="250">
        <f t="shared" si="13"/>
        <v>0</v>
      </c>
      <c r="AB61" s="250">
        <f t="shared" si="13"/>
        <v>37.006444798409419</v>
      </c>
      <c r="AC61" s="250">
        <f t="shared" si="13"/>
        <v>0</v>
      </c>
      <c r="AD61" s="250">
        <f t="shared" si="13"/>
        <v>0</v>
      </c>
      <c r="AE61" s="250">
        <f t="shared" si="13"/>
        <v>4.7058042724325304</v>
      </c>
      <c r="AF61" s="251">
        <f t="shared" si="13"/>
        <v>23.116124987291148</v>
      </c>
      <c r="AG61" s="252">
        <f t="shared" si="13"/>
        <v>0</v>
      </c>
      <c r="AH61" s="253">
        <f t="shared" si="13"/>
        <v>0</v>
      </c>
      <c r="AI61" s="605">
        <f t="shared" si="13"/>
        <v>0</v>
      </c>
      <c r="AJ61" s="254">
        <f t="shared" si="18"/>
        <v>22734.43320229098</v>
      </c>
      <c r="AK61" s="255">
        <f t="shared" si="19"/>
        <v>21205</v>
      </c>
      <c r="AL61" s="256">
        <f t="shared" si="19"/>
        <v>0</v>
      </c>
      <c r="AM61" s="78">
        <f t="shared" si="14"/>
        <v>51.740387950897876</v>
      </c>
      <c r="AN61" s="79">
        <f t="shared" si="15"/>
        <v>21205</v>
      </c>
      <c r="AO61" s="235"/>
    </row>
    <row r="62" spans="2:41" ht="26.25" customHeight="1" thickBot="1">
      <c r="B62" s="234"/>
      <c r="C62" s="46" t="s">
        <v>54</v>
      </c>
      <c r="D62" s="257">
        <f t="shared" si="11"/>
        <v>6301</v>
      </c>
      <c r="E62" s="258">
        <f t="shared" si="11"/>
        <v>1966.1598660204922</v>
      </c>
      <c r="F62" s="258">
        <f t="shared" si="11"/>
        <v>3110</v>
      </c>
      <c r="G62" s="65">
        <f t="shared" si="11"/>
        <v>105.56788784582189</v>
      </c>
      <c r="H62" s="259">
        <f t="shared" si="11"/>
        <v>0</v>
      </c>
      <c r="I62" s="99">
        <f t="shared" si="11"/>
        <v>0</v>
      </c>
      <c r="J62" s="259">
        <f t="shared" si="11"/>
        <v>0</v>
      </c>
      <c r="K62" s="259">
        <f t="shared" si="11"/>
        <v>95.804102981213489</v>
      </c>
      <c r="L62" s="259">
        <f t="shared" si="11"/>
        <v>1408.1547034037121</v>
      </c>
      <c r="M62" s="259">
        <f t="shared" si="11"/>
        <v>513.64309034014525</v>
      </c>
      <c r="N62" s="259">
        <f t="shared" si="11"/>
        <v>50</v>
      </c>
      <c r="O62" s="259">
        <f t="shared" si="11"/>
        <v>3471.8491205476666</v>
      </c>
      <c r="P62" s="99">
        <f t="shared" si="11"/>
        <v>0</v>
      </c>
      <c r="Q62" s="259">
        <f t="shared" si="11"/>
        <v>0</v>
      </c>
      <c r="R62" s="48">
        <f t="shared" si="16"/>
        <v>0</v>
      </c>
      <c r="S62" s="258">
        <f t="shared" si="12"/>
        <v>175.96671976141258</v>
      </c>
      <c r="T62" s="260">
        <f t="shared" si="12"/>
        <v>1489.2877113905174</v>
      </c>
      <c r="U62" s="112">
        <f t="shared" si="17"/>
        <v>79.278775657753528</v>
      </c>
      <c r="V62" s="260">
        <f t="shared" si="13"/>
        <v>678.13979168784806</v>
      </c>
      <c r="W62" s="261">
        <f t="shared" si="13"/>
        <v>3.0475395668824348</v>
      </c>
      <c r="X62" s="262">
        <f t="shared" si="13"/>
        <v>2.6206775793314581</v>
      </c>
      <c r="Y62" s="262">
        <f t="shared" si="13"/>
        <v>8.77708396877577</v>
      </c>
      <c r="Z62" s="262">
        <f t="shared" si="13"/>
        <v>0</v>
      </c>
      <c r="AA62" s="262">
        <f t="shared" si="13"/>
        <v>0</v>
      </c>
      <c r="AB62" s="262">
        <f t="shared" si="13"/>
        <v>37.006444798409419</v>
      </c>
      <c r="AC62" s="262">
        <f t="shared" si="13"/>
        <v>5.1004846307655801E-3</v>
      </c>
      <c r="AD62" s="262">
        <f t="shared" si="13"/>
        <v>0</v>
      </c>
      <c r="AE62" s="262">
        <f t="shared" si="13"/>
        <v>4.7058042724325304</v>
      </c>
      <c r="AF62" s="263">
        <f t="shared" si="13"/>
        <v>23.116124987291148</v>
      </c>
      <c r="AG62" s="264">
        <f t="shared" si="13"/>
        <v>0</v>
      </c>
      <c r="AH62" s="265">
        <f t="shared" si="13"/>
        <v>0</v>
      </c>
      <c r="AI62" s="606">
        <f t="shared" si="13"/>
        <v>0</v>
      </c>
      <c r="AJ62" s="82">
        <f t="shared" si="18"/>
        <v>18687.43320229098</v>
      </c>
      <c r="AK62" s="266">
        <f t="shared" si="19"/>
        <v>21920</v>
      </c>
      <c r="AL62" s="267">
        <f t="shared" si="19"/>
        <v>0</v>
      </c>
      <c r="AM62" s="120">
        <f t="shared" si="14"/>
        <v>46.019735128780994</v>
      </c>
      <c r="AN62" s="121">
        <f t="shared" si="15"/>
        <v>21920</v>
      </c>
      <c r="AO62" s="235"/>
    </row>
    <row r="63" spans="2:41" ht="26.25" customHeight="1" thickBot="1">
      <c r="B63" s="234"/>
      <c r="C63" s="122" t="s">
        <v>55</v>
      </c>
      <c r="D63" s="268">
        <f t="shared" ref="D63:AI63" si="20">SUM(D51:D62)</f>
        <v>66503</v>
      </c>
      <c r="E63" s="269">
        <f t="shared" si="20"/>
        <v>55713.918392245898</v>
      </c>
      <c r="F63" s="269">
        <f t="shared" si="20"/>
        <v>57493</v>
      </c>
      <c r="G63" s="269">
        <f t="shared" si="20"/>
        <v>1266.8146541498627</v>
      </c>
      <c r="H63" s="270">
        <f t="shared" si="20"/>
        <v>0</v>
      </c>
      <c r="I63" s="270">
        <f t="shared" si="20"/>
        <v>0</v>
      </c>
      <c r="J63" s="270">
        <f t="shared" si="20"/>
        <v>0</v>
      </c>
      <c r="K63" s="270">
        <f t="shared" si="20"/>
        <v>3049.6492357745615</v>
      </c>
      <c r="L63" s="270">
        <f t="shared" si="20"/>
        <v>28462.856440844553</v>
      </c>
      <c r="M63" s="270">
        <f t="shared" si="20"/>
        <v>10923.717084081742</v>
      </c>
      <c r="N63" s="270">
        <f t="shared" si="20"/>
        <v>1120</v>
      </c>
      <c r="O63" s="270">
        <f t="shared" si="20"/>
        <v>58898.189446572011</v>
      </c>
      <c r="P63" s="270">
        <f t="shared" si="20"/>
        <v>0</v>
      </c>
      <c r="Q63" s="270">
        <f t="shared" si="20"/>
        <v>0</v>
      </c>
      <c r="R63" s="269">
        <f t="shared" si="20"/>
        <v>0</v>
      </c>
      <c r="S63" s="269">
        <f t="shared" si="20"/>
        <v>2871.6006371369513</v>
      </c>
      <c r="T63" s="271">
        <f t="shared" si="20"/>
        <v>22771.452536686207</v>
      </c>
      <c r="U63" s="272">
        <f t="shared" si="20"/>
        <v>2076.2892025621036</v>
      </c>
      <c r="V63" s="271">
        <f t="shared" si="20"/>
        <v>8137.6775002541754</v>
      </c>
      <c r="W63" s="273">
        <f t="shared" si="20"/>
        <v>161.57047480258927</v>
      </c>
      <c r="X63" s="274">
        <f t="shared" si="20"/>
        <v>111.44813095197748</v>
      </c>
      <c r="Y63" s="274">
        <f t="shared" si="20"/>
        <v>105.32500762530924</v>
      </c>
      <c r="Z63" s="274">
        <f t="shared" si="20"/>
        <v>0</v>
      </c>
      <c r="AA63" s="274">
        <f t="shared" si="20"/>
        <v>0</v>
      </c>
      <c r="AB63" s="274">
        <f t="shared" si="20"/>
        <v>444.07733758091291</v>
      </c>
      <c r="AC63" s="274">
        <f t="shared" si="20"/>
        <v>5.1004846307655801E-3</v>
      </c>
      <c r="AD63" s="274">
        <f t="shared" si="20"/>
        <v>0</v>
      </c>
      <c r="AE63" s="274">
        <f t="shared" si="20"/>
        <v>56.469651269190365</v>
      </c>
      <c r="AF63" s="275">
        <f t="shared" si="20"/>
        <v>1197.393499847494</v>
      </c>
      <c r="AG63" s="276">
        <f t="shared" si="20"/>
        <v>0</v>
      </c>
      <c r="AH63" s="277">
        <f t="shared" si="20"/>
        <v>0</v>
      </c>
      <c r="AI63" s="278">
        <f t="shared" si="20"/>
        <v>1280</v>
      </c>
      <c r="AJ63" s="279">
        <f>SUM(D63:T63)</f>
        <v>309074.19842749182</v>
      </c>
      <c r="AK63" s="135">
        <f>SUM(AK51:AK62)</f>
        <v>228650</v>
      </c>
      <c r="AL63" s="136">
        <f>SUM(AL51:AL62)</f>
        <v>0</v>
      </c>
      <c r="AM63" s="137">
        <f t="shared" si="14"/>
        <v>57.47820152623617</v>
      </c>
      <c r="AN63" s="138">
        <f t="shared" si="15"/>
        <v>228650</v>
      </c>
      <c r="AO63" s="235"/>
    </row>
    <row r="64" spans="2:41" ht="36" customHeight="1" thickBot="1">
      <c r="B64" s="234"/>
      <c r="C64" s="139" t="s">
        <v>56</v>
      </c>
      <c r="D64" s="280">
        <v>0.83412037037037035</v>
      </c>
      <c r="E64" s="281">
        <v>0.83473379629629629</v>
      </c>
      <c r="F64" s="281" t="s">
        <v>57</v>
      </c>
      <c r="G64" s="281"/>
      <c r="H64" s="282">
        <v>0.62577546296296294</v>
      </c>
      <c r="I64" s="282"/>
      <c r="J64" s="282">
        <v>0.71113425925925933</v>
      </c>
      <c r="K64" s="282" t="s">
        <v>58</v>
      </c>
      <c r="L64" s="282" t="s">
        <v>59</v>
      </c>
      <c r="M64" s="282">
        <v>0.83446759259259251</v>
      </c>
      <c r="N64" s="282">
        <v>0.83415509259259257</v>
      </c>
      <c r="O64" s="282" t="s">
        <v>60</v>
      </c>
      <c r="P64" s="282"/>
      <c r="Q64" s="282">
        <v>0.6257638888888889</v>
      </c>
      <c r="R64" s="281">
        <v>0.6257638888888889</v>
      </c>
      <c r="S64" s="281">
        <v>0.83429398148148148</v>
      </c>
      <c r="T64" s="283">
        <v>0.83549768518518519</v>
      </c>
      <c r="U64" s="284"/>
      <c r="V64" s="283">
        <v>0.70906250000000004</v>
      </c>
      <c r="W64" s="285" t="s">
        <v>61</v>
      </c>
      <c r="X64" s="143">
        <v>0.83439814814814817</v>
      </c>
      <c r="Y64" s="143">
        <v>0.54311342592592593</v>
      </c>
      <c r="Z64" s="143">
        <v>0.33552083333333332</v>
      </c>
      <c r="AA64" s="143" t="s">
        <v>62</v>
      </c>
      <c r="AB64" s="143">
        <v>0.33415509259259263</v>
      </c>
      <c r="AC64" s="143">
        <v>0.62581018518518516</v>
      </c>
      <c r="AD64" s="143">
        <v>0.83427083333333341</v>
      </c>
      <c r="AE64" s="143">
        <v>0.67084490740740732</v>
      </c>
      <c r="AF64" s="283">
        <v>0.6673958333333333</v>
      </c>
      <c r="AG64" s="286">
        <v>0.6257638888888889</v>
      </c>
      <c r="AH64" s="287">
        <v>0.83543981481481477</v>
      </c>
      <c r="AI64" s="288">
        <v>0.83545138888888892</v>
      </c>
      <c r="AJ64" s="149"/>
      <c r="AK64" s="150">
        <v>0.83542824074074085</v>
      </c>
      <c r="AL64" s="147">
        <v>0.83549768518518519</v>
      </c>
      <c r="AM64" s="151"/>
      <c r="AN64" s="152"/>
      <c r="AO64" s="235"/>
    </row>
    <row r="65" spans="2:41" ht="14.25" thickTop="1" thickBot="1">
      <c r="B65" s="289"/>
      <c r="C65" s="290"/>
      <c r="D65" s="290"/>
      <c r="E65" s="290"/>
      <c r="F65" s="290"/>
      <c r="G65" s="290"/>
      <c r="H65" s="290"/>
      <c r="I65" s="290"/>
      <c r="J65" s="290"/>
      <c r="K65" s="290"/>
      <c r="L65" s="290"/>
      <c r="M65" s="290"/>
      <c r="N65" s="290"/>
      <c r="O65" s="290"/>
      <c r="P65" s="290"/>
      <c r="Q65" s="290"/>
      <c r="R65" s="290"/>
      <c r="S65" s="290"/>
      <c r="T65" s="290"/>
      <c r="U65" s="290"/>
      <c r="V65" s="290"/>
      <c r="W65" s="290"/>
      <c r="X65" s="290"/>
      <c r="Y65" s="290"/>
      <c r="Z65" s="290"/>
      <c r="AA65" s="290"/>
      <c r="AB65" s="290"/>
      <c r="AC65" s="290"/>
      <c r="AD65" s="290"/>
      <c r="AE65" s="290"/>
      <c r="AF65" s="290"/>
      <c r="AG65" s="290"/>
      <c r="AH65" s="290"/>
      <c r="AI65" s="290"/>
      <c r="AJ65" s="290"/>
      <c r="AK65" s="290"/>
      <c r="AL65" s="290"/>
      <c r="AM65" s="290"/>
      <c r="AN65" s="290"/>
      <c r="AO65" s="291"/>
    </row>
    <row r="66" spans="2:41" ht="30" customHeight="1" thickTop="1" thickBot="1"/>
    <row r="67" spans="2:41" ht="16.5" thickTop="1">
      <c r="B67" s="292"/>
      <c r="C67" s="293" t="s">
        <v>67</v>
      </c>
      <c r="D67" s="294"/>
      <c r="E67" s="294"/>
      <c r="F67" s="294"/>
      <c r="G67" s="294"/>
      <c r="H67" s="294"/>
      <c r="I67" s="294"/>
      <c r="J67" s="294"/>
      <c r="K67" s="294"/>
      <c r="L67" s="294"/>
      <c r="M67" s="294"/>
      <c r="N67" s="294"/>
      <c r="O67" s="294"/>
      <c r="P67" s="294"/>
      <c r="Q67" s="294"/>
      <c r="R67" s="294"/>
      <c r="S67" s="294"/>
      <c r="T67" s="294"/>
      <c r="U67" s="294"/>
      <c r="V67" s="294"/>
      <c r="W67" s="294"/>
      <c r="X67" s="294"/>
      <c r="Y67" s="294"/>
      <c r="Z67" s="294"/>
      <c r="AA67" s="294"/>
      <c r="AB67" s="294"/>
      <c r="AC67" s="294"/>
      <c r="AD67" s="294"/>
      <c r="AE67" s="294"/>
      <c r="AF67" s="294"/>
      <c r="AG67" s="294"/>
      <c r="AH67" s="294"/>
      <c r="AI67" s="294"/>
      <c r="AJ67" s="294"/>
      <c r="AK67" s="294"/>
      <c r="AL67" s="294"/>
      <c r="AM67" s="294"/>
      <c r="AN67" s="294"/>
      <c r="AO67" s="295"/>
    </row>
    <row r="68" spans="2:41" ht="20.25">
      <c r="B68" s="296"/>
      <c r="C68" s="893" t="s">
        <v>1</v>
      </c>
      <c r="D68" s="893"/>
      <c r="E68" s="893"/>
      <c r="F68" s="893"/>
      <c r="G68" s="893"/>
      <c r="H68" s="893"/>
      <c r="I68" s="893"/>
      <c r="J68" s="893"/>
      <c r="K68" s="893"/>
      <c r="L68" s="893"/>
      <c r="M68" s="893"/>
      <c r="N68" s="893"/>
      <c r="O68" s="893"/>
      <c r="P68" s="893"/>
      <c r="Q68" s="893"/>
      <c r="R68" s="893"/>
      <c r="S68" s="893"/>
      <c r="T68" s="893"/>
      <c r="U68" s="893"/>
      <c r="V68" s="893"/>
      <c r="W68" s="893"/>
      <c r="X68" s="893"/>
      <c r="Y68" s="893"/>
      <c r="Z68" s="893"/>
      <c r="AA68" s="893"/>
      <c r="AB68" s="893"/>
      <c r="AC68" s="893"/>
      <c r="AD68" s="893"/>
      <c r="AE68" s="893"/>
      <c r="AF68" s="893"/>
      <c r="AG68" s="893"/>
      <c r="AH68" s="893"/>
      <c r="AI68" s="893"/>
      <c r="AJ68" s="893"/>
      <c r="AK68" s="893"/>
      <c r="AL68" s="893"/>
      <c r="AM68" s="893"/>
      <c r="AN68" s="893"/>
      <c r="AO68" s="297"/>
    </row>
    <row r="69" spans="2:41" ht="20.25">
      <c r="B69" s="296"/>
      <c r="C69" s="893" t="s">
        <v>238</v>
      </c>
      <c r="D69" s="893"/>
      <c r="E69" s="893"/>
      <c r="F69" s="893"/>
      <c r="G69" s="893"/>
      <c r="H69" s="893"/>
      <c r="I69" s="893"/>
      <c r="J69" s="893"/>
      <c r="K69" s="893"/>
      <c r="L69" s="893"/>
      <c r="M69" s="893"/>
      <c r="N69" s="893"/>
      <c r="O69" s="893"/>
      <c r="P69" s="893"/>
      <c r="Q69" s="893"/>
      <c r="R69" s="893"/>
      <c r="S69" s="893"/>
      <c r="T69" s="893"/>
      <c r="U69" s="893"/>
      <c r="V69" s="893"/>
      <c r="W69" s="893"/>
      <c r="X69" s="893"/>
      <c r="Y69" s="893"/>
      <c r="Z69" s="893"/>
      <c r="AA69" s="893"/>
      <c r="AB69" s="893"/>
      <c r="AC69" s="893"/>
      <c r="AD69" s="893"/>
      <c r="AE69" s="893"/>
      <c r="AF69" s="893"/>
      <c r="AG69" s="893"/>
      <c r="AH69" s="893"/>
      <c r="AI69" s="893"/>
      <c r="AJ69" s="893"/>
      <c r="AK69" s="893"/>
      <c r="AL69" s="893"/>
      <c r="AM69" s="893"/>
      <c r="AN69" s="893"/>
      <c r="AO69" s="297"/>
    </row>
    <row r="70" spans="2:41" ht="20.25">
      <c r="B70" s="296"/>
      <c r="C70" s="898" t="s">
        <v>68</v>
      </c>
      <c r="D70" s="898"/>
      <c r="E70" s="898"/>
      <c r="F70" s="898"/>
      <c r="G70" s="898"/>
      <c r="H70" s="898"/>
      <c r="I70" s="898"/>
      <c r="J70" s="898"/>
      <c r="K70" s="898"/>
      <c r="L70" s="898"/>
      <c r="M70" s="898"/>
      <c r="N70" s="898"/>
      <c r="O70" s="898"/>
      <c r="P70" s="898"/>
      <c r="Q70" s="898"/>
      <c r="R70" s="898"/>
      <c r="S70" s="898"/>
      <c r="T70" s="898"/>
      <c r="U70" s="898"/>
      <c r="V70" s="898"/>
      <c r="W70" s="898"/>
      <c r="X70" s="898"/>
      <c r="Y70" s="898"/>
      <c r="Z70" s="898"/>
      <c r="AA70" s="898"/>
      <c r="AB70" s="898"/>
      <c r="AC70" s="898"/>
      <c r="AD70" s="898"/>
      <c r="AE70" s="898"/>
      <c r="AF70" s="898"/>
      <c r="AG70" s="898"/>
      <c r="AH70" s="898"/>
      <c r="AI70" s="898"/>
      <c r="AJ70" s="898"/>
      <c r="AK70" s="898"/>
      <c r="AL70" s="898"/>
      <c r="AM70" s="898"/>
      <c r="AN70" s="898"/>
      <c r="AO70" s="297"/>
    </row>
    <row r="71" spans="2:41" ht="13.5" thickBot="1">
      <c r="B71" s="296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297"/>
    </row>
    <row r="72" spans="2:41" ht="80.25" customHeight="1" thickTop="1">
      <c r="B72" s="296"/>
      <c r="C72" s="891" t="s">
        <v>79</v>
      </c>
      <c r="D72" s="7" t="s">
        <v>4</v>
      </c>
      <c r="E72" s="8" t="s">
        <v>5</v>
      </c>
      <c r="F72" s="9" t="s">
        <v>6</v>
      </c>
      <c r="G72" s="9" t="s">
        <v>77</v>
      </c>
      <c r="H72" s="236" t="s">
        <v>8</v>
      </c>
      <c r="I72" s="237" t="s">
        <v>9</v>
      </c>
      <c r="J72" s="238" t="s">
        <v>10</v>
      </c>
      <c r="K72" s="236" t="s">
        <v>11</v>
      </c>
      <c r="L72" s="236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58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59" t="s">
        <v>33</v>
      </c>
      <c r="AH72" s="160" t="s">
        <v>34</v>
      </c>
      <c r="AI72" s="676" t="s">
        <v>193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297"/>
    </row>
    <row r="73" spans="2:41" ht="13.5" thickBot="1">
      <c r="B73" s="296"/>
      <c r="C73" s="892"/>
      <c r="D73" s="29" t="s">
        <v>41</v>
      </c>
      <c r="E73" s="30" t="s">
        <v>41</v>
      </c>
      <c r="F73" s="30" t="s">
        <v>41</v>
      </c>
      <c r="G73" s="30" t="s">
        <v>41</v>
      </c>
      <c r="H73" s="239" t="s">
        <v>41</v>
      </c>
      <c r="I73" s="239" t="s">
        <v>41</v>
      </c>
      <c r="J73" s="239" t="s">
        <v>41</v>
      </c>
      <c r="K73" s="239" t="s">
        <v>41</v>
      </c>
      <c r="L73" s="239" t="s">
        <v>41</v>
      </c>
      <c r="M73" s="239" t="s">
        <v>41</v>
      </c>
      <c r="N73" s="239" t="s">
        <v>41</v>
      </c>
      <c r="O73" s="239" t="s">
        <v>41</v>
      </c>
      <c r="P73" s="30" t="s">
        <v>41</v>
      </c>
      <c r="Q73" s="239" t="s">
        <v>41</v>
      </c>
      <c r="R73" s="30" t="s">
        <v>41</v>
      </c>
      <c r="S73" s="32" t="s">
        <v>41</v>
      </c>
      <c r="T73" s="33" t="s">
        <v>41</v>
      </c>
      <c r="U73" s="167" t="s">
        <v>41</v>
      </c>
      <c r="V73" s="33" t="s">
        <v>41</v>
      </c>
      <c r="W73" s="298" t="s">
        <v>41</v>
      </c>
      <c r="X73" s="299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299" t="s">
        <v>41</v>
      </c>
      <c r="AG73" s="36" t="s">
        <v>41</v>
      </c>
      <c r="AH73" s="300" t="s">
        <v>41</v>
      </c>
      <c r="AI73" s="301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297"/>
    </row>
    <row r="74" spans="2:41" ht="26.25" customHeight="1" thickBot="1">
      <c r="B74" s="296"/>
      <c r="C74" s="46" t="s">
        <v>43</v>
      </c>
      <c r="D74" s="47">
        <f>D51</f>
        <v>4306</v>
      </c>
      <c r="E74" s="48">
        <f t="shared" ref="E74:N85" si="21">E51</f>
        <v>1246.1598660204922</v>
      </c>
      <c r="F74" s="48">
        <f t="shared" si="21"/>
        <v>5418</v>
      </c>
      <c r="G74" s="48">
        <f t="shared" si="21"/>
        <v>105.56788784582189</v>
      </c>
      <c r="H74" s="48">
        <f t="shared" si="21"/>
        <v>0</v>
      </c>
      <c r="I74" s="48">
        <f t="shared" si="21"/>
        <v>0</v>
      </c>
      <c r="J74" s="48">
        <f t="shared" si="21"/>
        <v>0</v>
      </c>
      <c r="K74" s="48">
        <f t="shared" si="21"/>
        <v>95.804102981213489</v>
      </c>
      <c r="L74" s="48">
        <f t="shared" si="21"/>
        <v>2128.1547034037121</v>
      </c>
      <c r="M74" s="48">
        <f t="shared" si="21"/>
        <v>513.64309034014525</v>
      </c>
      <c r="N74" s="48">
        <f t="shared" si="21"/>
        <v>0</v>
      </c>
      <c r="O74" s="48">
        <f>O51*0.97</f>
        <v>9714.4036469312377</v>
      </c>
      <c r="P74" s="48">
        <f>P51*0.97</f>
        <v>0</v>
      </c>
      <c r="Q74" s="48">
        <f>Q51*0.93</f>
        <v>0</v>
      </c>
      <c r="R74" s="48">
        <f>(AG74+AH74)*0.8</f>
        <v>0</v>
      </c>
      <c r="S74" s="48">
        <f>S51*0.6</f>
        <v>213.58003185684757</v>
      </c>
      <c r="T74" s="51">
        <f>T51*0.6</f>
        <v>803.57262683431043</v>
      </c>
      <c r="U74" s="302">
        <f>W74+X74+AF74</f>
        <v>28.784342133505042</v>
      </c>
      <c r="V74" s="51">
        <f t="shared" ref="V74:AI85" si="22">V51</f>
        <v>678.13979168784806</v>
      </c>
      <c r="W74" s="242">
        <f t="shared" si="22"/>
        <v>3.0475395668824348</v>
      </c>
      <c r="X74" s="243">
        <f t="shared" si="22"/>
        <v>2.6206775793314581</v>
      </c>
      <c r="Y74" s="243">
        <f t="shared" si="22"/>
        <v>8.77708396877577</v>
      </c>
      <c r="Z74" s="243">
        <f t="shared" si="22"/>
        <v>0</v>
      </c>
      <c r="AA74" s="243">
        <f t="shared" si="22"/>
        <v>0</v>
      </c>
      <c r="AB74" s="243">
        <f t="shared" si="22"/>
        <v>37.006444798409419</v>
      </c>
      <c r="AC74" s="243">
        <f t="shared" si="22"/>
        <v>0</v>
      </c>
      <c r="AD74" s="243">
        <f t="shared" si="22"/>
        <v>0</v>
      </c>
      <c r="AE74" s="243">
        <f t="shared" si="22"/>
        <v>4.7058042724325304</v>
      </c>
      <c r="AF74" s="244">
        <f t="shared" si="22"/>
        <v>23.116124987291148</v>
      </c>
      <c r="AG74" s="245">
        <f t="shared" si="22"/>
        <v>0</v>
      </c>
      <c r="AH74" s="246">
        <f t="shared" si="22"/>
        <v>0</v>
      </c>
      <c r="AI74" s="604">
        <f t="shared" si="22"/>
        <v>0</v>
      </c>
      <c r="AJ74" s="58">
        <f>SUM(D74:T74)</f>
        <v>24544.88595621378</v>
      </c>
      <c r="AK74" s="59">
        <f>AK51</f>
        <v>16880</v>
      </c>
      <c r="AL74" s="60">
        <f>AL51</f>
        <v>0</v>
      </c>
      <c r="AM74" s="726">
        <f>(AJ74*100)/(AJ51+AN51)</f>
        <v>57.884194987512629</v>
      </c>
      <c r="AN74" s="62">
        <f t="shared" ref="AN74:AN86" si="23">AK74+AL74</f>
        <v>16880</v>
      </c>
      <c r="AO74" s="297"/>
    </row>
    <row r="75" spans="2:41" ht="26.25" customHeight="1" thickBot="1">
      <c r="B75" s="296"/>
      <c r="C75" s="63" t="s">
        <v>44</v>
      </c>
      <c r="D75" s="64">
        <f t="shared" ref="D75:D85" si="24">D52</f>
        <v>4615</v>
      </c>
      <c r="E75" s="65">
        <f t="shared" si="21"/>
        <v>826.15986602049236</v>
      </c>
      <c r="F75" s="65">
        <f t="shared" si="21"/>
        <v>4263</v>
      </c>
      <c r="G75" s="65">
        <f t="shared" si="21"/>
        <v>105.56788784582189</v>
      </c>
      <c r="H75" s="65">
        <f t="shared" si="21"/>
        <v>0</v>
      </c>
      <c r="I75" s="65">
        <f t="shared" si="21"/>
        <v>0</v>
      </c>
      <c r="J75" s="65">
        <f t="shared" si="21"/>
        <v>0</v>
      </c>
      <c r="K75" s="65">
        <f t="shared" si="21"/>
        <v>95.804102981213489</v>
      </c>
      <c r="L75" s="65">
        <f t="shared" si="21"/>
        <v>1708.1547034037121</v>
      </c>
      <c r="M75" s="65">
        <f t="shared" si="21"/>
        <v>513.64309034014525</v>
      </c>
      <c r="N75" s="65">
        <f t="shared" si="21"/>
        <v>0</v>
      </c>
      <c r="O75" s="65">
        <f t="shared" ref="O75:P85" si="25">O52*0.97</f>
        <v>4639.3636469312369</v>
      </c>
      <c r="P75" s="65">
        <f t="shared" si="25"/>
        <v>0</v>
      </c>
      <c r="Q75" s="65">
        <f t="shared" ref="Q75:Q85" si="26">Q52*0.93</f>
        <v>0</v>
      </c>
      <c r="R75" s="48">
        <f t="shared" ref="R75:R85" si="27">(AG75+AH75)*0.8</f>
        <v>0</v>
      </c>
      <c r="S75" s="65">
        <f t="shared" ref="S75:T85" si="28">S52*0.6</f>
        <v>105.58003185684754</v>
      </c>
      <c r="T75" s="67">
        <f t="shared" si="28"/>
        <v>1241.5726268343103</v>
      </c>
      <c r="U75" s="80">
        <f t="shared" ref="U75:U85" si="29">W75+X75+AF75</f>
        <v>68.784342133505035</v>
      </c>
      <c r="V75" s="67">
        <f t="shared" si="22"/>
        <v>678.13979168784806</v>
      </c>
      <c r="W75" s="249">
        <f t="shared" si="22"/>
        <v>3.0475395668824348</v>
      </c>
      <c r="X75" s="250">
        <f t="shared" si="22"/>
        <v>42.620677579331456</v>
      </c>
      <c r="Y75" s="250">
        <f t="shared" si="22"/>
        <v>8.77708396877577</v>
      </c>
      <c r="Z75" s="250">
        <f t="shared" si="22"/>
        <v>0</v>
      </c>
      <c r="AA75" s="250">
        <f t="shared" si="22"/>
        <v>0</v>
      </c>
      <c r="AB75" s="250">
        <f t="shared" si="22"/>
        <v>37.006444798409419</v>
      </c>
      <c r="AC75" s="250">
        <f t="shared" si="22"/>
        <v>0</v>
      </c>
      <c r="AD75" s="250">
        <f t="shared" si="22"/>
        <v>0</v>
      </c>
      <c r="AE75" s="250">
        <f t="shared" si="22"/>
        <v>4.7058042724325304</v>
      </c>
      <c r="AF75" s="251">
        <f t="shared" si="22"/>
        <v>23.116124987291148</v>
      </c>
      <c r="AG75" s="252">
        <f t="shared" si="22"/>
        <v>0</v>
      </c>
      <c r="AH75" s="253">
        <f t="shared" si="22"/>
        <v>0</v>
      </c>
      <c r="AI75" s="605">
        <f t="shared" si="22"/>
        <v>0</v>
      </c>
      <c r="AJ75" s="254">
        <f>SUM(D75:T75)</f>
        <v>18113.84595621378</v>
      </c>
      <c r="AK75" s="76">
        <f t="shared" ref="AK75:AL85" si="30">AK52</f>
        <v>14780</v>
      </c>
      <c r="AL75" s="77">
        <f t="shared" si="30"/>
        <v>0</v>
      </c>
      <c r="AM75" s="727">
        <f t="shared" ref="AM75:AM86" si="31">(AJ75*100)/(AJ52+AN52)</f>
        <v>53.377382419832834</v>
      </c>
      <c r="AN75" s="79">
        <f t="shared" si="23"/>
        <v>14780</v>
      </c>
      <c r="AO75" s="297"/>
    </row>
    <row r="76" spans="2:41" ht="26.25" customHeight="1" thickBot="1">
      <c r="B76" s="296"/>
      <c r="C76" s="46" t="s">
        <v>45</v>
      </c>
      <c r="D76" s="64">
        <f t="shared" si="24"/>
        <v>5041</v>
      </c>
      <c r="E76" s="65">
        <f t="shared" si="21"/>
        <v>1366.1598660204922</v>
      </c>
      <c r="F76" s="65">
        <f t="shared" si="21"/>
        <v>4173</v>
      </c>
      <c r="G76" s="65">
        <f t="shared" si="21"/>
        <v>105.56788784582189</v>
      </c>
      <c r="H76" s="65">
        <f t="shared" si="21"/>
        <v>0</v>
      </c>
      <c r="I76" s="65">
        <f t="shared" si="21"/>
        <v>0</v>
      </c>
      <c r="J76" s="65">
        <f t="shared" si="21"/>
        <v>0</v>
      </c>
      <c r="K76" s="65">
        <f t="shared" si="21"/>
        <v>95.804102981213489</v>
      </c>
      <c r="L76" s="65">
        <f t="shared" si="21"/>
        <v>2409.1547034037121</v>
      </c>
      <c r="M76" s="65">
        <f t="shared" si="21"/>
        <v>513.64309034014525</v>
      </c>
      <c r="N76" s="65">
        <f t="shared" si="21"/>
        <v>0</v>
      </c>
      <c r="O76" s="65">
        <f t="shared" si="25"/>
        <v>1466.4936469312365</v>
      </c>
      <c r="P76" s="65">
        <f t="shared" si="25"/>
        <v>0</v>
      </c>
      <c r="Q76" s="65">
        <f t="shared" si="26"/>
        <v>0</v>
      </c>
      <c r="R76" s="48">
        <f t="shared" si="27"/>
        <v>0</v>
      </c>
      <c r="S76" s="65">
        <f t="shared" si="28"/>
        <v>207.58003185684757</v>
      </c>
      <c r="T76" s="67">
        <f t="shared" si="28"/>
        <v>1073.5726268343103</v>
      </c>
      <c r="U76" s="80">
        <f t="shared" si="29"/>
        <v>748.78434213350511</v>
      </c>
      <c r="V76" s="67">
        <f t="shared" si="22"/>
        <v>678.13979168784806</v>
      </c>
      <c r="W76" s="249">
        <f t="shared" si="22"/>
        <v>3.0475395668824348</v>
      </c>
      <c r="X76" s="250">
        <f t="shared" si="22"/>
        <v>2.6206775793314581</v>
      </c>
      <c r="Y76" s="250">
        <f t="shared" si="22"/>
        <v>8.77708396877577</v>
      </c>
      <c r="Z76" s="250">
        <f t="shared" si="22"/>
        <v>0</v>
      </c>
      <c r="AA76" s="250">
        <f t="shared" si="22"/>
        <v>0</v>
      </c>
      <c r="AB76" s="250">
        <f t="shared" si="22"/>
        <v>37.006444798409419</v>
      </c>
      <c r="AC76" s="250">
        <f t="shared" si="22"/>
        <v>0</v>
      </c>
      <c r="AD76" s="250">
        <f t="shared" si="22"/>
        <v>0</v>
      </c>
      <c r="AE76" s="250">
        <f t="shared" si="22"/>
        <v>4.7058042724325304</v>
      </c>
      <c r="AF76" s="251">
        <f t="shared" si="22"/>
        <v>743.11612498729119</v>
      </c>
      <c r="AG76" s="252">
        <f t="shared" si="22"/>
        <v>0</v>
      </c>
      <c r="AH76" s="253">
        <f t="shared" si="22"/>
        <v>0</v>
      </c>
      <c r="AI76" s="605">
        <f t="shared" si="22"/>
        <v>0</v>
      </c>
      <c r="AJ76" s="82">
        <f t="shared" ref="AJ76:AJ85" si="32">SUM(D76:T76)</f>
        <v>16451.975956213781</v>
      </c>
      <c r="AK76" s="76">
        <f t="shared" si="30"/>
        <v>20920</v>
      </c>
      <c r="AL76" s="77">
        <f t="shared" si="30"/>
        <v>0</v>
      </c>
      <c r="AM76" s="727">
        <f t="shared" si="31"/>
        <v>42.987613944985327</v>
      </c>
      <c r="AN76" s="79">
        <f t="shared" si="23"/>
        <v>20920</v>
      </c>
      <c r="AO76" s="297"/>
    </row>
    <row r="77" spans="2:41" ht="26.25" customHeight="1" thickBot="1">
      <c r="B77" s="296"/>
      <c r="C77" s="46" t="s">
        <v>46</v>
      </c>
      <c r="D77" s="64">
        <f t="shared" si="24"/>
        <v>5336</v>
      </c>
      <c r="E77" s="65">
        <f t="shared" si="21"/>
        <v>7726.1598660204927</v>
      </c>
      <c r="F77" s="65">
        <f t="shared" si="21"/>
        <v>4764</v>
      </c>
      <c r="G77" s="65">
        <f t="shared" si="21"/>
        <v>105.56788784582189</v>
      </c>
      <c r="H77" s="65">
        <f t="shared" si="21"/>
        <v>0</v>
      </c>
      <c r="I77" s="65">
        <f t="shared" si="21"/>
        <v>0</v>
      </c>
      <c r="J77" s="65">
        <f t="shared" si="21"/>
        <v>0</v>
      </c>
      <c r="K77" s="65">
        <f t="shared" si="21"/>
        <v>1295.8041029812134</v>
      </c>
      <c r="L77" s="65">
        <f t="shared" si="21"/>
        <v>2479.1547034037121</v>
      </c>
      <c r="M77" s="65">
        <f t="shared" si="21"/>
        <v>2773.6430903401451</v>
      </c>
      <c r="N77" s="65">
        <f t="shared" si="21"/>
        <v>0</v>
      </c>
      <c r="O77" s="65">
        <f t="shared" si="25"/>
        <v>901.95364693123668</v>
      </c>
      <c r="P77" s="65">
        <f t="shared" si="25"/>
        <v>0</v>
      </c>
      <c r="Q77" s="65">
        <f t="shared" si="26"/>
        <v>0</v>
      </c>
      <c r="R77" s="48">
        <f t="shared" si="27"/>
        <v>0</v>
      </c>
      <c r="S77" s="65">
        <f t="shared" si="28"/>
        <v>105.58003185684754</v>
      </c>
      <c r="T77" s="67">
        <f t="shared" si="28"/>
        <v>1301.5726268343103</v>
      </c>
      <c r="U77" s="80">
        <f>W77+X77+AF77</f>
        <v>113.78434213350504</v>
      </c>
      <c r="V77" s="67">
        <f t="shared" si="22"/>
        <v>678.13979168784806</v>
      </c>
      <c r="W77" s="249">
        <f t="shared" si="22"/>
        <v>48.047539566882435</v>
      </c>
      <c r="X77" s="250">
        <f t="shared" si="22"/>
        <v>42.620677579331456</v>
      </c>
      <c r="Y77" s="250">
        <f t="shared" si="22"/>
        <v>8.77708396877577</v>
      </c>
      <c r="Z77" s="250">
        <f t="shared" si="22"/>
        <v>0</v>
      </c>
      <c r="AA77" s="250">
        <f t="shared" si="22"/>
        <v>0</v>
      </c>
      <c r="AB77" s="250">
        <f t="shared" si="22"/>
        <v>37.006444798409419</v>
      </c>
      <c r="AC77" s="250">
        <f t="shared" si="22"/>
        <v>0</v>
      </c>
      <c r="AD77" s="250">
        <f t="shared" si="22"/>
        <v>0</v>
      </c>
      <c r="AE77" s="250">
        <f t="shared" si="22"/>
        <v>4.7058042724325304</v>
      </c>
      <c r="AF77" s="251">
        <f t="shared" si="22"/>
        <v>23.116124987291148</v>
      </c>
      <c r="AG77" s="252">
        <f t="shared" si="22"/>
        <v>0</v>
      </c>
      <c r="AH77" s="253">
        <f t="shared" si="22"/>
        <v>0</v>
      </c>
      <c r="AI77" s="605">
        <f t="shared" si="22"/>
        <v>1280</v>
      </c>
      <c r="AJ77" s="254">
        <f t="shared" si="32"/>
        <v>26789.435956213772</v>
      </c>
      <c r="AK77" s="76">
        <f t="shared" si="30"/>
        <v>18755</v>
      </c>
      <c r="AL77" s="77">
        <f t="shared" si="30"/>
        <v>0</v>
      </c>
      <c r="AM77" s="727">
        <f t="shared" si="31"/>
        <v>57.598766796466215</v>
      </c>
      <c r="AN77" s="79">
        <f t="shared" si="23"/>
        <v>18755</v>
      </c>
      <c r="AO77" s="297"/>
    </row>
    <row r="78" spans="2:41" ht="26.25" customHeight="1" thickBot="1">
      <c r="B78" s="296"/>
      <c r="C78" s="83" t="s">
        <v>47</v>
      </c>
      <c r="D78" s="64">
        <f t="shared" si="24"/>
        <v>5171</v>
      </c>
      <c r="E78" s="65">
        <f t="shared" si="21"/>
        <v>4856.1598660204927</v>
      </c>
      <c r="F78" s="65">
        <f t="shared" si="21"/>
        <v>5237</v>
      </c>
      <c r="G78" s="65">
        <f t="shared" si="21"/>
        <v>105.56788784582189</v>
      </c>
      <c r="H78" s="65">
        <f t="shared" si="21"/>
        <v>0</v>
      </c>
      <c r="I78" s="65">
        <f t="shared" si="21"/>
        <v>0</v>
      </c>
      <c r="J78" s="65">
        <f t="shared" si="21"/>
        <v>0</v>
      </c>
      <c r="K78" s="65">
        <f t="shared" si="21"/>
        <v>95.804102981213489</v>
      </c>
      <c r="L78" s="65">
        <f t="shared" si="21"/>
        <v>3482.1547034037121</v>
      </c>
      <c r="M78" s="65">
        <f t="shared" si="21"/>
        <v>1013.6430903401452</v>
      </c>
      <c r="N78" s="65">
        <f t="shared" si="21"/>
        <v>0</v>
      </c>
      <c r="O78" s="65">
        <f t="shared" si="25"/>
        <v>8996.6036469312367</v>
      </c>
      <c r="P78" s="65">
        <f t="shared" si="25"/>
        <v>0</v>
      </c>
      <c r="Q78" s="65">
        <f t="shared" si="26"/>
        <v>0</v>
      </c>
      <c r="R78" s="48">
        <f t="shared" si="27"/>
        <v>0</v>
      </c>
      <c r="S78" s="65">
        <f t="shared" si="28"/>
        <v>237.58003185684754</v>
      </c>
      <c r="T78" s="67">
        <f t="shared" si="28"/>
        <v>1133.5726268343103</v>
      </c>
      <c r="U78" s="80">
        <f t="shared" si="29"/>
        <v>228.78434213350505</v>
      </c>
      <c r="V78" s="67">
        <f t="shared" si="22"/>
        <v>678.13979168784806</v>
      </c>
      <c r="W78" s="249">
        <f t="shared" si="22"/>
        <v>3.0475395668824348</v>
      </c>
      <c r="X78" s="250">
        <f t="shared" si="22"/>
        <v>2.6206775793314581</v>
      </c>
      <c r="Y78" s="250">
        <f t="shared" si="22"/>
        <v>8.77708396877577</v>
      </c>
      <c r="Z78" s="250">
        <f t="shared" si="22"/>
        <v>0</v>
      </c>
      <c r="AA78" s="250">
        <f t="shared" si="22"/>
        <v>0</v>
      </c>
      <c r="AB78" s="250">
        <f t="shared" si="22"/>
        <v>37.006444798409419</v>
      </c>
      <c r="AC78" s="250">
        <f t="shared" si="22"/>
        <v>0</v>
      </c>
      <c r="AD78" s="250">
        <f t="shared" si="22"/>
        <v>0</v>
      </c>
      <c r="AE78" s="250">
        <f t="shared" si="22"/>
        <v>4.7058042724325304</v>
      </c>
      <c r="AF78" s="251">
        <f t="shared" si="22"/>
        <v>223.11612498729116</v>
      </c>
      <c r="AG78" s="252">
        <f t="shared" si="22"/>
        <v>0</v>
      </c>
      <c r="AH78" s="253">
        <f t="shared" si="22"/>
        <v>0</v>
      </c>
      <c r="AI78" s="605">
        <f t="shared" si="22"/>
        <v>0</v>
      </c>
      <c r="AJ78" s="82">
        <f t="shared" si="32"/>
        <v>30329.085956213778</v>
      </c>
      <c r="AK78" s="76">
        <f t="shared" si="30"/>
        <v>18100</v>
      </c>
      <c r="AL78" s="77">
        <f t="shared" si="30"/>
        <v>0</v>
      </c>
      <c r="AM78" s="727">
        <f t="shared" si="31"/>
        <v>61.120939076006998</v>
      </c>
      <c r="AN78" s="79">
        <f t="shared" si="23"/>
        <v>18100</v>
      </c>
      <c r="AO78" s="297"/>
    </row>
    <row r="79" spans="2:41" ht="26.25" customHeight="1" thickBot="1">
      <c r="B79" s="296"/>
      <c r="C79" s="63" t="s">
        <v>48</v>
      </c>
      <c r="D79" s="64">
        <f t="shared" si="24"/>
        <v>5151</v>
      </c>
      <c r="E79" s="65">
        <f t="shared" si="21"/>
        <v>7816.1598660204927</v>
      </c>
      <c r="F79" s="65">
        <f t="shared" si="21"/>
        <v>4781</v>
      </c>
      <c r="G79" s="65">
        <f t="shared" si="21"/>
        <v>105.56788784582189</v>
      </c>
      <c r="H79" s="65">
        <f t="shared" si="21"/>
        <v>0</v>
      </c>
      <c r="I79" s="65">
        <f t="shared" si="21"/>
        <v>0</v>
      </c>
      <c r="J79" s="65">
        <f t="shared" si="21"/>
        <v>0</v>
      </c>
      <c r="K79" s="65">
        <f t="shared" si="21"/>
        <v>95.804102981213489</v>
      </c>
      <c r="L79" s="65">
        <f t="shared" si="21"/>
        <v>2524.1547034037121</v>
      </c>
      <c r="M79" s="65">
        <f t="shared" si="21"/>
        <v>1413.6430903401451</v>
      </c>
      <c r="N79" s="65">
        <f t="shared" si="21"/>
        <v>0</v>
      </c>
      <c r="O79" s="65">
        <f t="shared" si="25"/>
        <v>868.97364693123666</v>
      </c>
      <c r="P79" s="65">
        <f t="shared" si="25"/>
        <v>0</v>
      </c>
      <c r="Q79" s="65">
        <f t="shared" si="26"/>
        <v>0</v>
      </c>
      <c r="R79" s="48">
        <f t="shared" si="27"/>
        <v>0</v>
      </c>
      <c r="S79" s="65">
        <f t="shared" si="28"/>
        <v>105.58003185684754</v>
      </c>
      <c r="T79" s="67">
        <f t="shared" si="28"/>
        <v>1253.5726268343103</v>
      </c>
      <c r="U79" s="80">
        <f t="shared" si="29"/>
        <v>28.784342133505042</v>
      </c>
      <c r="V79" s="67">
        <f t="shared" si="22"/>
        <v>678.13979168784806</v>
      </c>
      <c r="W79" s="249">
        <f t="shared" si="22"/>
        <v>3.0475395668824348</v>
      </c>
      <c r="X79" s="250">
        <f t="shared" si="22"/>
        <v>2.6206775793314581</v>
      </c>
      <c r="Y79" s="250">
        <f t="shared" si="22"/>
        <v>8.77708396877577</v>
      </c>
      <c r="Z79" s="250">
        <f t="shared" si="22"/>
        <v>0</v>
      </c>
      <c r="AA79" s="250">
        <f t="shared" si="22"/>
        <v>0</v>
      </c>
      <c r="AB79" s="250">
        <f t="shared" si="22"/>
        <v>37.006444798409419</v>
      </c>
      <c r="AC79" s="250">
        <f t="shared" si="22"/>
        <v>0</v>
      </c>
      <c r="AD79" s="250">
        <f t="shared" si="22"/>
        <v>0</v>
      </c>
      <c r="AE79" s="250">
        <f t="shared" si="22"/>
        <v>4.7058042724325304</v>
      </c>
      <c r="AF79" s="251">
        <f t="shared" si="22"/>
        <v>23.116124987291148</v>
      </c>
      <c r="AG79" s="252">
        <f t="shared" si="22"/>
        <v>0</v>
      </c>
      <c r="AH79" s="253">
        <f t="shared" si="22"/>
        <v>0</v>
      </c>
      <c r="AI79" s="605">
        <f t="shared" si="22"/>
        <v>0</v>
      </c>
      <c r="AJ79" s="254">
        <f t="shared" si="32"/>
        <v>24115.455956213773</v>
      </c>
      <c r="AK79" s="76">
        <f t="shared" si="30"/>
        <v>22100</v>
      </c>
      <c r="AL79" s="77">
        <f t="shared" si="30"/>
        <v>0</v>
      </c>
      <c r="AM79" s="728">
        <f t="shared" si="31"/>
        <v>51.147947701138001</v>
      </c>
      <c r="AN79" s="97">
        <f t="shared" si="23"/>
        <v>22100</v>
      </c>
      <c r="AO79" s="297"/>
    </row>
    <row r="80" spans="2:41" ht="26.25" customHeight="1" thickBot="1">
      <c r="B80" s="296"/>
      <c r="C80" s="46" t="s">
        <v>49</v>
      </c>
      <c r="D80" s="64">
        <f t="shared" si="24"/>
        <v>6941</v>
      </c>
      <c r="E80" s="65">
        <f t="shared" si="21"/>
        <v>6926.1598660204927</v>
      </c>
      <c r="F80" s="65">
        <f t="shared" si="21"/>
        <v>7179</v>
      </c>
      <c r="G80" s="65">
        <f t="shared" si="21"/>
        <v>105.56788784582189</v>
      </c>
      <c r="H80" s="65">
        <f t="shared" si="21"/>
        <v>0</v>
      </c>
      <c r="I80" s="65">
        <f t="shared" si="21"/>
        <v>0</v>
      </c>
      <c r="J80" s="65">
        <f t="shared" si="21"/>
        <v>0</v>
      </c>
      <c r="K80" s="65">
        <f t="shared" si="21"/>
        <v>95.804102981213489</v>
      </c>
      <c r="L80" s="65">
        <f t="shared" si="21"/>
        <v>3004.1547034037121</v>
      </c>
      <c r="M80" s="65">
        <f t="shared" si="21"/>
        <v>513.64309034014525</v>
      </c>
      <c r="N80" s="65">
        <f t="shared" si="21"/>
        <v>0</v>
      </c>
      <c r="O80" s="65">
        <f t="shared" si="25"/>
        <v>5207.7836469312369</v>
      </c>
      <c r="P80" s="65">
        <f t="shared" si="25"/>
        <v>0</v>
      </c>
      <c r="Q80" s="65">
        <f t="shared" si="26"/>
        <v>0</v>
      </c>
      <c r="R80" s="48">
        <f t="shared" si="27"/>
        <v>0</v>
      </c>
      <c r="S80" s="65">
        <f t="shared" si="28"/>
        <v>177.58003185684757</v>
      </c>
      <c r="T80" s="67">
        <f t="shared" si="28"/>
        <v>1799.5726268343103</v>
      </c>
      <c r="U80" s="80">
        <f t="shared" si="29"/>
        <v>28.784342133505042</v>
      </c>
      <c r="V80" s="67">
        <f t="shared" si="22"/>
        <v>678.13979168784806</v>
      </c>
      <c r="W80" s="249">
        <f t="shared" si="22"/>
        <v>3.0475395668824348</v>
      </c>
      <c r="X80" s="250">
        <f t="shared" si="22"/>
        <v>2.6206775793314581</v>
      </c>
      <c r="Y80" s="250">
        <f t="shared" si="22"/>
        <v>8.77708396877577</v>
      </c>
      <c r="Z80" s="250">
        <f t="shared" si="22"/>
        <v>0</v>
      </c>
      <c r="AA80" s="250">
        <f t="shared" si="22"/>
        <v>0</v>
      </c>
      <c r="AB80" s="250">
        <f t="shared" si="22"/>
        <v>37.006444798409419</v>
      </c>
      <c r="AC80" s="250">
        <f t="shared" si="22"/>
        <v>0</v>
      </c>
      <c r="AD80" s="250">
        <f t="shared" si="22"/>
        <v>0</v>
      </c>
      <c r="AE80" s="250">
        <f t="shared" si="22"/>
        <v>4.7058042724325304</v>
      </c>
      <c r="AF80" s="251">
        <f t="shared" si="22"/>
        <v>23.116124987291148</v>
      </c>
      <c r="AG80" s="252">
        <f t="shared" si="22"/>
        <v>0</v>
      </c>
      <c r="AH80" s="253">
        <f t="shared" si="22"/>
        <v>0</v>
      </c>
      <c r="AI80" s="605">
        <f t="shared" si="22"/>
        <v>0</v>
      </c>
      <c r="AJ80" s="82">
        <f t="shared" si="32"/>
        <v>31950.265956213771</v>
      </c>
      <c r="AK80" s="76">
        <f t="shared" si="30"/>
        <v>18200</v>
      </c>
      <c r="AL80" s="77">
        <f t="shared" si="30"/>
        <v>0</v>
      </c>
      <c r="AM80" s="727">
        <f t="shared" si="31"/>
        <v>61.883820864405742</v>
      </c>
      <c r="AN80" s="79">
        <f t="shared" si="23"/>
        <v>18200</v>
      </c>
      <c r="AO80" s="297"/>
    </row>
    <row r="81" spans="2:41" ht="26.25" customHeight="1" thickBot="1">
      <c r="B81" s="296"/>
      <c r="C81" s="63" t="s">
        <v>50</v>
      </c>
      <c r="D81" s="64">
        <f t="shared" si="24"/>
        <v>7376</v>
      </c>
      <c r="E81" s="65">
        <f t="shared" si="21"/>
        <v>5886.1598660204927</v>
      </c>
      <c r="F81" s="65">
        <f t="shared" si="21"/>
        <v>4829</v>
      </c>
      <c r="G81" s="65">
        <f t="shared" si="21"/>
        <v>105.56788784582189</v>
      </c>
      <c r="H81" s="65">
        <f t="shared" si="21"/>
        <v>0</v>
      </c>
      <c r="I81" s="65">
        <f t="shared" si="21"/>
        <v>0</v>
      </c>
      <c r="J81" s="65">
        <f t="shared" si="21"/>
        <v>0</v>
      </c>
      <c r="K81" s="65">
        <f t="shared" si="21"/>
        <v>95.804102981213489</v>
      </c>
      <c r="L81" s="65">
        <f t="shared" si="21"/>
        <v>3201.1547034037121</v>
      </c>
      <c r="M81" s="65">
        <f t="shared" si="21"/>
        <v>513.64309034014525</v>
      </c>
      <c r="N81" s="65">
        <f t="shared" si="21"/>
        <v>80</v>
      </c>
      <c r="O81" s="65">
        <f t="shared" si="25"/>
        <v>7183.6736469312364</v>
      </c>
      <c r="P81" s="65">
        <f t="shared" si="25"/>
        <v>0</v>
      </c>
      <c r="Q81" s="65">
        <f t="shared" si="26"/>
        <v>0</v>
      </c>
      <c r="R81" s="48">
        <f t="shared" si="27"/>
        <v>0</v>
      </c>
      <c r="S81" s="65">
        <f t="shared" si="28"/>
        <v>105.58003185684754</v>
      </c>
      <c r="T81" s="67">
        <f t="shared" si="28"/>
        <v>773.57262683431043</v>
      </c>
      <c r="U81" s="80">
        <f t="shared" si="29"/>
        <v>108.78434213350504</v>
      </c>
      <c r="V81" s="67">
        <f t="shared" si="22"/>
        <v>678.13979168784806</v>
      </c>
      <c r="W81" s="249">
        <f t="shared" si="22"/>
        <v>83.047539566882435</v>
      </c>
      <c r="X81" s="250">
        <f t="shared" si="22"/>
        <v>2.6206775793314581</v>
      </c>
      <c r="Y81" s="250">
        <f t="shared" si="22"/>
        <v>8.77708396877577</v>
      </c>
      <c r="Z81" s="250">
        <f t="shared" si="22"/>
        <v>0</v>
      </c>
      <c r="AA81" s="250">
        <f t="shared" si="22"/>
        <v>0</v>
      </c>
      <c r="AB81" s="250">
        <f t="shared" si="22"/>
        <v>37.006444798409419</v>
      </c>
      <c r="AC81" s="250">
        <f t="shared" si="22"/>
        <v>0</v>
      </c>
      <c r="AD81" s="250">
        <f t="shared" si="22"/>
        <v>0</v>
      </c>
      <c r="AE81" s="250">
        <f t="shared" si="22"/>
        <v>4.7058042724325304</v>
      </c>
      <c r="AF81" s="251">
        <f t="shared" si="22"/>
        <v>23.116124987291148</v>
      </c>
      <c r="AG81" s="252">
        <f t="shared" si="22"/>
        <v>0</v>
      </c>
      <c r="AH81" s="253">
        <f t="shared" si="22"/>
        <v>0</v>
      </c>
      <c r="AI81" s="605">
        <f t="shared" si="22"/>
        <v>0</v>
      </c>
      <c r="AJ81" s="254">
        <f t="shared" si="32"/>
        <v>30150.15595621377</v>
      </c>
      <c r="AK81" s="76">
        <f t="shared" si="30"/>
        <v>17860</v>
      </c>
      <c r="AL81" s="77">
        <f t="shared" si="30"/>
        <v>0</v>
      </c>
      <c r="AM81" s="727">
        <f t="shared" si="31"/>
        <v>61.759777974191259</v>
      </c>
      <c r="AN81" s="79">
        <f t="shared" si="23"/>
        <v>17860</v>
      </c>
      <c r="AO81" s="297"/>
    </row>
    <row r="82" spans="2:41" ht="26.25" customHeight="1" thickBot="1">
      <c r="B82" s="296"/>
      <c r="C82" s="46" t="s">
        <v>51</v>
      </c>
      <c r="D82" s="64">
        <f t="shared" si="24"/>
        <v>4788</v>
      </c>
      <c r="E82" s="65">
        <f t="shared" si="21"/>
        <v>6406.1598660204927</v>
      </c>
      <c r="F82" s="65">
        <f t="shared" si="21"/>
        <v>4894</v>
      </c>
      <c r="G82" s="65">
        <f t="shared" si="21"/>
        <v>105.56788784582189</v>
      </c>
      <c r="H82" s="65">
        <f t="shared" si="21"/>
        <v>0</v>
      </c>
      <c r="I82" s="65">
        <f t="shared" si="21"/>
        <v>0</v>
      </c>
      <c r="J82" s="65">
        <f t="shared" si="21"/>
        <v>0</v>
      </c>
      <c r="K82" s="65">
        <f t="shared" si="21"/>
        <v>95.804102981213489</v>
      </c>
      <c r="L82" s="65">
        <f t="shared" si="21"/>
        <v>2075.1547034037121</v>
      </c>
      <c r="M82" s="65">
        <f t="shared" si="21"/>
        <v>513.64309034014525</v>
      </c>
      <c r="N82" s="65">
        <f t="shared" si="21"/>
        <v>350</v>
      </c>
      <c r="O82" s="65">
        <f t="shared" si="25"/>
        <v>6209.7936469312363</v>
      </c>
      <c r="P82" s="65">
        <f t="shared" si="25"/>
        <v>0</v>
      </c>
      <c r="Q82" s="65">
        <f t="shared" si="26"/>
        <v>0</v>
      </c>
      <c r="R82" s="48">
        <f t="shared" si="27"/>
        <v>0</v>
      </c>
      <c r="S82" s="65">
        <f t="shared" si="28"/>
        <v>105.58003185684754</v>
      </c>
      <c r="T82" s="67">
        <f t="shared" si="28"/>
        <v>833.57262683431043</v>
      </c>
      <c r="U82" s="80">
        <f t="shared" si="29"/>
        <v>28.784342133505042</v>
      </c>
      <c r="V82" s="67">
        <f t="shared" si="22"/>
        <v>678.13979168784806</v>
      </c>
      <c r="W82" s="249">
        <f t="shared" si="22"/>
        <v>3.0475395668824348</v>
      </c>
      <c r="X82" s="250">
        <f t="shared" si="22"/>
        <v>2.6206775793314581</v>
      </c>
      <c r="Y82" s="250">
        <f t="shared" si="22"/>
        <v>8.77708396877577</v>
      </c>
      <c r="Z82" s="250">
        <f t="shared" si="22"/>
        <v>0</v>
      </c>
      <c r="AA82" s="250">
        <f t="shared" si="22"/>
        <v>0</v>
      </c>
      <c r="AB82" s="250">
        <f t="shared" si="22"/>
        <v>37.006444798409419</v>
      </c>
      <c r="AC82" s="250">
        <f t="shared" si="22"/>
        <v>0</v>
      </c>
      <c r="AD82" s="250">
        <f t="shared" si="22"/>
        <v>0</v>
      </c>
      <c r="AE82" s="250">
        <f t="shared" si="22"/>
        <v>4.7058042724325304</v>
      </c>
      <c r="AF82" s="251">
        <f t="shared" si="22"/>
        <v>23.116124987291148</v>
      </c>
      <c r="AG82" s="252">
        <f t="shared" si="22"/>
        <v>0</v>
      </c>
      <c r="AH82" s="253">
        <f t="shared" si="22"/>
        <v>0</v>
      </c>
      <c r="AI82" s="605">
        <f t="shared" si="22"/>
        <v>0</v>
      </c>
      <c r="AJ82" s="82">
        <f t="shared" si="32"/>
        <v>26377.27595621378</v>
      </c>
      <c r="AK82" s="76">
        <f t="shared" si="30"/>
        <v>21340</v>
      </c>
      <c r="AL82" s="77">
        <f t="shared" si="30"/>
        <v>0</v>
      </c>
      <c r="AM82" s="727">
        <f t="shared" si="31"/>
        <v>54.346431495266259</v>
      </c>
      <c r="AN82" s="79">
        <f t="shared" si="23"/>
        <v>21340</v>
      </c>
      <c r="AO82" s="297"/>
    </row>
    <row r="83" spans="2:41" ht="26.25" customHeight="1" thickBot="1">
      <c r="B83" s="296"/>
      <c r="C83" s="46" t="s">
        <v>52</v>
      </c>
      <c r="D83" s="64">
        <f t="shared" si="24"/>
        <v>6092</v>
      </c>
      <c r="E83" s="65">
        <f t="shared" si="21"/>
        <v>5886.1598660204927</v>
      </c>
      <c r="F83" s="65">
        <f t="shared" si="21"/>
        <v>4342</v>
      </c>
      <c r="G83" s="65">
        <f t="shared" si="21"/>
        <v>105.56788784582189</v>
      </c>
      <c r="H83" s="65">
        <f t="shared" si="21"/>
        <v>0</v>
      </c>
      <c r="I83" s="65">
        <f t="shared" si="21"/>
        <v>0</v>
      </c>
      <c r="J83" s="65">
        <f t="shared" si="21"/>
        <v>0</v>
      </c>
      <c r="K83" s="65">
        <f t="shared" si="21"/>
        <v>795.80410298121353</v>
      </c>
      <c r="L83" s="65">
        <f t="shared" si="21"/>
        <v>2150.1547034037121</v>
      </c>
      <c r="M83" s="65">
        <f t="shared" si="21"/>
        <v>1113.6430903401451</v>
      </c>
      <c r="N83" s="65">
        <f t="shared" si="21"/>
        <v>380</v>
      </c>
      <c r="O83" s="65">
        <f t="shared" si="25"/>
        <v>5851.8636469312369</v>
      </c>
      <c r="P83" s="65">
        <f t="shared" si="25"/>
        <v>0</v>
      </c>
      <c r="Q83" s="65">
        <f t="shared" si="26"/>
        <v>0</v>
      </c>
      <c r="R83" s="48">
        <f t="shared" si="27"/>
        <v>0</v>
      </c>
      <c r="S83" s="65">
        <f t="shared" si="28"/>
        <v>147.58003185684754</v>
      </c>
      <c r="T83" s="67">
        <f t="shared" si="28"/>
        <v>1541.5726268343103</v>
      </c>
      <c r="U83" s="80">
        <f t="shared" si="29"/>
        <v>28.784342133505042</v>
      </c>
      <c r="V83" s="67">
        <f t="shared" si="22"/>
        <v>678.13979168784806</v>
      </c>
      <c r="W83" s="249">
        <f t="shared" si="22"/>
        <v>3.0475395668824348</v>
      </c>
      <c r="X83" s="250">
        <f t="shared" si="22"/>
        <v>2.6206775793314581</v>
      </c>
      <c r="Y83" s="250">
        <f t="shared" si="22"/>
        <v>8.77708396877577</v>
      </c>
      <c r="Z83" s="250">
        <f t="shared" si="22"/>
        <v>0</v>
      </c>
      <c r="AA83" s="250">
        <f t="shared" si="22"/>
        <v>0</v>
      </c>
      <c r="AB83" s="250">
        <f t="shared" si="22"/>
        <v>37.006444798409419</v>
      </c>
      <c r="AC83" s="250">
        <f t="shared" si="22"/>
        <v>0</v>
      </c>
      <c r="AD83" s="250">
        <f t="shared" si="22"/>
        <v>0</v>
      </c>
      <c r="AE83" s="250">
        <f t="shared" si="22"/>
        <v>4.7058042724325304</v>
      </c>
      <c r="AF83" s="251">
        <f t="shared" si="22"/>
        <v>23.116124987291148</v>
      </c>
      <c r="AG83" s="252">
        <f t="shared" si="22"/>
        <v>0</v>
      </c>
      <c r="AH83" s="253">
        <f t="shared" si="22"/>
        <v>0</v>
      </c>
      <c r="AI83" s="605">
        <f t="shared" si="22"/>
        <v>0</v>
      </c>
      <c r="AJ83" s="254">
        <f t="shared" si="32"/>
        <v>28406.34595621378</v>
      </c>
      <c r="AK83" s="76">
        <f t="shared" si="30"/>
        <v>16590</v>
      </c>
      <c r="AL83" s="77">
        <f t="shared" si="30"/>
        <v>0</v>
      </c>
      <c r="AM83" s="727">
        <f t="shared" si="31"/>
        <v>61.34824999285</v>
      </c>
      <c r="AN83" s="79">
        <f t="shared" si="23"/>
        <v>16590</v>
      </c>
      <c r="AO83" s="297"/>
    </row>
    <row r="84" spans="2:41" ht="26.25" customHeight="1" thickBot="1">
      <c r="B84" s="296"/>
      <c r="C84" s="63" t="s">
        <v>53</v>
      </c>
      <c r="D84" s="64">
        <f t="shared" si="24"/>
        <v>5385</v>
      </c>
      <c r="E84" s="65">
        <f t="shared" si="21"/>
        <v>4806.1598660204927</v>
      </c>
      <c r="F84" s="65">
        <f t="shared" si="21"/>
        <v>4503</v>
      </c>
      <c r="G84" s="65">
        <f t="shared" si="21"/>
        <v>105.56788784582189</v>
      </c>
      <c r="H84" s="65">
        <f t="shared" si="21"/>
        <v>0</v>
      </c>
      <c r="I84" s="65">
        <f t="shared" si="21"/>
        <v>0</v>
      </c>
      <c r="J84" s="65">
        <f t="shared" si="21"/>
        <v>0</v>
      </c>
      <c r="K84" s="65">
        <f t="shared" si="21"/>
        <v>95.804102981213489</v>
      </c>
      <c r="L84" s="65">
        <f t="shared" si="21"/>
        <v>1893.1547034037121</v>
      </c>
      <c r="M84" s="65">
        <f t="shared" si="21"/>
        <v>1013.6430903401452</v>
      </c>
      <c r="N84" s="65">
        <f t="shared" si="21"/>
        <v>260</v>
      </c>
      <c r="O84" s="65">
        <f t="shared" si="25"/>
        <v>2722.6436469312366</v>
      </c>
      <c r="P84" s="65">
        <f t="shared" si="25"/>
        <v>0</v>
      </c>
      <c r="Q84" s="65">
        <f t="shared" si="26"/>
        <v>0</v>
      </c>
      <c r="R84" s="48">
        <f t="shared" si="27"/>
        <v>0</v>
      </c>
      <c r="S84" s="65">
        <f t="shared" si="28"/>
        <v>105.58003185684754</v>
      </c>
      <c r="T84" s="67">
        <f t="shared" si="28"/>
        <v>1013.5726268343104</v>
      </c>
      <c r="U84" s="80">
        <f t="shared" si="29"/>
        <v>28.784342133505042</v>
      </c>
      <c r="V84" s="67">
        <f t="shared" si="22"/>
        <v>678.13979168784806</v>
      </c>
      <c r="W84" s="249">
        <f t="shared" si="22"/>
        <v>3.0475395668824348</v>
      </c>
      <c r="X84" s="250">
        <f t="shared" si="22"/>
        <v>2.6206775793314581</v>
      </c>
      <c r="Y84" s="250">
        <f t="shared" si="22"/>
        <v>8.77708396877577</v>
      </c>
      <c r="Z84" s="250">
        <f t="shared" si="22"/>
        <v>0</v>
      </c>
      <c r="AA84" s="250">
        <f t="shared" si="22"/>
        <v>0</v>
      </c>
      <c r="AB84" s="250">
        <f t="shared" si="22"/>
        <v>37.006444798409419</v>
      </c>
      <c r="AC84" s="250">
        <f t="shared" si="22"/>
        <v>0</v>
      </c>
      <c r="AD84" s="250">
        <f t="shared" si="22"/>
        <v>0</v>
      </c>
      <c r="AE84" s="250">
        <f t="shared" si="22"/>
        <v>4.7058042724325304</v>
      </c>
      <c r="AF84" s="251">
        <f t="shared" si="22"/>
        <v>23.116124987291148</v>
      </c>
      <c r="AG84" s="252">
        <f t="shared" si="22"/>
        <v>0</v>
      </c>
      <c r="AH84" s="253">
        <f t="shared" si="22"/>
        <v>0</v>
      </c>
      <c r="AI84" s="605">
        <f t="shared" si="22"/>
        <v>0</v>
      </c>
      <c r="AJ84" s="254">
        <f t="shared" si="32"/>
        <v>21904.125956213778</v>
      </c>
      <c r="AK84" s="76">
        <f t="shared" si="30"/>
        <v>21205</v>
      </c>
      <c r="AL84" s="77">
        <f t="shared" si="30"/>
        <v>0</v>
      </c>
      <c r="AM84" s="727">
        <f t="shared" si="31"/>
        <v>49.850724872508614</v>
      </c>
      <c r="AN84" s="79">
        <f t="shared" si="23"/>
        <v>21205</v>
      </c>
      <c r="AO84" s="297"/>
    </row>
    <row r="85" spans="2:41" ht="26.25" customHeight="1" thickBot="1">
      <c r="B85" s="296"/>
      <c r="C85" s="46" t="s">
        <v>54</v>
      </c>
      <c r="D85" s="257">
        <f t="shared" si="24"/>
        <v>6301</v>
      </c>
      <c r="E85" s="258">
        <f t="shared" si="21"/>
        <v>1966.1598660204922</v>
      </c>
      <c r="F85" s="258">
        <f t="shared" si="21"/>
        <v>3110</v>
      </c>
      <c r="G85" s="258">
        <f t="shared" si="21"/>
        <v>105.56788784582189</v>
      </c>
      <c r="H85" s="258">
        <f t="shared" si="21"/>
        <v>0</v>
      </c>
      <c r="I85" s="258">
        <f t="shared" si="21"/>
        <v>0</v>
      </c>
      <c r="J85" s="258">
        <f t="shared" si="21"/>
        <v>0</v>
      </c>
      <c r="K85" s="258">
        <f t="shared" si="21"/>
        <v>95.804102981213489</v>
      </c>
      <c r="L85" s="258">
        <f t="shared" si="21"/>
        <v>1408.1547034037121</v>
      </c>
      <c r="M85" s="258">
        <f t="shared" si="21"/>
        <v>513.64309034014525</v>
      </c>
      <c r="N85" s="258">
        <f t="shared" si="21"/>
        <v>50</v>
      </c>
      <c r="O85" s="258">
        <f t="shared" si="25"/>
        <v>3367.6936469312363</v>
      </c>
      <c r="P85" s="258">
        <f t="shared" si="25"/>
        <v>0</v>
      </c>
      <c r="Q85" s="258">
        <f t="shared" si="26"/>
        <v>0</v>
      </c>
      <c r="R85" s="48">
        <f t="shared" si="27"/>
        <v>0</v>
      </c>
      <c r="S85" s="258">
        <f t="shared" si="28"/>
        <v>105.58003185684754</v>
      </c>
      <c r="T85" s="303">
        <f t="shared" si="28"/>
        <v>893.57262683431043</v>
      </c>
      <c r="U85" s="112">
        <f t="shared" si="29"/>
        <v>28.784342133505042</v>
      </c>
      <c r="V85" s="303">
        <f t="shared" si="22"/>
        <v>678.13979168784806</v>
      </c>
      <c r="W85" s="304">
        <f t="shared" si="22"/>
        <v>3.0475395668824348</v>
      </c>
      <c r="X85" s="305">
        <f t="shared" si="22"/>
        <v>2.6206775793314581</v>
      </c>
      <c r="Y85" s="305">
        <f t="shared" si="22"/>
        <v>8.77708396877577</v>
      </c>
      <c r="Z85" s="305">
        <f t="shared" si="22"/>
        <v>0</v>
      </c>
      <c r="AA85" s="305">
        <f t="shared" si="22"/>
        <v>0</v>
      </c>
      <c r="AB85" s="305">
        <f t="shared" si="22"/>
        <v>37.006444798409419</v>
      </c>
      <c r="AC85" s="305">
        <f t="shared" si="22"/>
        <v>5.1004846307655801E-3</v>
      </c>
      <c r="AD85" s="305">
        <f t="shared" si="22"/>
        <v>0</v>
      </c>
      <c r="AE85" s="305">
        <f t="shared" si="22"/>
        <v>4.7058042724325304</v>
      </c>
      <c r="AF85" s="306">
        <f t="shared" si="22"/>
        <v>23.116124987291148</v>
      </c>
      <c r="AG85" s="307">
        <f t="shared" si="22"/>
        <v>0</v>
      </c>
      <c r="AH85" s="308">
        <f t="shared" si="22"/>
        <v>0</v>
      </c>
      <c r="AI85" s="607">
        <f t="shared" si="22"/>
        <v>0</v>
      </c>
      <c r="AJ85" s="82">
        <f t="shared" si="32"/>
        <v>17917.175956213778</v>
      </c>
      <c r="AK85" s="118">
        <f t="shared" si="30"/>
        <v>21920</v>
      </c>
      <c r="AL85" s="119">
        <f t="shared" si="30"/>
        <v>0</v>
      </c>
      <c r="AM85" s="729">
        <f t="shared" si="31"/>
        <v>44.12289707393505</v>
      </c>
      <c r="AN85" s="121">
        <f t="shared" si="23"/>
        <v>21920</v>
      </c>
      <c r="AO85" s="297"/>
    </row>
    <row r="86" spans="2:41" ht="26.25" customHeight="1" thickBot="1">
      <c r="B86" s="296"/>
      <c r="C86" s="122" t="s">
        <v>55</v>
      </c>
      <c r="D86" s="268">
        <f t="shared" ref="D86:AI86" si="33">SUM(D74:D85)</f>
        <v>66503</v>
      </c>
      <c r="E86" s="269">
        <f t="shared" si="33"/>
        <v>55713.918392245898</v>
      </c>
      <c r="F86" s="269">
        <f t="shared" si="33"/>
        <v>57493</v>
      </c>
      <c r="G86" s="269">
        <f>SUM(G74:G85)</f>
        <v>1266.8146541498627</v>
      </c>
      <c r="H86" s="269">
        <f>SUM(H74:H85)</f>
        <v>0</v>
      </c>
      <c r="I86" s="269">
        <f>SUM(I74:I85)</f>
        <v>0</v>
      </c>
      <c r="J86" s="270">
        <f t="shared" si="33"/>
        <v>0</v>
      </c>
      <c r="K86" s="270">
        <f t="shared" si="33"/>
        <v>3049.6492357745615</v>
      </c>
      <c r="L86" s="270">
        <f t="shared" si="33"/>
        <v>28462.856440844553</v>
      </c>
      <c r="M86" s="270">
        <f t="shared" si="33"/>
        <v>10923.717084081742</v>
      </c>
      <c r="N86" s="270">
        <f t="shared" si="33"/>
        <v>1120</v>
      </c>
      <c r="O86" s="270">
        <f>SUM(O74:O85)</f>
        <v>57131.24376317484</v>
      </c>
      <c r="P86" s="270">
        <f>SUM(P74:P85)</f>
        <v>0</v>
      </c>
      <c r="Q86" s="270">
        <f t="shared" si="33"/>
        <v>0</v>
      </c>
      <c r="R86" s="269">
        <f t="shared" si="33"/>
        <v>0</v>
      </c>
      <c r="S86" s="271">
        <f t="shared" si="33"/>
        <v>1722.9603822821709</v>
      </c>
      <c r="T86" s="309">
        <f t="shared" si="33"/>
        <v>13662.871522011721</v>
      </c>
      <c r="U86" s="310">
        <f t="shared" si="33"/>
        <v>1470.412105602061</v>
      </c>
      <c r="V86" s="126">
        <f t="shared" si="33"/>
        <v>8137.6775002541754</v>
      </c>
      <c r="W86" s="311">
        <f t="shared" si="33"/>
        <v>161.57047480258927</v>
      </c>
      <c r="X86" s="312">
        <f t="shared" si="33"/>
        <v>111.44813095197748</v>
      </c>
      <c r="Y86" s="312">
        <f t="shared" si="33"/>
        <v>105.32500762530924</v>
      </c>
      <c r="Z86" s="312">
        <f t="shared" si="33"/>
        <v>0</v>
      </c>
      <c r="AA86" s="312">
        <f t="shared" si="33"/>
        <v>0</v>
      </c>
      <c r="AB86" s="312">
        <f t="shared" si="33"/>
        <v>444.07733758091291</v>
      </c>
      <c r="AC86" s="312">
        <f t="shared" si="33"/>
        <v>5.1004846307655801E-3</v>
      </c>
      <c r="AD86" s="312">
        <f t="shared" si="33"/>
        <v>0</v>
      </c>
      <c r="AE86" s="312">
        <f t="shared" si="33"/>
        <v>56.469651269190365</v>
      </c>
      <c r="AF86" s="312">
        <f t="shared" si="33"/>
        <v>1197.393499847494</v>
      </c>
      <c r="AG86" s="129">
        <f t="shared" si="33"/>
        <v>0</v>
      </c>
      <c r="AH86" s="274">
        <f t="shared" si="33"/>
        <v>0</v>
      </c>
      <c r="AI86" s="313">
        <f t="shared" si="33"/>
        <v>1280</v>
      </c>
      <c r="AJ86" s="58">
        <f>SUM(AJ74:AJ85)</f>
        <v>297050.03147456533</v>
      </c>
      <c r="AK86" s="135">
        <f>SUM(AK74:AK85)</f>
        <v>228650</v>
      </c>
      <c r="AL86" s="136">
        <f>SUM(AL74:AL85)</f>
        <v>0</v>
      </c>
      <c r="AM86" s="730">
        <f t="shared" si="31"/>
        <v>55.242079925592257</v>
      </c>
      <c r="AN86" s="138">
        <f t="shared" si="23"/>
        <v>228650</v>
      </c>
      <c r="AO86" s="297"/>
    </row>
    <row r="87" spans="2:41" ht="36" customHeight="1" thickBot="1">
      <c r="B87" s="296"/>
      <c r="C87" s="139" t="s">
        <v>56</v>
      </c>
      <c r="D87" s="140">
        <v>0.83412037037037035</v>
      </c>
      <c r="E87" s="141">
        <v>0.83473379629629629</v>
      </c>
      <c r="F87" s="141" t="s">
        <v>57</v>
      </c>
      <c r="G87" s="141"/>
      <c r="H87" s="314">
        <v>0.62577546296296294</v>
      </c>
      <c r="I87" s="314"/>
      <c r="J87" s="314">
        <v>0.71113425925925933</v>
      </c>
      <c r="K87" s="314" t="s">
        <v>58</v>
      </c>
      <c r="L87" s="314" t="s">
        <v>59</v>
      </c>
      <c r="M87" s="314">
        <v>0.83446759259259251</v>
      </c>
      <c r="N87" s="314">
        <v>0.83415509259259257</v>
      </c>
      <c r="O87" s="314" t="s">
        <v>60</v>
      </c>
      <c r="P87" s="314"/>
      <c r="Q87" s="314">
        <v>0.6257638888888889</v>
      </c>
      <c r="R87" s="141">
        <v>0.6257638888888889</v>
      </c>
      <c r="S87" s="141">
        <v>0.83429398148148148</v>
      </c>
      <c r="T87" s="143">
        <v>0.83549768518518519</v>
      </c>
      <c r="U87" s="144"/>
      <c r="V87" s="143">
        <v>0.70906250000000004</v>
      </c>
      <c r="W87" s="146" t="s">
        <v>61</v>
      </c>
      <c r="X87" s="143">
        <v>0.83439814814814817</v>
      </c>
      <c r="Y87" s="143">
        <v>0.54311342592592593</v>
      </c>
      <c r="Z87" s="143">
        <v>0.33552083333333332</v>
      </c>
      <c r="AA87" s="143" t="s">
        <v>62</v>
      </c>
      <c r="AB87" s="143">
        <v>0.33415509259259263</v>
      </c>
      <c r="AC87" s="143">
        <v>0.62581018518518516</v>
      </c>
      <c r="AD87" s="143">
        <v>0.83427083333333341</v>
      </c>
      <c r="AE87" s="143">
        <v>0.67084490740740732</v>
      </c>
      <c r="AF87" s="143">
        <v>0.6673958333333333</v>
      </c>
      <c r="AG87" s="224">
        <v>0.6257638888888889</v>
      </c>
      <c r="AH87" s="225">
        <v>0.83543981481481477</v>
      </c>
      <c r="AI87" s="148">
        <v>0.83545138888888892</v>
      </c>
      <c r="AJ87" s="149"/>
      <c r="AK87" s="150">
        <v>0.83542824074074085</v>
      </c>
      <c r="AL87" s="147">
        <v>0.83549768518518519</v>
      </c>
      <c r="AM87" s="151"/>
      <c r="AN87" s="152"/>
      <c r="AO87" s="297"/>
    </row>
    <row r="88" spans="2:41" ht="14.25" thickTop="1" thickBot="1">
      <c r="B88" s="315"/>
      <c r="C88" s="316"/>
      <c r="D88" s="316"/>
      <c r="E88" s="316"/>
      <c r="F88" s="316"/>
      <c r="G88" s="316"/>
      <c r="H88" s="316"/>
      <c r="I88" s="316"/>
      <c r="J88" s="316"/>
      <c r="K88" s="316"/>
      <c r="L88" s="316"/>
      <c r="M88" s="316"/>
      <c r="N88" s="316"/>
      <c r="O88" s="316"/>
      <c r="P88" s="316"/>
      <c r="Q88" s="316"/>
      <c r="R88" s="316"/>
      <c r="S88" s="316"/>
      <c r="T88" s="316"/>
      <c r="U88" s="316"/>
      <c r="V88" s="316"/>
      <c r="W88" s="316"/>
      <c r="X88" s="316"/>
      <c r="Y88" s="316"/>
      <c r="Z88" s="316"/>
      <c r="AA88" s="316"/>
      <c r="AB88" s="316"/>
      <c r="AC88" s="316"/>
      <c r="AD88" s="316"/>
      <c r="AE88" s="316"/>
      <c r="AF88" s="316"/>
      <c r="AG88" s="316"/>
      <c r="AH88" s="316"/>
      <c r="AI88" s="316"/>
      <c r="AJ88" s="316"/>
      <c r="AK88" s="316"/>
      <c r="AL88" s="316"/>
      <c r="AM88" s="316"/>
      <c r="AN88" s="316"/>
      <c r="AO88" s="317"/>
    </row>
    <row r="89" spans="2:41" ht="13.5" thickTop="1"/>
    <row r="134" spans="3:10" ht="16.5">
      <c r="C134" s="899" t="s">
        <v>74</v>
      </c>
      <c r="D134" s="899"/>
      <c r="E134" s="899"/>
      <c r="F134" s="899"/>
      <c r="G134" s="899"/>
      <c r="H134" s="899"/>
      <c r="I134" s="899"/>
      <c r="J134" s="899"/>
    </row>
    <row r="135" spans="3:10" ht="16.5">
      <c r="C135" s="896" t="s">
        <v>75</v>
      </c>
      <c r="D135" s="896"/>
      <c r="E135" s="896"/>
      <c r="F135" s="896"/>
      <c r="G135" s="896"/>
      <c r="H135" s="896"/>
      <c r="I135" s="896"/>
      <c r="J135" s="896"/>
    </row>
  </sheetData>
  <mergeCells count="18">
    <mergeCell ref="C135:J135"/>
    <mergeCell ref="C47:AN47"/>
    <mergeCell ref="C49:C50"/>
    <mergeCell ref="C68:AN68"/>
    <mergeCell ref="C69:AN69"/>
    <mergeCell ref="C70:AN70"/>
    <mergeCell ref="C134:J134"/>
    <mergeCell ref="C72:C73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</mergeCells>
  <phoneticPr fontId="41" type="noConversion"/>
  <pageMargins left="0.7" right="0.7" top="0.75" bottom="0.75" header="0.3" footer="0.3"/>
  <pageSetup paperSize="9" orientation="portrait" r:id="rId1"/>
  <drawing r:id="rId2"/>
  <legacyDrawing r:id="rId3"/>
  <oleObjects>
    <oleObject progId="Word.Document.8" shapeId="18433" r:id="rId4"/>
    <oleObject progId="Word.Document.8" shapeId="18434" r:id="rId5"/>
    <oleObject progId="Word.Document.8" shapeId="18435" r:id="rId6"/>
    <oleObject progId="Word.Document.8" shapeId="18436" r:id="rId7"/>
  </oleObjects>
</worksheet>
</file>

<file path=xl/worksheets/sheet5.xml><?xml version="1.0" encoding="utf-8"?>
<worksheet xmlns="http://schemas.openxmlformats.org/spreadsheetml/2006/main" xmlns:r="http://schemas.openxmlformats.org/officeDocument/2006/relationships">
  <dimension ref="B1:AO135"/>
  <sheetViews>
    <sheetView topLeftCell="R28" zoomScale="83" zoomScaleNormal="83" workbookViewId="0">
      <selection activeCell="AC40" sqref="AC40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4.140625" style="1" bestFit="1" customWidth="1"/>
    <col min="5" max="5" width="12.7109375" style="1" customWidth="1"/>
    <col min="6" max="6" width="13.7109375" style="1" customWidth="1"/>
    <col min="7" max="7" width="14.85546875" style="1" customWidth="1"/>
    <col min="8" max="8" width="12.7109375" style="1" customWidth="1"/>
    <col min="9" max="9" width="15.425781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18" width="13.7109375" style="1" customWidth="1"/>
    <col min="19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93" t="s">
        <v>1</v>
      </c>
      <c r="D2" s="893"/>
      <c r="E2" s="893"/>
      <c r="F2" s="893"/>
      <c r="G2" s="893"/>
      <c r="H2" s="893"/>
      <c r="I2" s="893"/>
      <c r="J2" s="893"/>
      <c r="K2" s="893"/>
      <c r="L2" s="893"/>
      <c r="M2" s="893"/>
      <c r="N2" s="893"/>
      <c r="O2" s="893"/>
      <c r="P2" s="893"/>
      <c r="Q2" s="893"/>
      <c r="R2" s="893"/>
      <c r="S2" s="893"/>
      <c r="T2" s="893"/>
      <c r="U2" s="893"/>
      <c r="V2" s="893"/>
      <c r="W2" s="893"/>
      <c r="X2" s="893"/>
      <c r="Y2" s="893"/>
      <c r="Z2" s="893"/>
      <c r="AA2" s="893"/>
      <c r="AB2" s="893"/>
      <c r="AC2" s="893"/>
      <c r="AD2" s="893"/>
      <c r="AE2" s="893"/>
      <c r="AF2" s="893"/>
      <c r="AG2" s="893"/>
      <c r="AH2" s="893"/>
      <c r="AI2" s="893"/>
      <c r="AJ2" s="893"/>
      <c r="AK2" s="893"/>
      <c r="AL2" s="893"/>
      <c r="AM2" s="893"/>
      <c r="AN2" s="893"/>
    </row>
    <row r="3" spans="3:40" ht="25.5" customHeight="1">
      <c r="C3" s="893" t="s">
        <v>239</v>
      </c>
      <c r="D3" s="893"/>
      <c r="E3" s="893"/>
      <c r="F3" s="893"/>
      <c r="G3" s="893"/>
      <c r="H3" s="893"/>
      <c r="I3" s="893"/>
      <c r="J3" s="893"/>
      <c r="K3" s="893"/>
      <c r="L3" s="893"/>
      <c r="M3" s="893"/>
      <c r="N3" s="893"/>
      <c r="O3" s="893"/>
      <c r="P3" s="893"/>
      <c r="Q3" s="893"/>
      <c r="R3" s="893"/>
      <c r="S3" s="893"/>
      <c r="T3" s="893"/>
      <c r="U3" s="893"/>
      <c r="V3" s="893"/>
      <c r="W3" s="893"/>
      <c r="X3" s="893"/>
      <c r="Y3" s="893"/>
      <c r="Z3" s="893"/>
      <c r="AA3" s="893"/>
      <c r="AB3" s="893"/>
      <c r="AC3" s="893"/>
      <c r="AD3" s="893"/>
      <c r="AE3" s="893"/>
      <c r="AF3" s="893"/>
      <c r="AG3" s="893"/>
      <c r="AH3" s="893"/>
      <c r="AI3" s="893"/>
      <c r="AJ3" s="893"/>
      <c r="AK3" s="893"/>
      <c r="AL3" s="893"/>
      <c r="AM3" s="893"/>
      <c r="AN3" s="893"/>
    </row>
    <row r="4" spans="3:40" ht="19.5" customHeight="1">
      <c r="C4" s="895" t="s">
        <v>2</v>
      </c>
      <c r="D4" s="895"/>
      <c r="E4" s="895"/>
      <c r="F4" s="895"/>
      <c r="G4" s="895"/>
      <c r="H4" s="895"/>
      <c r="I4" s="895"/>
      <c r="J4" s="895"/>
      <c r="K4" s="895"/>
      <c r="L4" s="895"/>
      <c r="M4" s="895"/>
      <c r="N4" s="895"/>
      <c r="O4" s="895"/>
      <c r="P4" s="895"/>
      <c r="Q4" s="895"/>
      <c r="R4" s="895"/>
      <c r="S4" s="895"/>
      <c r="T4" s="895"/>
      <c r="U4" s="895"/>
      <c r="V4" s="895"/>
      <c r="W4" s="895"/>
      <c r="X4" s="895"/>
      <c r="Y4" s="895"/>
      <c r="Z4" s="895"/>
      <c r="AA4" s="895"/>
      <c r="AB4" s="895"/>
      <c r="AC4" s="895"/>
      <c r="AD4" s="895"/>
      <c r="AE4" s="895"/>
      <c r="AF4" s="895"/>
      <c r="AG4" s="895"/>
      <c r="AH4" s="895"/>
      <c r="AI4" s="895"/>
      <c r="AJ4" s="895"/>
      <c r="AK4" s="895"/>
      <c r="AL4" s="895"/>
      <c r="AM4" s="895"/>
      <c r="AN4" s="895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91" t="s">
        <v>80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676" t="s">
        <v>193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92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603" t="s">
        <v>41</v>
      </c>
      <c r="AJ7" s="393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>
        <v>17082</v>
      </c>
      <c r="E8" s="48">
        <v>1060</v>
      </c>
      <c r="F8" s="48">
        <v>12046</v>
      </c>
      <c r="G8" s="51"/>
      <c r="H8" s="357"/>
      <c r="I8" s="357"/>
      <c r="J8" s="357"/>
      <c r="K8" s="359"/>
      <c r="L8" s="48">
        <v>5496</v>
      </c>
      <c r="M8" s="48"/>
      <c r="N8" s="48">
        <v>870</v>
      </c>
      <c r="O8" s="48">
        <v>16648</v>
      </c>
      <c r="P8" s="49"/>
      <c r="Q8" s="49"/>
      <c r="R8" s="258">
        <f>SUM(AG8:AH8)</f>
        <v>0</v>
      </c>
      <c r="S8" s="48">
        <v>530</v>
      </c>
      <c r="T8" s="51">
        <v>900</v>
      </c>
      <c r="U8" s="52">
        <f t="shared" ref="U8:U15" si="0">SUM(W8:AF8)</f>
        <v>80</v>
      </c>
      <c r="V8" s="53">
        <v>0</v>
      </c>
      <c r="W8" s="333"/>
      <c r="X8" s="55">
        <v>80</v>
      </c>
      <c r="Y8" s="55"/>
      <c r="Z8" s="55"/>
      <c r="AA8" s="55"/>
      <c r="AB8" s="55"/>
      <c r="AC8" s="55"/>
      <c r="AD8" s="55"/>
      <c r="AE8" s="55"/>
      <c r="AF8" s="55"/>
      <c r="AG8" s="429"/>
      <c r="AH8" s="363"/>
      <c r="AI8" s="611"/>
      <c r="AJ8" s="394">
        <f t="shared" ref="AJ8:AJ19" si="1">SUM(D8:T8)</f>
        <v>54632</v>
      </c>
      <c r="AK8" s="389">
        <v>40180</v>
      </c>
      <c r="AL8" s="60">
        <v>0</v>
      </c>
      <c r="AM8" s="61">
        <f t="shared" ref="AM8:AM20" si="2">(AJ8*100)/(AJ8+AN8)</f>
        <v>57.621398135257138</v>
      </c>
      <c r="AN8" s="62">
        <f t="shared" ref="AN8:AN20" si="3">AK8+AL8</f>
        <v>40180</v>
      </c>
    </row>
    <row r="9" spans="3:40" ht="26.25" customHeight="1" thickBot="1">
      <c r="C9" s="63" t="s">
        <v>44</v>
      </c>
      <c r="D9" s="64">
        <v>16802</v>
      </c>
      <c r="E9" s="65">
        <v>1830</v>
      </c>
      <c r="F9" s="65">
        <v>10480</v>
      </c>
      <c r="G9" s="65"/>
      <c r="H9" s="357"/>
      <c r="I9" s="357"/>
      <c r="J9" s="357"/>
      <c r="K9" s="65"/>
      <c r="L9" s="65">
        <v>5663</v>
      </c>
      <c r="M9" s="65"/>
      <c r="N9" s="65">
        <v>520</v>
      </c>
      <c r="O9" s="65">
        <v>11432</v>
      </c>
      <c r="P9" s="357"/>
      <c r="Q9" s="357"/>
      <c r="R9" s="65">
        <f t="shared" ref="R9:R19" si="4">SUM(AG9:AH9)</f>
        <v>0</v>
      </c>
      <c r="S9" s="65"/>
      <c r="T9" s="360">
        <v>750</v>
      </c>
      <c r="U9" s="431">
        <f t="shared" si="0"/>
        <v>0</v>
      </c>
      <c r="V9" s="64">
        <v>0</v>
      </c>
      <c r="W9" s="334"/>
      <c r="X9" s="71"/>
      <c r="Y9" s="71"/>
      <c r="Z9" s="71"/>
      <c r="AA9" s="71"/>
      <c r="AB9" s="71"/>
      <c r="AC9" s="71"/>
      <c r="AD9" s="71"/>
      <c r="AE9" s="71"/>
      <c r="AF9" s="71"/>
      <c r="AG9" s="429"/>
      <c r="AH9" s="363"/>
      <c r="AI9" s="611"/>
      <c r="AJ9" s="394">
        <f t="shared" si="1"/>
        <v>47477</v>
      </c>
      <c r="AK9" s="390">
        <v>39000</v>
      </c>
      <c r="AL9" s="77">
        <v>0</v>
      </c>
      <c r="AM9" s="78">
        <f t="shared" si="2"/>
        <v>54.901303236698773</v>
      </c>
      <c r="AN9" s="79">
        <f t="shared" si="3"/>
        <v>39000</v>
      </c>
    </row>
    <row r="10" spans="3:40" ht="26.25" customHeight="1">
      <c r="C10" s="46" t="s">
        <v>45</v>
      </c>
      <c r="D10" s="64">
        <v>19556</v>
      </c>
      <c r="E10" s="65">
        <v>2700</v>
      </c>
      <c r="F10" s="65">
        <v>21432</v>
      </c>
      <c r="G10" s="65"/>
      <c r="H10" s="357"/>
      <c r="I10" s="357"/>
      <c r="J10" s="357"/>
      <c r="K10" s="65"/>
      <c r="L10" s="65">
        <v>7168</v>
      </c>
      <c r="M10" s="65">
        <v>500</v>
      </c>
      <c r="N10" s="65">
        <v>940</v>
      </c>
      <c r="O10" s="65">
        <v>15876</v>
      </c>
      <c r="P10" s="357"/>
      <c r="Q10" s="357"/>
      <c r="R10" s="65">
        <f t="shared" si="4"/>
        <v>0</v>
      </c>
      <c r="S10" s="65">
        <v>410</v>
      </c>
      <c r="T10" s="360">
        <v>1500</v>
      </c>
      <c r="U10" s="431">
        <f>SUM(W10:AF10)</f>
        <v>1040</v>
      </c>
      <c r="V10" s="64">
        <v>0</v>
      </c>
      <c r="W10" s="334"/>
      <c r="X10" s="579">
        <v>50</v>
      </c>
      <c r="Y10" s="579"/>
      <c r="Z10" s="579"/>
      <c r="AA10" s="579"/>
      <c r="AB10" s="579"/>
      <c r="AC10" s="579"/>
      <c r="AD10" s="579"/>
      <c r="AE10" s="579"/>
      <c r="AF10" s="579">
        <v>990</v>
      </c>
      <c r="AG10" s="610"/>
      <c r="AH10" s="428"/>
      <c r="AI10" s="612"/>
      <c r="AJ10" s="394">
        <f>SUM(D10:T10)</f>
        <v>70082</v>
      </c>
      <c r="AK10" s="390">
        <v>41860</v>
      </c>
      <c r="AL10" s="77">
        <v>0</v>
      </c>
      <c r="AM10" s="78">
        <f t="shared" si="2"/>
        <v>62.605635061013736</v>
      </c>
      <c r="AN10" s="79">
        <f t="shared" si="3"/>
        <v>41860</v>
      </c>
    </row>
    <row r="11" spans="3:40" ht="26.25" customHeight="1">
      <c r="C11" s="46" t="s">
        <v>46</v>
      </c>
      <c r="D11" s="64">
        <v>15266</v>
      </c>
      <c r="E11" s="65">
        <v>11750</v>
      </c>
      <c r="F11" s="65">
        <v>12410</v>
      </c>
      <c r="G11" s="67"/>
      <c r="H11" s="357"/>
      <c r="I11" s="357"/>
      <c r="J11" s="357"/>
      <c r="K11" s="360">
        <v>160</v>
      </c>
      <c r="L11" s="65">
        <v>6935</v>
      </c>
      <c r="M11" s="65">
        <v>900</v>
      </c>
      <c r="N11" s="65">
        <v>660</v>
      </c>
      <c r="O11" s="65">
        <v>10962</v>
      </c>
      <c r="P11" s="66"/>
      <c r="Q11" s="66"/>
      <c r="R11" s="258">
        <f t="shared" si="4"/>
        <v>0</v>
      </c>
      <c r="S11" s="65">
        <v>0</v>
      </c>
      <c r="T11" s="67">
        <v>1500</v>
      </c>
      <c r="U11" s="431">
        <f>SUM(W11:AF11)</f>
        <v>70</v>
      </c>
      <c r="V11" s="69">
        <v>0</v>
      </c>
      <c r="W11" s="334"/>
      <c r="X11" s="579">
        <v>70</v>
      </c>
      <c r="Y11" s="579"/>
      <c r="Z11" s="579"/>
      <c r="AA11" s="579"/>
      <c r="AB11" s="579"/>
      <c r="AC11" s="579"/>
      <c r="AD11" s="579"/>
      <c r="AE11" s="579"/>
      <c r="AF11" s="579"/>
      <c r="AG11" s="610"/>
      <c r="AH11" s="428"/>
      <c r="AI11" s="612">
        <v>1340</v>
      </c>
      <c r="AJ11" s="75">
        <f>SUM(D11:T11)</f>
        <v>60543</v>
      </c>
      <c r="AK11" s="391">
        <v>44782</v>
      </c>
      <c r="AL11" s="77">
        <v>0</v>
      </c>
      <c r="AM11" s="78">
        <f t="shared" si="2"/>
        <v>57.482079278423925</v>
      </c>
      <c r="AN11" s="79">
        <f t="shared" si="3"/>
        <v>44782</v>
      </c>
    </row>
    <row r="12" spans="3:40" ht="26.25" customHeight="1">
      <c r="C12" s="83" t="s">
        <v>47</v>
      </c>
      <c r="D12" s="64">
        <v>17862</v>
      </c>
      <c r="E12" s="65">
        <v>6070</v>
      </c>
      <c r="F12" s="65">
        <v>14489</v>
      </c>
      <c r="G12" s="67"/>
      <c r="H12" s="357"/>
      <c r="I12" s="357"/>
      <c r="J12" s="357"/>
      <c r="K12" s="360"/>
      <c r="L12" s="65">
        <v>5451</v>
      </c>
      <c r="M12" s="65"/>
      <c r="N12" s="65">
        <v>1650</v>
      </c>
      <c r="O12" s="65">
        <v>10752</v>
      </c>
      <c r="P12" s="66"/>
      <c r="Q12" s="66"/>
      <c r="R12" s="258">
        <f t="shared" si="4"/>
        <v>0</v>
      </c>
      <c r="S12" s="65">
        <v>440</v>
      </c>
      <c r="T12" s="67">
        <v>900</v>
      </c>
      <c r="U12" s="431">
        <f t="shared" si="0"/>
        <v>0</v>
      </c>
      <c r="V12" s="69">
        <v>0</v>
      </c>
      <c r="W12" s="334"/>
      <c r="X12" s="71"/>
      <c r="Y12" s="71"/>
      <c r="Z12" s="71"/>
      <c r="AA12" s="71"/>
      <c r="AB12" s="71"/>
      <c r="AC12" s="71"/>
      <c r="AD12" s="71"/>
      <c r="AE12" s="71"/>
      <c r="AF12" s="71"/>
      <c r="AG12" s="429"/>
      <c r="AH12" s="363"/>
      <c r="AI12" s="611"/>
      <c r="AJ12" s="75">
        <f t="shared" si="1"/>
        <v>57614</v>
      </c>
      <c r="AK12" s="391">
        <v>52980</v>
      </c>
      <c r="AL12" s="77">
        <v>0</v>
      </c>
      <c r="AM12" s="78">
        <f t="shared" si="2"/>
        <v>52.095050364395895</v>
      </c>
      <c r="AN12" s="79">
        <f t="shared" si="3"/>
        <v>52980</v>
      </c>
    </row>
    <row r="13" spans="3:40" ht="26.25" customHeight="1">
      <c r="C13" s="84" t="s">
        <v>48</v>
      </c>
      <c r="D13" s="85">
        <v>17773</v>
      </c>
      <c r="E13" s="86">
        <v>14160</v>
      </c>
      <c r="F13" s="86">
        <v>14485</v>
      </c>
      <c r="G13" s="88"/>
      <c r="H13" s="357"/>
      <c r="I13" s="357"/>
      <c r="J13" s="357"/>
      <c r="K13" s="361"/>
      <c r="L13" s="86">
        <v>6050</v>
      </c>
      <c r="M13" s="86">
        <v>750</v>
      </c>
      <c r="N13" s="86">
        <v>1000</v>
      </c>
      <c r="O13" s="86">
        <v>17633</v>
      </c>
      <c r="P13" s="87"/>
      <c r="Q13" s="87"/>
      <c r="R13" s="258">
        <f t="shared" si="4"/>
        <v>0</v>
      </c>
      <c r="S13" s="86"/>
      <c r="T13" s="88">
        <v>1200</v>
      </c>
      <c r="U13" s="431">
        <f t="shared" si="0"/>
        <v>0</v>
      </c>
      <c r="V13" s="89">
        <v>0</v>
      </c>
      <c r="W13" s="335"/>
      <c r="X13" s="91"/>
      <c r="Y13" s="91"/>
      <c r="Z13" s="91"/>
      <c r="AA13" s="91"/>
      <c r="AB13" s="91"/>
      <c r="AC13" s="91"/>
      <c r="AD13" s="91"/>
      <c r="AE13" s="91"/>
      <c r="AF13" s="91"/>
      <c r="AG13" s="429"/>
      <c r="AH13" s="363"/>
      <c r="AI13" s="611"/>
      <c r="AJ13" s="75">
        <f t="shared" si="1"/>
        <v>73051</v>
      </c>
      <c r="AK13" s="392">
        <v>41660</v>
      </c>
      <c r="AL13" s="95">
        <v>0</v>
      </c>
      <c r="AM13" s="96">
        <f t="shared" si="2"/>
        <v>63.682645953744625</v>
      </c>
      <c r="AN13" s="97">
        <f t="shared" si="3"/>
        <v>41660</v>
      </c>
    </row>
    <row r="14" spans="3:40" ht="26.25" customHeight="1">
      <c r="C14" s="46" t="s">
        <v>49</v>
      </c>
      <c r="D14" s="98">
        <v>19875</v>
      </c>
      <c r="E14" s="99">
        <v>9960</v>
      </c>
      <c r="F14" s="99">
        <v>13214</v>
      </c>
      <c r="G14" s="358"/>
      <c r="H14" s="357"/>
      <c r="I14" s="357"/>
      <c r="J14" s="357"/>
      <c r="K14" s="362"/>
      <c r="L14" s="65">
        <v>7640</v>
      </c>
      <c r="M14" s="99"/>
      <c r="N14" s="99">
        <v>750</v>
      </c>
      <c r="O14" s="99">
        <v>15844</v>
      </c>
      <c r="P14" s="66"/>
      <c r="Q14" s="66"/>
      <c r="R14" s="258">
        <f t="shared" si="4"/>
        <v>0</v>
      </c>
      <c r="S14" s="99">
        <v>380</v>
      </c>
      <c r="T14" s="100">
        <v>800</v>
      </c>
      <c r="U14" s="431">
        <f t="shared" si="0"/>
        <v>30</v>
      </c>
      <c r="V14" s="101">
        <v>0</v>
      </c>
      <c r="W14" s="336"/>
      <c r="X14" s="103">
        <v>30</v>
      </c>
      <c r="Y14" s="103"/>
      <c r="Z14" s="103"/>
      <c r="AA14" s="103"/>
      <c r="AB14" s="103"/>
      <c r="AC14" s="103"/>
      <c r="AD14" s="103"/>
      <c r="AE14" s="103"/>
      <c r="AF14" s="103"/>
      <c r="AG14" s="104"/>
      <c r="AH14" s="105"/>
      <c r="AI14" s="605"/>
      <c r="AJ14" s="384">
        <f t="shared" si="1"/>
        <v>68463</v>
      </c>
      <c r="AK14" s="76">
        <v>54000</v>
      </c>
      <c r="AL14" s="77">
        <v>0</v>
      </c>
      <c r="AM14" s="78">
        <f t="shared" si="2"/>
        <v>55.905048871904164</v>
      </c>
      <c r="AN14" s="79">
        <f t="shared" si="3"/>
        <v>54000</v>
      </c>
    </row>
    <row r="15" spans="3:40" ht="26.25" customHeight="1">
      <c r="C15" s="63" t="s">
        <v>50</v>
      </c>
      <c r="D15" s="98">
        <v>20387</v>
      </c>
      <c r="E15" s="99">
        <v>5940</v>
      </c>
      <c r="F15" s="99">
        <v>14977</v>
      </c>
      <c r="G15" s="358"/>
      <c r="H15" s="357"/>
      <c r="I15" s="357"/>
      <c r="J15" s="357"/>
      <c r="K15" s="362"/>
      <c r="L15" s="65">
        <v>4070</v>
      </c>
      <c r="M15" s="99"/>
      <c r="N15" s="99">
        <v>720</v>
      </c>
      <c r="O15" s="99">
        <v>13204</v>
      </c>
      <c r="P15" s="66"/>
      <c r="Q15" s="66"/>
      <c r="R15" s="258">
        <f t="shared" si="4"/>
        <v>0</v>
      </c>
      <c r="S15" s="99"/>
      <c r="T15" s="100">
        <v>1440</v>
      </c>
      <c r="U15" s="106">
        <f t="shared" si="0"/>
        <v>0</v>
      </c>
      <c r="V15" s="101">
        <v>0</v>
      </c>
      <c r="W15" s="336"/>
      <c r="X15" s="103"/>
      <c r="Y15" s="103"/>
      <c r="Z15" s="103"/>
      <c r="AA15" s="103"/>
      <c r="AB15" s="103"/>
      <c r="AC15" s="103"/>
      <c r="AD15" s="103"/>
      <c r="AE15" s="103"/>
      <c r="AF15" s="103"/>
      <c r="AG15" s="104"/>
      <c r="AH15" s="105"/>
      <c r="AI15" s="605"/>
      <c r="AJ15" s="82">
        <f t="shared" si="1"/>
        <v>60738</v>
      </c>
      <c r="AK15" s="76">
        <v>38480</v>
      </c>
      <c r="AL15" s="77">
        <v>0</v>
      </c>
      <c r="AM15" s="78">
        <f t="shared" si="2"/>
        <v>61.216714709024572</v>
      </c>
      <c r="AN15" s="79">
        <f t="shared" si="3"/>
        <v>38480</v>
      </c>
    </row>
    <row r="16" spans="3:40" ht="26.25" customHeight="1">
      <c r="C16" s="46" t="s">
        <v>51</v>
      </c>
      <c r="D16" s="98">
        <v>20216</v>
      </c>
      <c r="E16" s="99">
        <v>7800</v>
      </c>
      <c r="F16" s="99">
        <v>13415</v>
      </c>
      <c r="G16" s="358"/>
      <c r="H16" s="357"/>
      <c r="I16" s="357"/>
      <c r="J16" s="357"/>
      <c r="K16" s="362"/>
      <c r="L16" s="65">
        <v>3300</v>
      </c>
      <c r="M16" s="99"/>
      <c r="N16" s="99">
        <v>620</v>
      </c>
      <c r="O16" s="99">
        <v>9478</v>
      </c>
      <c r="P16" s="66"/>
      <c r="Q16" s="66"/>
      <c r="R16" s="258">
        <f t="shared" si="4"/>
        <v>0</v>
      </c>
      <c r="S16" s="99"/>
      <c r="T16" s="100">
        <v>1500</v>
      </c>
      <c r="U16" s="80">
        <f>SUM(W16:AF16)</f>
        <v>0</v>
      </c>
      <c r="V16" s="101">
        <v>0</v>
      </c>
      <c r="W16" s="336"/>
      <c r="X16" s="103"/>
      <c r="Y16" s="103"/>
      <c r="Z16" s="103"/>
      <c r="AA16" s="103"/>
      <c r="AB16" s="103"/>
      <c r="AC16" s="103"/>
      <c r="AD16" s="103"/>
      <c r="AE16" s="103"/>
      <c r="AF16" s="103"/>
      <c r="AG16" s="104"/>
      <c r="AH16" s="105"/>
      <c r="AI16" s="605"/>
      <c r="AJ16" s="75">
        <f t="shared" si="1"/>
        <v>56329</v>
      </c>
      <c r="AK16" s="76">
        <v>39960</v>
      </c>
      <c r="AL16" s="77">
        <v>0</v>
      </c>
      <c r="AM16" s="78">
        <f t="shared" si="2"/>
        <v>58.499932494885186</v>
      </c>
      <c r="AN16" s="79">
        <f t="shared" si="3"/>
        <v>39960</v>
      </c>
    </row>
    <row r="17" spans="3:40" ht="26.25" customHeight="1">
      <c r="C17" s="46" t="s">
        <v>52</v>
      </c>
      <c r="D17" s="98">
        <v>19874</v>
      </c>
      <c r="E17" s="99">
        <v>8540</v>
      </c>
      <c r="F17" s="99">
        <v>12233</v>
      </c>
      <c r="G17" s="358"/>
      <c r="H17" s="357"/>
      <c r="I17" s="357"/>
      <c r="J17" s="357"/>
      <c r="K17" s="362">
        <v>900</v>
      </c>
      <c r="L17" s="65">
        <v>5187</v>
      </c>
      <c r="M17" s="99">
        <v>820</v>
      </c>
      <c r="N17" s="99">
        <v>650</v>
      </c>
      <c r="O17" s="99">
        <v>11271</v>
      </c>
      <c r="P17" s="66"/>
      <c r="Q17" s="66"/>
      <c r="R17" s="258">
        <f t="shared" si="4"/>
        <v>0</v>
      </c>
      <c r="S17" s="99">
        <v>310</v>
      </c>
      <c r="T17" s="100">
        <v>1180</v>
      </c>
      <c r="U17" s="80">
        <f>SUM(W17:AF17)</f>
        <v>100</v>
      </c>
      <c r="V17" s="101">
        <v>0</v>
      </c>
      <c r="W17" s="336">
        <v>40</v>
      </c>
      <c r="X17" s="103">
        <v>60</v>
      </c>
      <c r="Y17" s="103"/>
      <c r="Z17" s="103"/>
      <c r="AA17" s="103"/>
      <c r="AB17" s="103"/>
      <c r="AC17" s="103"/>
      <c r="AD17" s="103"/>
      <c r="AE17" s="103"/>
      <c r="AF17" s="103"/>
      <c r="AG17" s="104"/>
      <c r="AH17" s="105"/>
      <c r="AI17" s="605"/>
      <c r="AJ17" s="82">
        <f t="shared" si="1"/>
        <v>60965</v>
      </c>
      <c r="AK17" s="76">
        <v>53820</v>
      </c>
      <c r="AL17" s="77">
        <v>0</v>
      </c>
      <c r="AM17" s="78">
        <f t="shared" si="2"/>
        <v>53.112340462603996</v>
      </c>
      <c r="AN17" s="79">
        <f t="shared" si="3"/>
        <v>53820</v>
      </c>
    </row>
    <row r="18" spans="3:40" ht="26.25" customHeight="1">
      <c r="C18" s="63" t="s">
        <v>53</v>
      </c>
      <c r="D18" s="98">
        <v>16215</v>
      </c>
      <c r="E18" s="99">
        <v>10540</v>
      </c>
      <c r="F18" s="99">
        <v>12064</v>
      </c>
      <c r="G18" s="99"/>
      <c r="H18" s="357"/>
      <c r="I18" s="357"/>
      <c r="J18" s="357"/>
      <c r="K18" s="99"/>
      <c r="L18" s="65">
        <v>4643</v>
      </c>
      <c r="M18" s="99">
        <v>2000</v>
      </c>
      <c r="N18" s="99">
        <v>400</v>
      </c>
      <c r="O18" s="99">
        <v>15676</v>
      </c>
      <c r="P18" s="66"/>
      <c r="Q18" s="66"/>
      <c r="R18" s="258">
        <f t="shared" si="4"/>
        <v>0</v>
      </c>
      <c r="S18" s="99"/>
      <c r="T18" s="100">
        <v>900</v>
      </c>
      <c r="U18" s="337">
        <f>SUM(W18:AF18)</f>
        <v>0</v>
      </c>
      <c r="V18" s="101">
        <v>0</v>
      </c>
      <c r="W18" s="336"/>
      <c r="X18" s="103"/>
      <c r="Y18" s="103"/>
      <c r="Z18" s="103"/>
      <c r="AA18" s="103"/>
      <c r="AB18" s="103"/>
      <c r="AC18" s="103"/>
      <c r="AD18" s="103"/>
      <c r="AE18" s="103"/>
      <c r="AF18" s="103"/>
      <c r="AG18" s="104"/>
      <c r="AH18" s="105"/>
      <c r="AI18" s="605"/>
      <c r="AJ18" s="75">
        <f t="shared" si="1"/>
        <v>62438</v>
      </c>
      <c r="AK18" s="76">
        <v>39080</v>
      </c>
      <c r="AL18" s="77">
        <v>0</v>
      </c>
      <c r="AM18" s="78">
        <f t="shared" si="2"/>
        <v>61.504363758151264</v>
      </c>
      <c r="AN18" s="79">
        <f t="shared" si="3"/>
        <v>39080</v>
      </c>
    </row>
    <row r="19" spans="3:40" ht="26.25" customHeight="1" thickBot="1">
      <c r="C19" s="46" t="s">
        <v>54</v>
      </c>
      <c r="D19" s="107">
        <v>16054</v>
      </c>
      <c r="E19" s="108">
        <v>1810</v>
      </c>
      <c r="F19" s="108">
        <v>10154</v>
      </c>
      <c r="G19" s="108"/>
      <c r="H19" s="109"/>
      <c r="I19" s="109"/>
      <c r="J19" s="109"/>
      <c r="K19" s="108"/>
      <c r="L19" s="110">
        <v>6656</v>
      </c>
      <c r="M19" s="108"/>
      <c r="N19" s="108">
        <v>380</v>
      </c>
      <c r="O19" s="108">
        <v>10169</v>
      </c>
      <c r="P19" s="109"/>
      <c r="Q19" s="109"/>
      <c r="R19" s="110">
        <f t="shared" si="4"/>
        <v>0</v>
      </c>
      <c r="S19" s="108"/>
      <c r="T19" s="111">
        <v>900</v>
      </c>
      <c r="U19" s="112">
        <f>SUM(W19:AF19)</f>
        <v>0</v>
      </c>
      <c r="V19" s="113">
        <v>0</v>
      </c>
      <c r="W19" s="338"/>
      <c r="X19" s="115"/>
      <c r="Y19" s="115"/>
      <c r="Z19" s="115"/>
      <c r="AA19" s="115"/>
      <c r="AB19" s="115"/>
      <c r="AC19" s="115"/>
      <c r="AD19" s="115"/>
      <c r="AE19" s="115"/>
      <c r="AF19" s="115"/>
      <c r="AG19" s="116"/>
      <c r="AH19" s="117"/>
      <c r="AI19" s="607"/>
      <c r="AJ19" s="82">
        <f t="shared" si="1"/>
        <v>46123</v>
      </c>
      <c r="AK19" s="118">
        <v>52192</v>
      </c>
      <c r="AL19" s="119">
        <v>0</v>
      </c>
      <c r="AM19" s="120">
        <f t="shared" si="2"/>
        <v>46.913492346030615</v>
      </c>
      <c r="AN19" s="121">
        <f t="shared" si="3"/>
        <v>52192</v>
      </c>
    </row>
    <row r="20" spans="3:40" ht="26.25" customHeight="1" thickBot="1">
      <c r="C20" s="122" t="s">
        <v>55</v>
      </c>
      <c r="D20" s="123">
        <f t="shared" ref="D20:AL20" si="5">SUM(D8:D19)</f>
        <v>216962</v>
      </c>
      <c r="E20" s="124">
        <f t="shared" si="5"/>
        <v>82160</v>
      </c>
      <c r="F20" s="124">
        <f t="shared" si="5"/>
        <v>161399</v>
      </c>
      <c r="G20" s="124">
        <f t="shared" si="5"/>
        <v>0</v>
      </c>
      <c r="H20" s="125">
        <f t="shared" si="5"/>
        <v>0</v>
      </c>
      <c r="I20" s="125">
        <f t="shared" si="5"/>
        <v>0</v>
      </c>
      <c r="J20" s="125">
        <f t="shared" si="5"/>
        <v>0</v>
      </c>
      <c r="K20" s="124">
        <f t="shared" si="5"/>
        <v>1060</v>
      </c>
      <c r="L20" s="124">
        <f t="shared" si="5"/>
        <v>68259</v>
      </c>
      <c r="M20" s="124">
        <f t="shared" si="5"/>
        <v>4970</v>
      </c>
      <c r="N20" s="124">
        <f t="shared" si="5"/>
        <v>9160</v>
      </c>
      <c r="O20" s="124">
        <f t="shared" si="5"/>
        <v>158945</v>
      </c>
      <c r="P20" s="125">
        <f t="shared" si="5"/>
        <v>0</v>
      </c>
      <c r="Q20" s="125">
        <f t="shared" si="5"/>
        <v>0</v>
      </c>
      <c r="R20" s="124">
        <f t="shared" si="5"/>
        <v>0</v>
      </c>
      <c r="S20" s="124">
        <f t="shared" si="5"/>
        <v>2070</v>
      </c>
      <c r="T20" s="126">
        <f t="shared" si="5"/>
        <v>13470</v>
      </c>
      <c r="U20" s="127">
        <f t="shared" si="5"/>
        <v>1320</v>
      </c>
      <c r="V20" s="128">
        <f t="shared" si="5"/>
        <v>0</v>
      </c>
      <c r="W20" s="129">
        <f t="shared" si="5"/>
        <v>40</v>
      </c>
      <c r="X20" s="130">
        <f t="shared" si="5"/>
        <v>290</v>
      </c>
      <c r="Y20" s="130">
        <f t="shared" si="5"/>
        <v>0</v>
      </c>
      <c r="Z20" s="130">
        <f t="shared" si="5"/>
        <v>0</v>
      </c>
      <c r="AA20" s="130">
        <f t="shared" si="5"/>
        <v>0</v>
      </c>
      <c r="AB20" s="130">
        <f t="shared" si="5"/>
        <v>0</v>
      </c>
      <c r="AC20" s="130">
        <f t="shared" si="5"/>
        <v>0</v>
      </c>
      <c r="AD20" s="130">
        <f t="shared" si="5"/>
        <v>0</v>
      </c>
      <c r="AE20" s="130">
        <f t="shared" si="5"/>
        <v>0</v>
      </c>
      <c r="AF20" s="130">
        <f t="shared" si="5"/>
        <v>990</v>
      </c>
      <c r="AG20" s="131">
        <f t="shared" si="5"/>
        <v>0</v>
      </c>
      <c r="AH20" s="132">
        <f t="shared" si="5"/>
        <v>0</v>
      </c>
      <c r="AI20" s="613">
        <f t="shared" si="5"/>
        <v>1340</v>
      </c>
      <c r="AJ20" s="134">
        <f t="shared" si="5"/>
        <v>718455</v>
      </c>
      <c r="AK20" s="746">
        <f t="shared" si="5"/>
        <v>537994</v>
      </c>
      <c r="AL20" s="136">
        <f t="shared" si="5"/>
        <v>0</v>
      </c>
      <c r="AM20" s="137">
        <f t="shared" si="2"/>
        <v>57.181389773878607</v>
      </c>
      <c r="AN20" s="138">
        <f t="shared" si="3"/>
        <v>537994</v>
      </c>
    </row>
    <row r="21" spans="3:40" ht="36" customHeight="1" thickBot="1">
      <c r="C21" s="139" t="s">
        <v>56</v>
      </c>
      <c r="D21" s="140">
        <v>0.83412037037037035</v>
      </c>
      <c r="E21" s="141">
        <v>0.83473379629629629</v>
      </c>
      <c r="F21" s="141" t="s">
        <v>57</v>
      </c>
      <c r="G21" s="141"/>
      <c r="H21" s="142">
        <v>0.62577546296296294</v>
      </c>
      <c r="I21" s="142"/>
      <c r="J21" s="142">
        <v>0.71113425925925933</v>
      </c>
      <c r="K21" s="141" t="s">
        <v>58</v>
      </c>
      <c r="L21" s="141" t="s">
        <v>59</v>
      </c>
      <c r="M21" s="141">
        <v>0.83446759259259251</v>
      </c>
      <c r="N21" s="141">
        <v>0.83415509259259257</v>
      </c>
      <c r="O21" s="141" t="s">
        <v>60</v>
      </c>
      <c r="P21" s="142"/>
      <c r="Q21" s="142">
        <v>0.6257638888888889</v>
      </c>
      <c r="R21" s="141">
        <v>0.6257638888888889</v>
      </c>
      <c r="S21" s="141">
        <v>0.83429398148148148</v>
      </c>
      <c r="T21" s="143">
        <v>0.83549768518518519</v>
      </c>
      <c r="U21" s="144"/>
      <c r="V21" s="145">
        <v>0.70906250000000004</v>
      </c>
      <c r="W21" s="146" t="s">
        <v>61</v>
      </c>
      <c r="X21" s="143">
        <v>0.83439814814814817</v>
      </c>
      <c r="Y21" s="143">
        <v>0.54311342592592593</v>
      </c>
      <c r="Z21" s="143">
        <v>0.33552083333333332</v>
      </c>
      <c r="AA21" s="143" t="s">
        <v>62</v>
      </c>
      <c r="AB21" s="143">
        <v>0.33415509259259263</v>
      </c>
      <c r="AC21" s="143">
        <v>0.62581018518518516</v>
      </c>
      <c r="AD21" s="143">
        <v>0.83427083333333341</v>
      </c>
      <c r="AE21" s="143">
        <v>0.67084490740740732</v>
      </c>
      <c r="AF21" s="143">
        <v>0.6673958333333333</v>
      </c>
      <c r="AG21" s="146">
        <v>0.6257638888888889</v>
      </c>
      <c r="AH21" s="147">
        <v>0.83543981481481477</v>
      </c>
      <c r="AI21" s="148">
        <v>0.83545138888888892</v>
      </c>
      <c r="AJ21" s="149"/>
      <c r="AK21" s="150">
        <v>0.83542824074074085</v>
      </c>
      <c r="AL21" s="147">
        <v>0.83549768518518519</v>
      </c>
      <c r="AM21" s="151"/>
      <c r="AN21" s="152"/>
    </row>
    <row r="22" spans="3:40" ht="30" customHeight="1" thickTop="1">
      <c r="C22" s="153" t="s">
        <v>63</v>
      </c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  <c r="S22" s="154"/>
      <c r="T22" s="155"/>
      <c r="U22" s="155"/>
      <c r="V22" s="155"/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  <c r="AJ22" s="155"/>
      <c r="AK22" s="155"/>
      <c r="AL22" s="155"/>
    </row>
    <row r="23" spans="3:40" ht="20.25">
      <c r="C23" s="893" t="s">
        <v>1</v>
      </c>
      <c r="D23" s="893"/>
      <c r="E23" s="893"/>
      <c r="F23" s="893"/>
      <c r="G23" s="893"/>
      <c r="H23" s="893"/>
      <c r="I23" s="893"/>
      <c r="J23" s="893"/>
      <c r="K23" s="893"/>
      <c r="L23" s="893"/>
      <c r="M23" s="893"/>
      <c r="N23" s="893"/>
      <c r="O23" s="893"/>
      <c r="P23" s="893"/>
      <c r="Q23" s="893"/>
      <c r="R23" s="893"/>
      <c r="S23" s="893"/>
      <c r="T23" s="893"/>
      <c r="U23" s="893"/>
      <c r="V23" s="893"/>
      <c r="W23" s="893"/>
      <c r="X23" s="893"/>
      <c r="Y23" s="893"/>
      <c r="Z23" s="893"/>
      <c r="AA23" s="893"/>
      <c r="AB23" s="893"/>
      <c r="AC23" s="893"/>
      <c r="AD23" s="893"/>
      <c r="AE23" s="893"/>
      <c r="AF23" s="893"/>
      <c r="AG23" s="893"/>
      <c r="AH23" s="893"/>
      <c r="AI23" s="893"/>
      <c r="AJ23" s="893"/>
      <c r="AK23" s="893"/>
      <c r="AL23" s="893"/>
      <c r="AM23" s="893"/>
      <c r="AN23" s="893"/>
    </row>
    <row r="24" spans="3:40" ht="20.25">
      <c r="C24" s="893" t="s">
        <v>240</v>
      </c>
      <c r="D24" s="893"/>
      <c r="E24" s="893"/>
      <c r="F24" s="893"/>
      <c r="G24" s="893"/>
      <c r="H24" s="893"/>
      <c r="I24" s="893"/>
      <c r="J24" s="893"/>
      <c r="K24" s="893"/>
      <c r="L24" s="893"/>
      <c r="M24" s="893"/>
      <c r="N24" s="893"/>
      <c r="O24" s="893"/>
      <c r="P24" s="893"/>
      <c r="Q24" s="893"/>
      <c r="R24" s="893"/>
      <c r="S24" s="893"/>
      <c r="T24" s="893"/>
      <c r="U24" s="893"/>
      <c r="V24" s="893"/>
      <c r="W24" s="893"/>
      <c r="X24" s="893"/>
      <c r="Y24" s="893"/>
      <c r="Z24" s="893"/>
      <c r="AA24" s="893"/>
      <c r="AB24" s="893"/>
      <c r="AC24" s="893"/>
      <c r="AD24" s="893"/>
      <c r="AE24" s="893"/>
      <c r="AF24" s="893"/>
      <c r="AG24" s="893"/>
      <c r="AH24" s="893"/>
      <c r="AI24" s="893"/>
      <c r="AJ24" s="893"/>
      <c r="AK24" s="893"/>
      <c r="AL24" s="893"/>
      <c r="AM24" s="893"/>
      <c r="AN24" s="893"/>
    </row>
    <row r="25" spans="3:40" ht="20.25">
      <c r="C25" s="890" t="s">
        <v>64</v>
      </c>
      <c r="D25" s="890"/>
      <c r="E25" s="890"/>
      <c r="F25" s="890"/>
      <c r="G25" s="890"/>
      <c r="H25" s="890"/>
      <c r="I25" s="890"/>
      <c r="J25" s="890"/>
      <c r="K25" s="890"/>
      <c r="L25" s="890"/>
      <c r="M25" s="890"/>
      <c r="N25" s="890"/>
      <c r="O25" s="890"/>
      <c r="P25" s="890"/>
      <c r="Q25" s="890"/>
      <c r="R25" s="890"/>
      <c r="S25" s="890"/>
      <c r="T25" s="890"/>
      <c r="U25" s="890"/>
      <c r="V25" s="890"/>
      <c r="W25" s="890"/>
      <c r="X25" s="890"/>
      <c r="Y25" s="890"/>
      <c r="Z25" s="890"/>
      <c r="AA25" s="890"/>
      <c r="AB25" s="890"/>
      <c r="AC25" s="890"/>
      <c r="AD25" s="890"/>
      <c r="AE25" s="890"/>
      <c r="AF25" s="890"/>
      <c r="AG25" s="890"/>
      <c r="AH25" s="890"/>
      <c r="AI25" s="890"/>
      <c r="AJ25" s="890"/>
      <c r="AK25" s="890"/>
      <c r="AL25" s="890"/>
      <c r="AM25" s="890"/>
      <c r="AN25" s="890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>
      <c r="C27" s="891" t="s">
        <v>80</v>
      </c>
      <c r="D27" s="543" t="s">
        <v>4</v>
      </c>
      <c r="E27" s="544" t="s">
        <v>5</v>
      </c>
      <c r="F27" s="545" t="s">
        <v>6</v>
      </c>
      <c r="G27" s="546" t="s">
        <v>7</v>
      </c>
      <c r="H27" s="547" t="s">
        <v>8</v>
      </c>
      <c r="I27" s="545" t="s">
        <v>9</v>
      </c>
      <c r="J27" s="548" t="s">
        <v>10</v>
      </c>
      <c r="K27" s="544" t="s">
        <v>11</v>
      </c>
      <c r="L27" s="544" t="s">
        <v>12</v>
      </c>
      <c r="M27" s="549" t="s">
        <v>13</v>
      </c>
      <c r="N27" s="549" t="s">
        <v>14</v>
      </c>
      <c r="O27" s="549" t="s">
        <v>15</v>
      </c>
      <c r="P27" s="614" t="s">
        <v>16</v>
      </c>
      <c r="Q27" s="614" t="s">
        <v>17</v>
      </c>
      <c r="R27" s="550" t="s">
        <v>18</v>
      </c>
      <c r="S27" s="551" t="s">
        <v>19</v>
      </c>
      <c r="T27" s="552" t="s">
        <v>20</v>
      </c>
      <c r="U27" s="553" t="s">
        <v>21</v>
      </c>
      <c r="V27" s="551" t="s">
        <v>22</v>
      </c>
      <c r="W27" s="597" t="s">
        <v>23</v>
      </c>
      <c r="X27" s="554" t="s">
        <v>24</v>
      </c>
      <c r="Y27" s="554" t="s">
        <v>25</v>
      </c>
      <c r="Z27" s="554" t="s">
        <v>26</v>
      </c>
      <c r="AA27" s="554" t="s">
        <v>27</v>
      </c>
      <c r="AB27" s="554" t="s">
        <v>28</v>
      </c>
      <c r="AC27" s="554" t="s">
        <v>29</v>
      </c>
      <c r="AD27" s="554" t="s">
        <v>30</v>
      </c>
      <c r="AE27" s="554" t="s">
        <v>31</v>
      </c>
      <c r="AF27" s="593" t="s">
        <v>32</v>
      </c>
      <c r="AG27" s="591" t="s">
        <v>33</v>
      </c>
      <c r="AH27" s="639" t="s">
        <v>34</v>
      </c>
      <c r="AI27" s="644" t="s">
        <v>193</v>
      </c>
      <c r="AJ27" s="555" t="s">
        <v>36</v>
      </c>
      <c r="AK27" s="556" t="s">
        <v>37</v>
      </c>
      <c r="AL27" s="557" t="s">
        <v>38</v>
      </c>
      <c r="AM27" s="558" t="s">
        <v>39</v>
      </c>
      <c r="AN27" s="559" t="s">
        <v>40</v>
      </c>
    </row>
    <row r="28" spans="3:40" ht="13.5" customHeight="1" thickBot="1">
      <c r="C28" s="892"/>
      <c r="D28" s="560" t="s">
        <v>41</v>
      </c>
      <c r="E28" s="488" t="s">
        <v>41</v>
      </c>
      <c r="F28" s="489" t="s">
        <v>41</v>
      </c>
      <c r="G28" s="488" t="s">
        <v>41</v>
      </c>
      <c r="H28" s="489" t="s">
        <v>41</v>
      </c>
      <c r="I28" s="489" t="s">
        <v>41</v>
      </c>
      <c r="J28" s="489" t="s">
        <v>41</v>
      </c>
      <c r="K28" s="488" t="s">
        <v>41</v>
      </c>
      <c r="L28" s="488" t="s">
        <v>41</v>
      </c>
      <c r="M28" s="488" t="s">
        <v>41</v>
      </c>
      <c r="N28" s="488" t="s">
        <v>41</v>
      </c>
      <c r="O28" s="488" t="s">
        <v>41</v>
      </c>
      <c r="P28" s="615" t="s">
        <v>41</v>
      </c>
      <c r="Q28" s="615" t="s">
        <v>41</v>
      </c>
      <c r="R28" s="488" t="s">
        <v>41</v>
      </c>
      <c r="S28" s="490" t="s">
        <v>41</v>
      </c>
      <c r="T28" s="561" t="s">
        <v>41</v>
      </c>
      <c r="U28" s="562" t="s">
        <v>41</v>
      </c>
      <c r="V28" s="490" t="s">
        <v>41</v>
      </c>
      <c r="W28" s="479" t="s">
        <v>41</v>
      </c>
      <c r="X28" s="478" t="s">
        <v>41</v>
      </c>
      <c r="Y28" s="563" t="s">
        <v>41</v>
      </c>
      <c r="Z28" s="478" t="s">
        <v>41</v>
      </c>
      <c r="AA28" s="478" t="s">
        <v>41</v>
      </c>
      <c r="AB28" s="478" t="s">
        <v>41</v>
      </c>
      <c r="AC28" s="478" t="s">
        <v>41</v>
      </c>
      <c r="AD28" s="478" t="s">
        <v>41</v>
      </c>
      <c r="AE28" s="478" t="s">
        <v>41</v>
      </c>
      <c r="AF28" s="594" t="s">
        <v>41</v>
      </c>
      <c r="AG28" s="480" t="s">
        <v>41</v>
      </c>
      <c r="AH28" s="478" t="s">
        <v>41</v>
      </c>
      <c r="AI28" s="645" t="s">
        <v>41</v>
      </c>
      <c r="AJ28" s="482" t="s">
        <v>41</v>
      </c>
      <c r="AK28" s="564" t="s">
        <v>41</v>
      </c>
      <c r="AL28" s="565" t="s">
        <v>41</v>
      </c>
      <c r="AM28" s="566" t="s">
        <v>42</v>
      </c>
      <c r="AN28" s="567" t="s">
        <v>41</v>
      </c>
    </row>
    <row r="29" spans="3:40" ht="26.25" customHeight="1" thickBot="1">
      <c r="C29" s="46" t="s">
        <v>43</v>
      </c>
      <c r="D29" s="618"/>
      <c r="E29" s="320">
        <v>2138.2409823657663</v>
      </c>
      <c r="F29" s="616"/>
      <c r="G29" s="320">
        <v>398.70290665491802</v>
      </c>
      <c r="H29" s="616"/>
      <c r="I29" s="619"/>
      <c r="J29" s="616"/>
      <c r="K29" s="349">
        <v>361.82758893369936</v>
      </c>
      <c r="L29" s="349">
        <v>30.798228668903423</v>
      </c>
      <c r="M29" s="590">
        <v>1939.8985551451069</v>
      </c>
      <c r="N29" s="349"/>
      <c r="O29" s="349">
        <v>135.39295760328056</v>
      </c>
      <c r="P29" s="616"/>
      <c r="Q29" s="616"/>
      <c r="R29" s="320">
        <v>0</v>
      </c>
      <c r="S29" s="320">
        <v>664.58128579659069</v>
      </c>
      <c r="T29" s="621">
        <v>3358.612193716745</v>
      </c>
      <c r="U29" s="638">
        <v>299.39639181663102</v>
      </c>
      <c r="V29" s="342">
        <v>2561.1605155838729</v>
      </c>
      <c r="W29" s="598">
        <v>11.509777340969938</v>
      </c>
      <c r="X29" s="572">
        <v>9.8976288112425301</v>
      </c>
      <c r="Y29" s="572">
        <v>33.148800849515929</v>
      </c>
      <c r="Z29" s="572"/>
      <c r="AA29" s="572"/>
      <c r="AB29" s="572">
        <v>139.76387523864392</v>
      </c>
      <c r="AC29" s="572"/>
      <c r="AD29" s="572"/>
      <c r="AE29" s="572">
        <v>17.772618926582393</v>
      </c>
      <c r="AF29" s="575">
        <v>87.303690649676341</v>
      </c>
      <c r="AG29" s="601"/>
      <c r="AH29" s="640"/>
      <c r="AI29" s="646"/>
      <c r="AJ29" s="388">
        <f>SUM(D29:T29)</f>
        <v>9028.0546988850092</v>
      </c>
      <c r="AK29" s="386"/>
      <c r="AL29" s="387"/>
      <c r="AM29" s="173">
        <f t="shared" ref="AM29:AM41" si="6">(AJ29*100)/(AJ29+AN29)</f>
        <v>100</v>
      </c>
      <c r="AN29" s="174">
        <f t="shared" ref="AN29:AN41" si="7">AK29+AL29</f>
        <v>0</v>
      </c>
    </row>
    <row r="30" spans="3:40" ht="26.25" customHeight="1" thickBot="1">
      <c r="C30" s="63" t="s">
        <v>44</v>
      </c>
      <c r="D30" s="618"/>
      <c r="E30" s="320">
        <v>2138.2409823657663</v>
      </c>
      <c r="F30" s="616"/>
      <c r="G30" s="320">
        <v>398.70290665491802</v>
      </c>
      <c r="H30" s="616"/>
      <c r="I30" s="619"/>
      <c r="J30" s="616"/>
      <c r="K30" s="349">
        <v>361.82758893369936</v>
      </c>
      <c r="L30" s="349">
        <v>30.798228668903423</v>
      </c>
      <c r="M30" s="590">
        <v>1939.8985551451069</v>
      </c>
      <c r="N30" s="349"/>
      <c r="O30" s="349">
        <v>135.39295760328056</v>
      </c>
      <c r="P30" s="616"/>
      <c r="Q30" s="616"/>
      <c r="R30" s="320">
        <v>0</v>
      </c>
      <c r="S30" s="320">
        <v>664.58128579659069</v>
      </c>
      <c r="T30" s="621">
        <v>3358.612193716745</v>
      </c>
      <c r="U30" s="638">
        <v>299.39639181663102</v>
      </c>
      <c r="V30" s="342">
        <v>2561.1605155838729</v>
      </c>
      <c r="W30" s="598">
        <v>11.509777340969938</v>
      </c>
      <c r="X30" s="572">
        <v>9.8976288112425301</v>
      </c>
      <c r="Y30" s="572">
        <v>33.148800849515929</v>
      </c>
      <c r="Z30" s="572"/>
      <c r="AA30" s="572"/>
      <c r="AB30" s="572">
        <v>139.76387523864392</v>
      </c>
      <c r="AC30" s="572"/>
      <c r="AD30" s="572"/>
      <c r="AE30" s="572">
        <v>17.772618926582393</v>
      </c>
      <c r="AF30" s="575">
        <v>87.303690649676341</v>
      </c>
      <c r="AG30" s="576"/>
      <c r="AH30" s="641"/>
      <c r="AI30" s="647"/>
      <c r="AJ30" s="181">
        <f t="shared" ref="AJ30:AJ38" si="8">SUM(D30:T30)</f>
        <v>9028.0546988850092</v>
      </c>
      <c r="AK30" s="182"/>
      <c r="AL30" s="183"/>
      <c r="AM30" s="184">
        <f t="shared" si="6"/>
        <v>100</v>
      </c>
      <c r="AN30" s="185">
        <f t="shared" si="7"/>
        <v>0</v>
      </c>
    </row>
    <row r="31" spans="3:40" ht="26.25" customHeight="1" thickBot="1">
      <c r="C31" s="46" t="s">
        <v>45</v>
      </c>
      <c r="D31" s="618"/>
      <c r="E31" s="320">
        <v>2138.2409823657663</v>
      </c>
      <c r="F31" s="616"/>
      <c r="G31" s="320">
        <v>398.70290665491802</v>
      </c>
      <c r="H31" s="616"/>
      <c r="I31" s="619"/>
      <c r="J31" s="616"/>
      <c r="K31" s="349">
        <v>361.82758893369936</v>
      </c>
      <c r="L31" s="349">
        <v>30.798228668903423</v>
      </c>
      <c r="M31" s="590">
        <v>1939.8985551451069</v>
      </c>
      <c r="N31" s="349"/>
      <c r="O31" s="349">
        <v>135.39295760328056</v>
      </c>
      <c r="P31" s="616"/>
      <c r="Q31" s="616"/>
      <c r="R31" s="320">
        <v>0</v>
      </c>
      <c r="S31" s="320">
        <v>664.58128579659069</v>
      </c>
      <c r="T31" s="621">
        <v>3358.612193716745</v>
      </c>
      <c r="U31" s="638">
        <v>299.39639181663102</v>
      </c>
      <c r="V31" s="342">
        <v>2561.1605155838729</v>
      </c>
      <c r="W31" s="598">
        <v>11.509777340969938</v>
      </c>
      <c r="X31" s="572">
        <v>9.8976288112425301</v>
      </c>
      <c r="Y31" s="572">
        <v>33.148800849515929</v>
      </c>
      <c r="Z31" s="572"/>
      <c r="AA31" s="572"/>
      <c r="AB31" s="572">
        <v>139.76387523864392</v>
      </c>
      <c r="AC31" s="572"/>
      <c r="AD31" s="572"/>
      <c r="AE31" s="572">
        <v>17.772618926582393</v>
      </c>
      <c r="AF31" s="575">
        <v>87.303690649676341</v>
      </c>
      <c r="AG31" s="576"/>
      <c r="AH31" s="641"/>
      <c r="AI31" s="647"/>
      <c r="AJ31" s="181">
        <f t="shared" si="8"/>
        <v>9028.0546988850092</v>
      </c>
      <c r="AK31" s="182"/>
      <c r="AL31" s="183"/>
      <c r="AM31" s="184">
        <f t="shared" si="6"/>
        <v>100</v>
      </c>
      <c r="AN31" s="185">
        <f t="shared" si="7"/>
        <v>0</v>
      </c>
    </row>
    <row r="32" spans="3:40" ht="26.25" customHeight="1" thickBot="1">
      <c r="C32" s="46" t="s">
        <v>46</v>
      </c>
      <c r="D32" s="618"/>
      <c r="E32" s="320">
        <v>2138.2409823657663</v>
      </c>
      <c r="F32" s="616"/>
      <c r="G32" s="320">
        <v>398.70290665491802</v>
      </c>
      <c r="H32" s="616"/>
      <c r="I32" s="619"/>
      <c r="J32" s="616"/>
      <c r="K32" s="349">
        <v>361.82758893369936</v>
      </c>
      <c r="L32" s="349">
        <v>30.798228668903423</v>
      </c>
      <c r="M32" s="590">
        <v>1939.8985551451069</v>
      </c>
      <c r="N32" s="349"/>
      <c r="O32" s="349">
        <v>135.39295760328056</v>
      </c>
      <c r="P32" s="616"/>
      <c r="Q32" s="616"/>
      <c r="R32" s="320">
        <v>0</v>
      </c>
      <c r="S32" s="320">
        <v>664.58128579659069</v>
      </c>
      <c r="T32" s="621">
        <v>3358.612193716745</v>
      </c>
      <c r="U32" s="638">
        <v>299.39639181663102</v>
      </c>
      <c r="V32" s="342">
        <v>2561.1605155838729</v>
      </c>
      <c r="W32" s="598">
        <v>11.509777340969938</v>
      </c>
      <c r="X32" s="572">
        <v>9.8976288112425301</v>
      </c>
      <c r="Y32" s="572">
        <v>33.148800849515929</v>
      </c>
      <c r="Z32" s="572"/>
      <c r="AA32" s="572"/>
      <c r="AB32" s="572">
        <v>139.76387523864392</v>
      </c>
      <c r="AC32" s="572"/>
      <c r="AD32" s="572"/>
      <c r="AE32" s="572">
        <v>17.772618926582393</v>
      </c>
      <c r="AF32" s="575">
        <v>87.303690649676341</v>
      </c>
      <c r="AG32" s="576"/>
      <c r="AH32" s="641"/>
      <c r="AI32" s="647"/>
      <c r="AJ32" s="181">
        <f t="shared" si="8"/>
        <v>9028.0546988850092</v>
      </c>
      <c r="AK32" s="182"/>
      <c r="AL32" s="183"/>
      <c r="AM32" s="184">
        <f t="shared" si="6"/>
        <v>100</v>
      </c>
      <c r="AN32" s="185">
        <f t="shared" si="7"/>
        <v>0</v>
      </c>
    </row>
    <row r="33" spans="2:41" ht="26.25" customHeight="1" thickBot="1">
      <c r="C33" s="83" t="s">
        <v>47</v>
      </c>
      <c r="D33" s="618"/>
      <c r="E33" s="320">
        <v>2138.2409823657663</v>
      </c>
      <c r="F33" s="616"/>
      <c r="G33" s="320">
        <v>398.70290665491802</v>
      </c>
      <c r="H33" s="616"/>
      <c r="I33" s="619"/>
      <c r="J33" s="616"/>
      <c r="K33" s="349">
        <v>361.82758893369936</v>
      </c>
      <c r="L33" s="349">
        <v>30.798228668903423</v>
      </c>
      <c r="M33" s="590">
        <v>1939.8985551451069</v>
      </c>
      <c r="N33" s="349"/>
      <c r="O33" s="349">
        <v>135.39295760328056</v>
      </c>
      <c r="P33" s="616"/>
      <c r="Q33" s="616"/>
      <c r="R33" s="320">
        <v>0</v>
      </c>
      <c r="S33" s="320">
        <v>664.58128579659069</v>
      </c>
      <c r="T33" s="621">
        <v>3358.612193716745</v>
      </c>
      <c r="U33" s="638">
        <v>299.39639181663102</v>
      </c>
      <c r="V33" s="342">
        <v>2561.1605155838729</v>
      </c>
      <c r="W33" s="598">
        <v>11.509777340969938</v>
      </c>
      <c r="X33" s="572">
        <v>9.8976288112425301</v>
      </c>
      <c r="Y33" s="572">
        <v>33.148800849515929</v>
      </c>
      <c r="Z33" s="572"/>
      <c r="AA33" s="572"/>
      <c r="AB33" s="572">
        <v>139.76387523864392</v>
      </c>
      <c r="AC33" s="572"/>
      <c r="AD33" s="572"/>
      <c r="AE33" s="572">
        <v>17.772618926582393</v>
      </c>
      <c r="AF33" s="575">
        <v>87.303690649676341</v>
      </c>
      <c r="AG33" s="576"/>
      <c r="AH33" s="641"/>
      <c r="AI33" s="647"/>
      <c r="AJ33" s="181">
        <f t="shared" si="8"/>
        <v>9028.0546988850092</v>
      </c>
      <c r="AK33" s="182"/>
      <c r="AL33" s="183"/>
      <c r="AM33" s="184">
        <f t="shared" si="6"/>
        <v>100</v>
      </c>
      <c r="AN33" s="185">
        <f t="shared" si="7"/>
        <v>0</v>
      </c>
    </row>
    <row r="34" spans="2:41" ht="26.25" customHeight="1" thickBot="1">
      <c r="C34" s="84" t="s">
        <v>48</v>
      </c>
      <c r="D34" s="618"/>
      <c r="E34" s="320">
        <v>2138.2409823657663</v>
      </c>
      <c r="F34" s="616"/>
      <c r="G34" s="320">
        <v>398.70290665491802</v>
      </c>
      <c r="H34" s="616"/>
      <c r="I34" s="619"/>
      <c r="J34" s="616"/>
      <c r="K34" s="349">
        <v>361.82758893369936</v>
      </c>
      <c r="L34" s="349">
        <v>30.798228668903423</v>
      </c>
      <c r="M34" s="590">
        <v>1939.8985551451069</v>
      </c>
      <c r="N34" s="349"/>
      <c r="O34" s="349">
        <v>135.39295760328056</v>
      </c>
      <c r="P34" s="616"/>
      <c r="Q34" s="616"/>
      <c r="R34" s="320">
        <v>0</v>
      </c>
      <c r="S34" s="320">
        <v>664.58128579659069</v>
      </c>
      <c r="T34" s="621">
        <v>3358.612193716745</v>
      </c>
      <c r="U34" s="638">
        <v>299.39639181663102</v>
      </c>
      <c r="V34" s="342">
        <v>2561.1605155838729</v>
      </c>
      <c r="W34" s="598">
        <v>11.509777340969938</v>
      </c>
      <c r="X34" s="572">
        <v>9.8976288112425301</v>
      </c>
      <c r="Y34" s="572">
        <v>33.148800849515929</v>
      </c>
      <c r="Z34" s="572"/>
      <c r="AA34" s="572"/>
      <c r="AB34" s="572">
        <v>139.76387523864392</v>
      </c>
      <c r="AC34" s="572"/>
      <c r="AD34" s="572"/>
      <c r="AE34" s="572">
        <v>17.772618926582393</v>
      </c>
      <c r="AF34" s="575">
        <v>87.303690649676341</v>
      </c>
      <c r="AG34" s="576"/>
      <c r="AH34" s="641"/>
      <c r="AI34" s="647"/>
      <c r="AJ34" s="181">
        <f t="shared" si="8"/>
        <v>9028.0546988850092</v>
      </c>
      <c r="AK34" s="191"/>
      <c r="AL34" s="192"/>
      <c r="AM34" s="193">
        <f t="shared" si="6"/>
        <v>100</v>
      </c>
      <c r="AN34" s="194">
        <f t="shared" si="7"/>
        <v>0</v>
      </c>
    </row>
    <row r="35" spans="2:41" ht="26.25" customHeight="1" thickBot="1">
      <c r="C35" s="46" t="s">
        <v>49</v>
      </c>
      <c r="D35" s="618"/>
      <c r="E35" s="320">
        <v>2138.2409823657663</v>
      </c>
      <c r="F35" s="616"/>
      <c r="G35" s="320">
        <v>398.70290665491802</v>
      </c>
      <c r="H35" s="616"/>
      <c r="I35" s="619"/>
      <c r="J35" s="616"/>
      <c r="K35" s="349">
        <v>361.82758893369936</v>
      </c>
      <c r="L35" s="349">
        <v>30.798228668903423</v>
      </c>
      <c r="M35" s="590">
        <v>1939.8985551451069</v>
      </c>
      <c r="N35" s="349"/>
      <c r="O35" s="349">
        <v>135.39295760328056</v>
      </c>
      <c r="P35" s="616"/>
      <c r="Q35" s="616"/>
      <c r="R35" s="320">
        <v>0</v>
      </c>
      <c r="S35" s="320">
        <v>664.58128579659069</v>
      </c>
      <c r="T35" s="621">
        <v>3358.612193716745</v>
      </c>
      <c r="U35" s="638">
        <v>299.39639181663102</v>
      </c>
      <c r="V35" s="342">
        <v>2561.1605155838729</v>
      </c>
      <c r="W35" s="598">
        <v>11.509777340969938</v>
      </c>
      <c r="X35" s="572">
        <v>9.8976288112425301</v>
      </c>
      <c r="Y35" s="572">
        <v>33.148800849515929</v>
      </c>
      <c r="Z35" s="572"/>
      <c r="AA35" s="572"/>
      <c r="AB35" s="572">
        <v>139.76387523864392</v>
      </c>
      <c r="AC35" s="572"/>
      <c r="AD35" s="572"/>
      <c r="AE35" s="572">
        <v>17.772618926582393</v>
      </c>
      <c r="AF35" s="575">
        <v>87.303690649676341</v>
      </c>
      <c r="AG35" s="576"/>
      <c r="AH35" s="641"/>
      <c r="AI35" s="647"/>
      <c r="AJ35" s="181">
        <f t="shared" si="8"/>
        <v>9028.0546988850092</v>
      </c>
      <c r="AK35" s="182"/>
      <c r="AL35" s="183"/>
      <c r="AM35" s="184">
        <f t="shared" si="6"/>
        <v>100</v>
      </c>
      <c r="AN35" s="185">
        <f t="shared" si="7"/>
        <v>0</v>
      </c>
    </row>
    <row r="36" spans="2:41" ht="26.25" customHeight="1" thickBot="1">
      <c r="C36" s="63" t="s">
        <v>50</v>
      </c>
      <c r="D36" s="618"/>
      <c r="E36" s="320">
        <v>2138.2409823657663</v>
      </c>
      <c r="F36" s="616"/>
      <c r="G36" s="320">
        <v>398.70290665491802</v>
      </c>
      <c r="H36" s="616"/>
      <c r="I36" s="619"/>
      <c r="J36" s="616"/>
      <c r="K36" s="349">
        <v>361.82758893369936</v>
      </c>
      <c r="L36" s="349">
        <v>30.798228668903423</v>
      </c>
      <c r="M36" s="590">
        <v>1939.8985551451069</v>
      </c>
      <c r="N36" s="349"/>
      <c r="O36" s="349">
        <v>135.39295760328056</v>
      </c>
      <c r="P36" s="616"/>
      <c r="Q36" s="616"/>
      <c r="R36" s="320">
        <v>0</v>
      </c>
      <c r="S36" s="320">
        <v>664.58128579659069</v>
      </c>
      <c r="T36" s="621">
        <v>3358.612193716745</v>
      </c>
      <c r="U36" s="638">
        <v>299.39639181663102</v>
      </c>
      <c r="V36" s="342">
        <v>2561.1605155838729</v>
      </c>
      <c r="W36" s="598">
        <v>11.509777340969938</v>
      </c>
      <c r="X36" s="572">
        <v>9.8976288112425301</v>
      </c>
      <c r="Y36" s="572">
        <v>33.148800849515929</v>
      </c>
      <c r="Z36" s="572"/>
      <c r="AA36" s="572"/>
      <c r="AB36" s="572">
        <v>139.76387523864392</v>
      </c>
      <c r="AC36" s="572"/>
      <c r="AD36" s="572"/>
      <c r="AE36" s="572">
        <v>17.772618926582393</v>
      </c>
      <c r="AF36" s="575">
        <v>87.303690649676341</v>
      </c>
      <c r="AG36" s="576"/>
      <c r="AH36" s="641"/>
      <c r="AI36" s="647"/>
      <c r="AJ36" s="181">
        <f t="shared" si="8"/>
        <v>9028.0546988850092</v>
      </c>
      <c r="AK36" s="182"/>
      <c r="AL36" s="183"/>
      <c r="AM36" s="184">
        <f>(AJ36*100)/(AJ36+AN36)</f>
        <v>100</v>
      </c>
      <c r="AN36" s="185">
        <f t="shared" si="7"/>
        <v>0</v>
      </c>
    </row>
    <row r="37" spans="2:41" ht="26.25" customHeight="1" thickBot="1">
      <c r="C37" s="46" t="s">
        <v>51</v>
      </c>
      <c r="D37" s="618"/>
      <c r="E37" s="320">
        <v>2138.2409823657663</v>
      </c>
      <c r="F37" s="616"/>
      <c r="G37" s="320">
        <v>398.70290665491802</v>
      </c>
      <c r="H37" s="616"/>
      <c r="I37" s="619"/>
      <c r="J37" s="616"/>
      <c r="K37" s="349">
        <v>361.82758893369936</v>
      </c>
      <c r="L37" s="349">
        <v>30.798228668903423</v>
      </c>
      <c r="M37" s="590">
        <v>1939.8985551451069</v>
      </c>
      <c r="N37" s="349"/>
      <c r="O37" s="349">
        <v>135.39295760328056</v>
      </c>
      <c r="P37" s="616"/>
      <c r="Q37" s="616"/>
      <c r="R37" s="320">
        <v>0</v>
      </c>
      <c r="S37" s="320">
        <v>664.58128579659069</v>
      </c>
      <c r="T37" s="621">
        <v>3358.612193716745</v>
      </c>
      <c r="U37" s="638">
        <v>299.39639181663102</v>
      </c>
      <c r="V37" s="342">
        <v>2561.1605155838729</v>
      </c>
      <c r="W37" s="598">
        <v>11.509777340969938</v>
      </c>
      <c r="X37" s="572">
        <v>9.8976288112425301</v>
      </c>
      <c r="Y37" s="572">
        <v>33.148800849515929</v>
      </c>
      <c r="Z37" s="572"/>
      <c r="AA37" s="572"/>
      <c r="AB37" s="572">
        <v>139.76387523864392</v>
      </c>
      <c r="AC37" s="572"/>
      <c r="AD37" s="572"/>
      <c r="AE37" s="572">
        <v>17.772618926582393</v>
      </c>
      <c r="AF37" s="575">
        <v>87.303690649676341</v>
      </c>
      <c r="AG37" s="576"/>
      <c r="AH37" s="641"/>
      <c r="AI37" s="647"/>
      <c r="AJ37" s="181">
        <f t="shared" si="8"/>
        <v>9028.0546988850092</v>
      </c>
      <c r="AK37" s="182"/>
      <c r="AL37" s="183"/>
      <c r="AM37" s="184">
        <f>(AJ37*100)/(AJ37+AN37)</f>
        <v>100</v>
      </c>
      <c r="AN37" s="185">
        <f>AK37+AL37</f>
        <v>0</v>
      </c>
    </row>
    <row r="38" spans="2:41" ht="26.25" customHeight="1" thickBot="1">
      <c r="C38" s="46" t="s">
        <v>52</v>
      </c>
      <c r="D38" s="618"/>
      <c r="E38" s="320">
        <v>2138.2409823657663</v>
      </c>
      <c r="F38" s="616"/>
      <c r="G38" s="320">
        <v>398.70290665491802</v>
      </c>
      <c r="H38" s="616"/>
      <c r="I38" s="619"/>
      <c r="J38" s="616"/>
      <c r="K38" s="349">
        <v>361.82758893369936</v>
      </c>
      <c r="L38" s="349">
        <v>30.798228668903423</v>
      </c>
      <c r="M38" s="590">
        <v>1939.8985551451069</v>
      </c>
      <c r="N38" s="349"/>
      <c r="O38" s="349">
        <v>135.39295760328056</v>
      </c>
      <c r="P38" s="616"/>
      <c r="Q38" s="616"/>
      <c r="R38" s="320">
        <v>0</v>
      </c>
      <c r="S38" s="320">
        <v>664.58128579659069</v>
      </c>
      <c r="T38" s="621">
        <v>3358.612193716745</v>
      </c>
      <c r="U38" s="638">
        <v>299.39639181663102</v>
      </c>
      <c r="V38" s="342">
        <v>2561.1605155838729</v>
      </c>
      <c r="W38" s="598">
        <v>11.509777340969938</v>
      </c>
      <c r="X38" s="572">
        <v>9.8976288112425301</v>
      </c>
      <c r="Y38" s="572">
        <v>33.148800849515929</v>
      </c>
      <c r="Z38" s="572"/>
      <c r="AA38" s="572"/>
      <c r="AB38" s="572">
        <v>139.76387523864392</v>
      </c>
      <c r="AC38" s="572"/>
      <c r="AD38" s="572"/>
      <c r="AE38" s="572">
        <v>17.772618926582393</v>
      </c>
      <c r="AF38" s="575">
        <v>87.303690649676341</v>
      </c>
      <c r="AG38" s="576"/>
      <c r="AH38" s="641"/>
      <c r="AI38" s="647"/>
      <c r="AJ38" s="181">
        <f t="shared" si="8"/>
        <v>9028.0546988850092</v>
      </c>
      <c r="AK38" s="182"/>
      <c r="AL38" s="183"/>
      <c r="AM38" s="184">
        <f t="shared" si="6"/>
        <v>100</v>
      </c>
      <c r="AN38" s="185">
        <f t="shared" si="7"/>
        <v>0</v>
      </c>
    </row>
    <row r="39" spans="2:41" ht="26.25" customHeight="1" thickBot="1">
      <c r="C39" s="63" t="s">
        <v>53</v>
      </c>
      <c r="D39" s="618"/>
      <c r="E39" s="320">
        <v>2138.2409823657663</v>
      </c>
      <c r="F39" s="616"/>
      <c r="G39" s="320">
        <v>398.70290665491802</v>
      </c>
      <c r="H39" s="616"/>
      <c r="I39" s="619"/>
      <c r="J39" s="616"/>
      <c r="K39" s="349">
        <v>361.82758893369936</v>
      </c>
      <c r="L39" s="349">
        <v>30.798228668903423</v>
      </c>
      <c r="M39" s="590">
        <v>1939.8985551451069</v>
      </c>
      <c r="N39" s="349"/>
      <c r="O39" s="349">
        <v>135.39295760328056</v>
      </c>
      <c r="P39" s="616"/>
      <c r="Q39" s="616"/>
      <c r="R39" s="320">
        <v>0</v>
      </c>
      <c r="S39" s="320">
        <v>664.58128579659069</v>
      </c>
      <c r="T39" s="621">
        <v>3358.612193716745</v>
      </c>
      <c r="U39" s="638">
        <v>299.39639181663102</v>
      </c>
      <c r="V39" s="342">
        <v>2561.1605155838729</v>
      </c>
      <c r="W39" s="598">
        <v>11.509777340969938</v>
      </c>
      <c r="X39" s="572">
        <v>9.8976288112425301</v>
      </c>
      <c r="Y39" s="572">
        <v>33.148800849515929</v>
      </c>
      <c r="Z39" s="572"/>
      <c r="AA39" s="572"/>
      <c r="AB39" s="572">
        <v>139.76387523864392</v>
      </c>
      <c r="AC39" s="572"/>
      <c r="AD39" s="572"/>
      <c r="AE39" s="572">
        <v>17.772618926582393</v>
      </c>
      <c r="AF39" s="575">
        <v>87.303690649676341</v>
      </c>
      <c r="AG39" s="576"/>
      <c r="AH39" s="642"/>
      <c r="AI39" s="647"/>
      <c r="AJ39" s="181">
        <f>SUM(D39:T39)</f>
        <v>9028.0546988850092</v>
      </c>
      <c r="AK39" s="182"/>
      <c r="AL39" s="183"/>
      <c r="AM39" s="184">
        <f t="shared" si="6"/>
        <v>100</v>
      </c>
      <c r="AN39" s="185">
        <f>AK39+AL39</f>
        <v>0</v>
      </c>
    </row>
    <row r="40" spans="2:41" ht="26.25" customHeight="1" thickBot="1">
      <c r="C40" s="83" t="s">
        <v>54</v>
      </c>
      <c r="D40" s="618"/>
      <c r="E40" s="320">
        <v>2138.2409823657663</v>
      </c>
      <c r="F40" s="616"/>
      <c r="G40" s="320">
        <v>398.70290665491802</v>
      </c>
      <c r="H40" s="616"/>
      <c r="I40" s="619"/>
      <c r="J40" s="616"/>
      <c r="K40" s="349">
        <v>361.82758893369936</v>
      </c>
      <c r="L40" s="349">
        <v>30.798228668903423</v>
      </c>
      <c r="M40" s="590">
        <v>1939.8985551451069</v>
      </c>
      <c r="N40" s="349"/>
      <c r="O40" s="349">
        <v>135.39295760328056</v>
      </c>
      <c r="P40" s="616"/>
      <c r="Q40" s="616"/>
      <c r="R40" s="320">
        <v>0</v>
      </c>
      <c r="S40" s="320">
        <v>664.58128579659069</v>
      </c>
      <c r="T40" s="621">
        <v>3358.612193716745</v>
      </c>
      <c r="U40" s="638">
        <v>299.39639181663102</v>
      </c>
      <c r="V40" s="342">
        <v>2561.1605155838729</v>
      </c>
      <c r="W40" s="598">
        <v>11.509777340969938</v>
      </c>
      <c r="X40" s="572">
        <v>9.8976288112425301</v>
      </c>
      <c r="Y40" s="572">
        <v>33.148800849515929</v>
      </c>
      <c r="Z40" s="572"/>
      <c r="AA40" s="572"/>
      <c r="AB40" s="572">
        <v>139.76387523864392</v>
      </c>
      <c r="AC40" s="572">
        <v>1.9263225675263496E-2</v>
      </c>
      <c r="AD40" s="572"/>
      <c r="AE40" s="572">
        <v>17.772618926582393</v>
      </c>
      <c r="AF40" s="575">
        <v>87.303690649676341</v>
      </c>
      <c r="AG40" s="571"/>
      <c r="AH40" s="643"/>
      <c r="AI40" s="648"/>
      <c r="AJ40" s="186">
        <f>SUM(D40:T40)</f>
        <v>9028.0546988850092</v>
      </c>
      <c r="AK40" s="457"/>
      <c r="AL40" s="458"/>
      <c r="AM40" s="205">
        <f t="shared" si="6"/>
        <v>100</v>
      </c>
      <c r="AN40" s="206">
        <f t="shared" si="7"/>
        <v>0</v>
      </c>
    </row>
    <row r="41" spans="2:41" ht="26.25" customHeight="1" thickBot="1">
      <c r="C41" s="568" t="s">
        <v>55</v>
      </c>
      <c r="D41" s="459">
        <f t="shared" ref="D41:AI41" si="9">SUM(D29:D40)</f>
        <v>0</v>
      </c>
      <c r="E41" s="460">
        <f t="shared" si="9"/>
        <v>25658.891788389188</v>
      </c>
      <c r="F41" s="461">
        <f t="shared" si="9"/>
        <v>0</v>
      </c>
      <c r="G41" s="460">
        <f t="shared" si="9"/>
        <v>4784.4348798590163</v>
      </c>
      <c r="H41" s="461">
        <f t="shared" si="9"/>
        <v>0</v>
      </c>
      <c r="I41" s="461">
        <f t="shared" si="9"/>
        <v>0</v>
      </c>
      <c r="J41" s="461">
        <f t="shared" si="9"/>
        <v>0</v>
      </c>
      <c r="K41" s="460">
        <f t="shared" si="9"/>
        <v>4341.9310672043912</v>
      </c>
      <c r="L41" s="460">
        <f t="shared" si="9"/>
        <v>369.57874402684115</v>
      </c>
      <c r="M41" s="460">
        <f t="shared" si="9"/>
        <v>23278.78266174129</v>
      </c>
      <c r="N41" s="460">
        <f t="shared" si="9"/>
        <v>0</v>
      </c>
      <c r="O41" s="569">
        <f t="shared" si="9"/>
        <v>1624.7154912393669</v>
      </c>
      <c r="P41" s="617">
        <f t="shared" si="9"/>
        <v>0</v>
      </c>
      <c r="Q41" s="617">
        <f t="shared" si="9"/>
        <v>0</v>
      </c>
      <c r="R41" s="460">
        <f>SUM(R29:R40)</f>
        <v>0</v>
      </c>
      <c r="S41" s="460">
        <f t="shared" si="9"/>
        <v>7974.9754295590865</v>
      </c>
      <c r="T41" s="462">
        <f t="shared" si="9"/>
        <v>40303.346324600949</v>
      </c>
      <c r="U41" s="463">
        <f>SUM(U29:U40)</f>
        <v>3592.7567017995721</v>
      </c>
      <c r="V41" s="464">
        <f t="shared" si="9"/>
        <v>30733.926187006477</v>
      </c>
      <c r="W41" s="600">
        <f t="shared" si="9"/>
        <v>138.11732809163922</v>
      </c>
      <c r="X41" s="465">
        <f t="shared" si="9"/>
        <v>118.77154573491033</v>
      </c>
      <c r="Y41" s="465">
        <f t="shared" si="9"/>
        <v>397.78561019419107</v>
      </c>
      <c r="Z41" s="465">
        <f t="shared" si="9"/>
        <v>0</v>
      </c>
      <c r="AA41" s="465">
        <f t="shared" si="9"/>
        <v>0</v>
      </c>
      <c r="AB41" s="465">
        <f t="shared" si="9"/>
        <v>1677.1665028637274</v>
      </c>
      <c r="AC41" s="465">
        <f t="shared" si="9"/>
        <v>1.9263225675263496E-2</v>
      </c>
      <c r="AD41" s="465">
        <f t="shared" si="9"/>
        <v>0</v>
      </c>
      <c r="AE41" s="465">
        <f t="shared" si="9"/>
        <v>213.27142711898873</v>
      </c>
      <c r="AF41" s="596">
        <f t="shared" si="9"/>
        <v>1047.644287796116</v>
      </c>
      <c r="AG41" s="592">
        <f t="shared" si="9"/>
        <v>0</v>
      </c>
      <c r="AH41" s="466">
        <f t="shared" si="9"/>
        <v>0</v>
      </c>
      <c r="AI41" s="467">
        <f t="shared" si="9"/>
        <v>0</v>
      </c>
      <c r="AJ41" s="217">
        <f>SUM(D41:T41)</f>
        <v>108336.65638662013</v>
      </c>
      <c r="AK41" s="468">
        <f>SUM(AK29:AK40)</f>
        <v>0</v>
      </c>
      <c r="AL41" s="469">
        <f>SUM(AL29:AL40)</f>
        <v>0</v>
      </c>
      <c r="AM41" s="220">
        <f t="shared" si="6"/>
        <v>100.00000000000001</v>
      </c>
      <c r="AN41" s="470">
        <f t="shared" si="7"/>
        <v>0</v>
      </c>
    </row>
    <row r="42" spans="2:41" ht="36" customHeight="1" thickBot="1">
      <c r="C42" s="139" t="s">
        <v>56</v>
      </c>
      <c r="D42" s="222">
        <v>0.83412037037037035</v>
      </c>
      <c r="E42" s="141">
        <v>0.83473379629629629</v>
      </c>
      <c r="F42" s="142" t="s">
        <v>57</v>
      </c>
      <c r="G42" s="141"/>
      <c r="H42" s="142">
        <v>0.62577546296296294</v>
      </c>
      <c r="I42" s="142"/>
      <c r="J42" s="142">
        <v>0.71113425925925933</v>
      </c>
      <c r="K42" s="141" t="s">
        <v>58</v>
      </c>
      <c r="L42" s="141" t="s">
        <v>59</v>
      </c>
      <c r="M42" s="141">
        <v>0.83446759259259251</v>
      </c>
      <c r="N42" s="141">
        <v>0.83415509259259257</v>
      </c>
      <c r="O42" s="141" t="s">
        <v>60</v>
      </c>
      <c r="P42" s="652"/>
      <c r="Q42" s="652">
        <v>0.6257638888888889</v>
      </c>
      <c r="R42" s="141">
        <v>0.6257638888888889</v>
      </c>
      <c r="S42" s="141">
        <v>0.83429398148148148</v>
      </c>
      <c r="T42" s="223">
        <v>0.83549768518518519</v>
      </c>
      <c r="U42" s="144"/>
      <c r="V42" s="143">
        <v>0.70906250000000004</v>
      </c>
      <c r="W42" s="146" t="s">
        <v>61</v>
      </c>
      <c r="X42" s="143">
        <v>0.83439814814814817</v>
      </c>
      <c r="Y42" s="143">
        <v>0.54311342592592593</v>
      </c>
      <c r="Z42" s="143">
        <v>0.33552083333333332</v>
      </c>
      <c r="AA42" s="143" t="s">
        <v>62</v>
      </c>
      <c r="AB42" s="143">
        <v>0.33415509259259263</v>
      </c>
      <c r="AC42" s="143">
        <v>0.62581018518518516</v>
      </c>
      <c r="AD42" s="143">
        <v>0.83427083333333341</v>
      </c>
      <c r="AE42" s="143">
        <v>0.67084490740740732</v>
      </c>
      <c r="AF42" s="143">
        <v>0.6673958333333333</v>
      </c>
      <c r="AG42" s="224">
        <v>0.6257638888888889</v>
      </c>
      <c r="AH42" s="225">
        <v>0.83543981481481477</v>
      </c>
      <c r="AI42" s="148">
        <v>0.83545138888888892</v>
      </c>
      <c r="AJ42" s="149"/>
      <c r="AK42" s="226">
        <v>0.83542824074074085</v>
      </c>
      <c r="AL42" s="227">
        <v>0.83549768518518519</v>
      </c>
      <c r="AM42" s="228"/>
      <c r="AN42" s="229"/>
    </row>
    <row r="43" spans="2:41" ht="30" customHeight="1" thickTop="1" thickBot="1"/>
    <row r="44" spans="2:41" ht="16.5" thickTop="1">
      <c r="B44" s="230"/>
      <c r="C44" s="231" t="s">
        <v>65</v>
      </c>
      <c r="D44" s="232"/>
      <c r="E44" s="232"/>
      <c r="F44" s="232"/>
      <c r="G44" s="232"/>
      <c r="H44" s="232"/>
      <c r="I44" s="232"/>
      <c r="J44" s="232"/>
      <c r="K44" s="232"/>
      <c r="L44" s="232"/>
      <c r="M44" s="232"/>
      <c r="N44" s="232"/>
      <c r="O44" s="232"/>
      <c r="P44" s="232"/>
      <c r="Q44" s="232"/>
      <c r="R44" s="232"/>
      <c r="S44" s="232"/>
      <c r="T44" s="232"/>
      <c r="U44" s="232"/>
      <c r="V44" s="232"/>
      <c r="W44" s="232"/>
      <c r="X44" s="232"/>
      <c r="Y44" s="232"/>
      <c r="Z44" s="232"/>
      <c r="AA44" s="232"/>
      <c r="AB44" s="232"/>
      <c r="AC44" s="232"/>
      <c r="AD44" s="232"/>
      <c r="AE44" s="232"/>
      <c r="AF44" s="232"/>
      <c r="AG44" s="232"/>
      <c r="AH44" s="232"/>
      <c r="AI44" s="232"/>
      <c r="AJ44" s="232"/>
      <c r="AK44" s="232"/>
      <c r="AL44" s="232"/>
      <c r="AM44" s="232"/>
      <c r="AN44" s="232"/>
      <c r="AO44" s="233"/>
    </row>
    <row r="45" spans="2:41" ht="20.25">
      <c r="B45" s="234"/>
      <c r="C45" s="893" t="s">
        <v>1</v>
      </c>
      <c r="D45" s="893"/>
      <c r="E45" s="893"/>
      <c r="F45" s="893"/>
      <c r="G45" s="893"/>
      <c r="H45" s="893"/>
      <c r="I45" s="893"/>
      <c r="J45" s="893"/>
      <c r="K45" s="893"/>
      <c r="L45" s="893"/>
      <c r="M45" s="893"/>
      <c r="N45" s="893"/>
      <c r="O45" s="893"/>
      <c r="P45" s="893"/>
      <c r="Q45" s="893"/>
      <c r="R45" s="893"/>
      <c r="S45" s="893"/>
      <c r="T45" s="893"/>
      <c r="U45" s="893"/>
      <c r="V45" s="893"/>
      <c r="W45" s="893"/>
      <c r="X45" s="893"/>
      <c r="Y45" s="893"/>
      <c r="Z45" s="893"/>
      <c r="AA45" s="893"/>
      <c r="AB45" s="893"/>
      <c r="AC45" s="893"/>
      <c r="AD45" s="893"/>
      <c r="AE45" s="893"/>
      <c r="AF45" s="893"/>
      <c r="AG45" s="893"/>
      <c r="AH45" s="893"/>
      <c r="AI45" s="893"/>
      <c r="AJ45" s="893"/>
      <c r="AK45" s="893"/>
      <c r="AL45" s="893"/>
      <c r="AM45" s="893"/>
      <c r="AN45" s="893"/>
      <c r="AO45" s="235"/>
    </row>
    <row r="46" spans="2:41" ht="20.25">
      <c r="B46" s="234"/>
      <c r="C46" s="893" t="s">
        <v>240</v>
      </c>
      <c r="D46" s="893"/>
      <c r="E46" s="893"/>
      <c r="F46" s="893"/>
      <c r="G46" s="893"/>
      <c r="H46" s="893"/>
      <c r="I46" s="893"/>
      <c r="J46" s="893"/>
      <c r="K46" s="893"/>
      <c r="L46" s="893"/>
      <c r="M46" s="893"/>
      <c r="N46" s="893"/>
      <c r="O46" s="893"/>
      <c r="P46" s="893"/>
      <c r="Q46" s="893"/>
      <c r="R46" s="893"/>
      <c r="S46" s="893"/>
      <c r="T46" s="893"/>
      <c r="U46" s="893"/>
      <c r="V46" s="893"/>
      <c r="W46" s="893"/>
      <c r="X46" s="893"/>
      <c r="Y46" s="893"/>
      <c r="Z46" s="893"/>
      <c r="AA46" s="893"/>
      <c r="AB46" s="893"/>
      <c r="AC46" s="893"/>
      <c r="AD46" s="893"/>
      <c r="AE46" s="893"/>
      <c r="AF46" s="893"/>
      <c r="AG46" s="893"/>
      <c r="AH46" s="893"/>
      <c r="AI46" s="893"/>
      <c r="AJ46" s="893"/>
      <c r="AK46" s="893"/>
      <c r="AL46" s="893"/>
      <c r="AM46" s="893"/>
      <c r="AN46" s="893"/>
      <c r="AO46" s="235"/>
    </row>
    <row r="47" spans="2:41" ht="20.25">
      <c r="B47" s="234"/>
      <c r="C47" s="897" t="s">
        <v>66</v>
      </c>
      <c r="D47" s="897"/>
      <c r="E47" s="897"/>
      <c r="F47" s="897"/>
      <c r="G47" s="897"/>
      <c r="H47" s="897"/>
      <c r="I47" s="897"/>
      <c r="J47" s="897"/>
      <c r="K47" s="897"/>
      <c r="L47" s="897"/>
      <c r="M47" s="897"/>
      <c r="N47" s="897"/>
      <c r="O47" s="897"/>
      <c r="P47" s="897"/>
      <c r="Q47" s="897"/>
      <c r="R47" s="897"/>
      <c r="S47" s="897"/>
      <c r="T47" s="897"/>
      <c r="U47" s="897"/>
      <c r="V47" s="897"/>
      <c r="W47" s="897"/>
      <c r="X47" s="897"/>
      <c r="Y47" s="897"/>
      <c r="Z47" s="897"/>
      <c r="AA47" s="897"/>
      <c r="AB47" s="897"/>
      <c r="AC47" s="897"/>
      <c r="AD47" s="897"/>
      <c r="AE47" s="897"/>
      <c r="AF47" s="897"/>
      <c r="AG47" s="897"/>
      <c r="AH47" s="897"/>
      <c r="AI47" s="897"/>
      <c r="AJ47" s="897"/>
      <c r="AK47" s="897"/>
      <c r="AL47" s="897"/>
      <c r="AM47" s="897"/>
      <c r="AN47" s="897"/>
      <c r="AO47" s="235"/>
    </row>
    <row r="48" spans="2:41" ht="13.5" thickBot="1">
      <c r="B48" s="234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35"/>
    </row>
    <row r="49" spans="2:41" ht="80.25" customHeight="1" thickTop="1">
      <c r="B49" s="234"/>
      <c r="C49" s="891" t="s">
        <v>80</v>
      </c>
      <c r="D49" s="7" t="s">
        <v>4</v>
      </c>
      <c r="E49" s="8" t="s">
        <v>5</v>
      </c>
      <c r="F49" s="9" t="s">
        <v>6</v>
      </c>
      <c r="G49" s="9" t="s">
        <v>7</v>
      </c>
      <c r="H49" s="236" t="s">
        <v>8</v>
      </c>
      <c r="I49" s="237" t="s">
        <v>9</v>
      </c>
      <c r="J49" s="238" t="s">
        <v>10</v>
      </c>
      <c r="K49" s="236" t="s">
        <v>11</v>
      </c>
      <c r="L49" s="236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58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59" t="s">
        <v>33</v>
      </c>
      <c r="AH49" s="160" t="s">
        <v>34</v>
      </c>
      <c r="AI49" s="676" t="s">
        <v>193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35"/>
    </row>
    <row r="50" spans="2:41" ht="13.5" customHeight="1" thickBot="1">
      <c r="B50" s="234"/>
      <c r="C50" s="892"/>
      <c r="D50" s="29" t="s">
        <v>41</v>
      </c>
      <c r="E50" s="30" t="s">
        <v>41</v>
      </c>
      <c r="F50" s="30" t="s">
        <v>41</v>
      </c>
      <c r="G50" s="30" t="s">
        <v>41</v>
      </c>
      <c r="H50" s="239" t="s">
        <v>41</v>
      </c>
      <c r="I50" s="239" t="s">
        <v>41</v>
      </c>
      <c r="J50" s="239" t="s">
        <v>41</v>
      </c>
      <c r="K50" s="239" t="s">
        <v>41</v>
      </c>
      <c r="L50" s="239" t="s">
        <v>41</v>
      </c>
      <c r="M50" s="239" t="s">
        <v>41</v>
      </c>
      <c r="N50" s="239" t="s">
        <v>41</v>
      </c>
      <c r="O50" s="239" t="s">
        <v>41</v>
      </c>
      <c r="P50" s="30" t="s">
        <v>41</v>
      </c>
      <c r="Q50" s="239" t="s">
        <v>41</v>
      </c>
      <c r="R50" s="30" t="s">
        <v>41</v>
      </c>
      <c r="S50" s="32" t="s">
        <v>41</v>
      </c>
      <c r="T50" s="33" t="s">
        <v>41</v>
      </c>
      <c r="U50" s="167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68" t="s">
        <v>41</v>
      </c>
      <c r="AI50" s="603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35"/>
    </row>
    <row r="51" spans="2:41" ht="26.25" customHeight="1" thickBot="1">
      <c r="B51" s="234"/>
      <c r="C51" s="46" t="s">
        <v>43</v>
      </c>
      <c r="D51" s="47">
        <f t="shared" ref="D51:Q62" si="10">D29+D8</f>
        <v>17082</v>
      </c>
      <c r="E51" s="48">
        <f t="shared" si="10"/>
        <v>3198.2409823657663</v>
      </c>
      <c r="F51" s="48">
        <f t="shared" si="10"/>
        <v>12046</v>
      </c>
      <c r="G51" s="48">
        <f t="shared" si="10"/>
        <v>398.70290665491802</v>
      </c>
      <c r="H51" s="240">
        <f t="shared" si="10"/>
        <v>0</v>
      </c>
      <c r="I51" s="240">
        <f t="shared" si="10"/>
        <v>0</v>
      </c>
      <c r="J51" s="240">
        <f t="shared" si="10"/>
        <v>0</v>
      </c>
      <c r="K51" s="240">
        <f t="shared" si="10"/>
        <v>361.82758893369936</v>
      </c>
      <c r="L51" s="240">
        <f t="shared" si="10"/>
        <v>5526.798228668903</v>
      </c>
      <c r="M51" s="240">
        <f t="shared" si="10"/>
        <v>1939.8985551451069</v>
      </c>
      <c r="N51" s="240">
        <f t="shared" si="10"/>
        <v>870</v>
      </c>
      <c r="O51" s="240">
        <f t="shared" si="10"/>
        <v>16783.392957603279</v>
      </c>
      <c r="P51" s="240">
        <f t="shared" si="10"/>
        <v>0</v>
      </c>
      <c r="Q51" s="240">
        <f t="shared" si="10"/>
        <v>0</v>
      </c>
      <c r="R51" s="48">
        <f>AG51+AH51</f>
        <v>0</v>
      </c>
      <c r="S51" s="48">
        <f t="shared" ref="S51:T62" si="11">S29+S8</f>
        <v>1194.5812857965907</v>
      </c>
      <c r="T51" s="51">
        <f t="shared" si="11"/>
        <v>4258.6121937167445</v>
      </c>
      <c r="U51" s="241">
        <f>SUM(W51:AF51)</f>
        <v>379.39639181663102</v>
      </c>
      <c r="V51" s="51">
        <f>V29+V8</f>
        <v>2561.1605155838729</v>
      </c>
      <c r="W51" s="242">
        <f t="shared" ref="V51:AI62" si="12">W29+W8</f>
        <v>11.509777340969938</v>
      </c>
      <c r="X51" s="243">
        <f t="shared" si="12"/>
        <v>89.897628811242527</v>
      </c>
      <c r="Y51" s="243">
        <f t="shared" si="12"/>
        <v>33.148800849515929</v>
      </c>
      <c r="Z51" s="243">
        <f t="shared" si="12"/>
        <v>0</v>
      </c>
      <c r="AA51" s="243">
        <f t="shared" si="12"/>
        <v>0</v>
      </c>
      <c r="AB51" s="243">
        <f t="shared" si="12"/>
        <v>139.76387523864392</v>
      </c>
      <c r="AC51" s="243">
        <f t="shared" si="12"/>
        <v>0</v>
      </c>
      <c r="AD51" s="243">
        <f t="shared" si="12"/>
        <v>0</v>
      </c>
      <c r="AE51" s="243">
        <f t="shared" si="12"/>
        <v>17.772618926582393</v>
      </c>
      <c r="AF51" s="244">
        <f t="shared" si="12"/>
        <v>87.303690649676341</v>
      </c>
      <c r="AG51" s="245">
        <f t="shared" si="12"/>
        <v>0</v>
      </c>
      <c r="AH51" s="246">
        <f t="shared" si="12"/>
        <v>0</v>
      </c>
      <c r="AI51" s="604">
        <f t="shared" si="12"/>
        <v>0</v>
      </c>
      <c r="AJ51" s="58">
        <f>SUM(D51:T51)</f>
        <v>63660.054698885011</v>
      </c>
      <c r="AK51" s="247">
        <f>AK8</f>
        <v>40180</v>
      </c>
      <c r="AL51" s="248">
        <f>AL8</f>
        <v>0</v>
      </c>
      <c r="AM51" s="61">
        <f t="shared" ref="AM51:AM63" si="13">(AJ51*100)/(AJ51+AN51)</f>
        <v>61.305875544351544</v>
      </c>
      <c r="AN51" s="62">
        <f t="shared" ref="AN51:AN63" si="14">AK51+AL51</f>
        <v>40180</v>
      </c>
      <c r="AO51" s="235"/>
    </row>
    <row r="52" spans="2:41" ht="26.25" customHeight="1" thickBot="1">
      <c r="B52" s="234"/>
      <c r="C52" s="63" t="s">
        <v>44</v>
      </c>
      <c r="D52" s="64">
        <f t="shared" si="10"/>
        <v>16802</v>
      </c>
      <c r="E52" s="65">
        <f t="shared" si="10"/>
        <v>3968.2409823657663</v>
      </c>
      <c r="F52" s="65">
        <f t="shared" si="10"/>
        <v>10480</v>
      </c>
      <c r="G52" s="65">
        <f t="shared" si="10"/>
        <v>398.70290665491802</v>
      </c>
      <c r="H52" s="99">
        <f t="shared" si="10"/>
        <v>0</v>
      </c>
      <c r="I52" s="99">
        <f t="shared" si="10"/>
        <v>0</v>
      </c>
      <c r="J52" s="99">
        <f t="shared" si="10"/>
        <v>0</v>
      </c>
      <c r="K52" s="99">
        <f t="shared" si="10"/>
        <v>361.82758893369936</v>
      </c>
      <c r="L52" s="99">
        <f t="shared" si="10"/>
        <v>5693.798228668903</v>
      </c>
      <c r="M52" s="99">
        <f t="shared" si="10"/>
        <v>1939.8985551451069</v>
      </c>
      <c r="N52" s="99">
        <f t="shared" si="10"/>
        <v>520</v>
      </c>
      <c r="O52" s="99">
        <f t="shared" si="10"/>
        <v>11567.392957603281</v>
      </c>
      <c r="P52" s="99">
        <f t="shared" si="10"/>
        <v>0</v>
      </c>
      <c r="Q52" s="99">
        <f t="shared" si="10"/>
        <v>0</v>
      </c>
      <c r="R52" s="48">
        <f t="shared" ref="R52:R62" si="15">AG52+AH52</f>
        <v>0</v>
      </c>
      <c r="S52" s="65">
        <f t="shared" si="11"/>
        <v>664.58128579659069</v>
      </c>
      <c r="T52" s="67">
        <f t="shared" si="11"/>
        <v>4108.6121937167445</v>
      </c>
      <c r="U52" s="80">
        <f t="shared" ref="U52:U62" si="16">SUM(W52:AF52)</f>
        <v>299.39639181663102</v>
      </c>
      <c r="V52" s="67">
        <f t="shared" si="12"/>
        <v>2561.1605155838729</v>
      </c>
      <c r="W52" s="249">
        <f t="shared" si="12"/>
        <v>11.509777340969938</v>
      </c>
      <c r="X52" s="250">
        <f t="shared" si="12"/>
        <v>9.8976288112425301</v>
      </c>
      <c r="Y52" s="250">
        <f t="shared" si="12"/>
        <v>33.148800849515929</v>
      </c>
      <c r="Z52" s="250">
        <f t="shared" si="12"/>
        <v>0</v>
      </c>
      <c r="AA52" s="250">
        <f t="shared" si="12"/>
        <v>0</v>
      </c>
      <c r="AB52" s="250">
        <f t="shared" si="12"/>
        <v>139.76387523864392</v>
      </c>
      <c r="AC52" s="250">
        <f t="shared" si="12"/>
        <v>0</v>
      </c>
      <c r="AD52" s="250">
        <f t="shared" si="12"/>
        <v>0</v>
      </c>
      <c r="AE52" s="250">
        <f t="shared" si="12"/>
        <v>17.772618926582393</v>
      </c>
      <c r="AF52" s="251">
        <f t="shared" si="12"/>
        <v>87.303690649676341</v>
      </c>
      <c r="AG52" s="252">
        <f t="shared" si="12"/>
        <v>0</v>
      </c>
      <c r="AH52" s="253">
        <f t="shared" si="12"/>
        <v>0</v>
      </c>
      <c r="AI52" s="605">
        <f t="shared" si="12"/>
        <v>0</v>
      </c>
      <c r="AJ52" s="254">
        <f t="shared" ref="AJ52:AJ62" si="17">SUM(D52:T52)</f>
        <v>56505.054698885011</v>
      </c>
      <c r="AK52" s="255">
        <f t="shared" ref="AK52:AL62" si="18">AK9</f>
        <v>39000</v>
      </c>
      <c r="AL52" s="256">
        <f t="shared" si="18"/>
        <v>0</v>
      </c>
      <c r="AM52" s="78">
        <f t="shared" si="13"/>
        <v>59.164465040136442</v>
      </c>
      <c r="AN52" s="79">
        <f t="shared" si="14"/>
        <v>39000</v>
      </c>
      <c r="AO52" s="235"/>
    </row>
    <row r="53" spans="2:41" ht="26.25" customHeight="1" thickBot="1">
      <c r="B53" s="234"/>
      <c r="C53" s="46" t="s">
        <v>45</v>
      </c>
      <c r="D53" s="64">
        <f t="shared" si="10"/>
        <v>19556</v>
      </c>
      <c r="E53" s="65">
        <f t="shared" si="10"/>
        <v>4838.2409823657663</v>
      </c>
      <c r="F53" s="65">
        <f t="shared" si="10"/>
        <v>21432</v>
      </c>
      <c r="G53" s="65">
        <f t="shared" si="10"/>
        <v>398.70290665491802</v>
      </c>
      <c r="H53" s="99">
        <f t="shared" si="10"/>
        <v>0</v>
      </c>
      <c r="I53" s="99">
        <f t="shared" si="10"/>
        <v>0</v>
      </c>
      <c r="J53" s="99">
        <f t="shared" si="10"/>
        <v>0</v>
      </c>
      <c r="K53" s="99">
        <f t="shared" si="10"/>
        <v>361.82758893369936</v>
      </c>
      <c r="L53" s="99">
        <f t="shared" si="10"/>
        <v>7198.798228668903</v>
      </c>
      <c r="M53" s="99">
        <f t="shared" si="10"/>
        <v>2439.8985551451069</v>
      </c>
      <c r="N53" s="99">
        <f t="shared" si="10"/>
        <v>940</v>
      </c>
      <c r="O53" s="99">
        <f t="shared" si="10"/>
        <v>16011.392957603281</v>
      </c>
      <c r="P53" s="99">
        <f t="shared" si="10"/>
        <v>0</v>
      </c>
      <c r="Q53" s="99">
        <f t="shared" si="10"/>
        <v>0</v>
      </c>
      <c r="R53" s="48">
        <f t="shared" si="15"/>
        <v>0</v>
      </c>
      <c r="S53" s="65">
        <f t="shared" si="11"/>
        <v>1074.5812857965907</v>
      </c>
      <c r="T53" s="67">
        <f t="shared" si="11"/>
        <v>4858.6121937167445</v>
      </c>
      <c r="U53" s="80">
        <f t="shared" si="16"/>
        <v>1339.396391816631</v>
      </c>
      <c r="V53" s="67">
        <f t="shared" si="12"/>
        <v>2561.1605155838729</v>
      </c>
      <c r="W53" s="249">
        <f t="shared" si="12"/>
        <v>11.509777340969938</v>
      </c>
      <c r="X53" s="250">
        <f t="shared" si="12"/>
        <v>59.897628811242527</v>
      </c>
      <c r="Y53" s="250">
        <f t="shared" si="12"/>
        <v>33.148800849515929</v>
      </c>
      <c r="Z53" s="250">
        <f t="shared" si="12"/>
        <v>0</v>
      </c>
      <c r="AA53" s="250">
        <f t="shared" si="12"/>
        <v>0</v>
      </c>
      <c r="AB53" s="250">
        <f t="shared" si="12"/>
        <v>139.76387523864392</v>
      </c>
      <c r="AC53" s="250">
        <f t="shared" si="12"/>
        <v>0</v>
      </c>
      <c r="AD53" s="250">
        <f t="shared" si="12"/>
        <v>0</v>
      </c>
      <c r="AE53" s="250">
        <f t="shared" si="12"/>
        <v>17.772618926582393</v>
      </c>
      <c r="AF53" s="251">
        <f t="shared" si="12"/>
        <v>1077.3036906496764</v>
      </c>
      <c r="AG53" s="252">
        <f t="shared" si="12"/>
        <v>0</v>
      </c>
      <c r="AH53" s="253">
        <f t="shared" si="12"/>
        <v>0</v>
      </c>
      <c r="AI53" s="605">
        <f t="shared" si="12"/>
        <v>0</v>
      </c>
      <c r="AJ53" s="254">
        <f t="shared" si="17"/>
        <v>79110.054698885011</v>
      </c>
      <c r="AK53" s="255">
        <f t="shared" si="18"/>
        <v>41860</v>
      </c>
      <c r="AL53" s="256">
        <f t="shared" si="18"/>
        <v>0</v>
      </c>
      <c r="AM53" s="78">
        <f t="shared" si="13"/>
        <v>65.396394914264818</v>
      </c>
      <c r="AN53" s="79">
        <f t="shared" si="14"/>
        <v>41860</v>
      </c>
      <c r="AO53" s="235"/>
    </row>
    <row r="54" spans="2:41" ht="26.25" customHeight="1" thickBot="1">
      <c r="B54" s="234"/>
      <c r="C54" s="46" t="s">
        <v>46</v>
      </c>
      <c r="D54" s="64">
        <f t="shared" si="10"/>
        <v>15266</v>
      </c>
      <c r="E54" s="65">
        <f t="shared" si="10"/>
        <v>13888.240982365765</v>
      </c>
      <c r="F54" s="65">
        <f t="shared" si="10"/>
        <v>12410</v>
      </c>
      <c r="G54" s="65">
        <f t="shared" si="10"/>
        <v>398.70290665491802</v>
      </c>
      <c r="H54" s="99">
        <f t="shared" si="10"/>
        <v>0</v>
      </c>
      <c r="I54" s="99">
        <f t="shared" si="10"/>
        <v>0</v>
      </c>
      <c r="J54" s="99">
        <f t="shared" si="10"/>
        <v>0</v>
      </c>
      <c r="K54" s="99">
        <f t="shared" si="10"/>
        <v>521.82758893369942</v>
      </c>
      <c r="L54" s="99">
        <f t="shared" si="10"/>
        <v>6965.798228668903</v>
      </c>
      <c r="M54" s="99">
        <f t="shared" si="10"/>
        <v>2839.8985551451069</v>
      </c>
      <c r="N54" s="99">
        <f t="shared" si="10"/>
        <v>660</v>
      </c>
      <c r="O54" s="99">
        <f t="shared" si="10"/>
        <v>11097.392957603281</v>
      </c>
      <c r="P54" s="99">
        <f t="shared" si="10"/>
        <v>0</v>
      </c>
      <c r="Q54" s="99">
        <f t="shared" si="10"/>
        <v>0</v>
      </c>
      <c r="R54" s="48">
        <f t="shared" si="15"/>
        <v>0</v>
      </c>
      <c r="S54" s="65">
        <f t="shared" si="11"/>
        <v>664.58128579659069</v>
      </c>
      <c r="T54" s="67">
        <f t="shared" si="11"/>
        <v>4858.6121937167445</v>
      </c>
      <c r="U54" s="80">
        <f t="shared" si="16"/>
        <v>369.39639181663102</v>
      </c>
      <c r="V54" s="67">
        <f t="shared" si="12"/>
        <v>2561.1605155838729</v>
      </c>
      <c r="W54" s="249">
        <f t="shared" si="12"/>
        <v>11.509777340969938</v>
      </c>
      <c r="X54" s="250">
        <f t="shared" si="12"/>
        <v>79.897628811242527</v>
      </c>
      <c r="Y54" s="250">
        <f t="shared" si="12"/>
        <v>33.148800849515929</v>
      </c>
      <c r="Z54" s="250">
        <f t="shared" si="12"/>
        <v>0</v>
      </c>
      <c r="AA54" s="250">
        <f t="shared" si="12"/>
        <v>0</v>
      </c>
      <c r="AB54" s="250">
        <f t="shared" si="12"/>
        <v>139.76387523864392</v>
      </c>
      <c r="AC54" s="250">
        <f t="shared" si="12"/>
        <v>0</v>
      </c>
      <c r="AD54" s="250">
        <f t="shared" si="12"/>
        <v>0</v>
      </c>
      <c r="AE54" s="250">
        <f t="shared" si="12"/>
        <v>17.772618926582393</v>
      </c>
      <c r="AF54" s="251">
        <f t="shared" si="12"/>
        <v>87.303690649676341</v>
      </c>
      <c r="AG54" s="252">
        <f t="shared" si="12"/>
        <v>0</v>
      </c>
      <c r="AH54" s="253">
        <f t="shared" si="12"/>
        <v>0</v>
      </c>
      <c r="AI54" s="605">
        <f t="shared" si="12"/>
        <v>1340</v>
      </c>
      <c r="AJ54" s="82">
        <f t="shared" si="17"/>
        <v>69571.054698885011</v>
      </c>
      <c r="AK54" s="255">
        <f t="shared" si="18"/>
        <v>44782</v>
      </c>
      <c r="AL54" s="256">
        <f t="shared" si="18"/>
        <v>0</v>
      </c>
      <c r="AM54" s="78">
        <f t="shared" si="13"/>
        <v>60.838824884984341</v>
      </c>
      <c r="AN54" s="79">
        <f t="shared" si="14"/>
        <v>44782</v>
      </c>
      <c r="AO54" s="235"/>
    </row>
    <row r="55" spans="2:41" ht="26.25" customHeight="1" thickBot="1">
      <c r="B55" s="234"/>
      <c r="C55" s="83" t="s">
        <v>47</v>
      </c>
      <c r="D55" s="64">
        <f t="shared" si="10"/>
        <v>17862</v>
      </c>
      <c r="E55" s="65">
        <f t="shared" si="10"/>
        <v>8208.2409823657654</v>
      </c>
      <c r="F55" s="65">
        <f t="shared" si="10"/>
        <v>14489</v>
      </c>
      <c r="G55" s="65">
        <f t="shared" si="10"/>
        <v>398.70290665491802</v>
      </c>
      <c r="H55" s="99">
        <f t="shared" si="10"/>
        <v>0</v>
      </c>
      <c r="I55" s="99">
        <f t="shared" si="10"/>
        <v>0</v>
      </c>
      <c r="J55" s="99">
        <f t="shared" si="10"/>
        <v>0</v>
      </c>
      <c r="K55" s="99">
        <f t="shared" si="10"/>
        <v>361.82758893369936</v>
      </c>
      <c r="L55" s="99">
        <f t="shared" si="10"/>
        <v>5481.798228668903</v>
      </c>
      <c r="M55" s="99">
        <f t="shared" si="10"/>
        <v>1939.8985551451069</v>
      </c>
      <c r="N55" s="99">
        <f t="shared" si="10"/>
        <v>1650</v>
      </c>
      <c r="O55" s="99">
        <f t="shared" si="10"/>
        <v>10887.392957603281</v>
      </c>
      <c r="P55" s="99">
        <f t="shared" si="10"/>
        <v>0</v>
      </c>
      <c r="Q55" s="99">
        <f t="shared" si="10"/>
        <v>0</v>
      </c>
      <c r="R55" s="48">
        <f t="shared" si="15"/>
        <v>0</v>
      </c>
      <c r="S55" s="65">
        <f t="shared" si="11"/>
        <v>1104.5812857965907</v>
      </c>
      <c r="T55" s="67">
        <f t="shared" si="11"/>
        <v>4258.6121937167445</v>
      </c>
      <c r="U55" s="80">
        <f t="shared" si="16"/>
        <v>299.39639181663102</v>
      </c>
      <c r="V55" s="67">
        <f t="shared" si="12"/>
        <v>2561.1605155838729</v>
      </c>
      <c r="W55" s="249">
        <f t="shared" si="12"/>
        <v>11.509777340969938</v>
      </c>
      <c r="X55" s="250">
        <f t="shared" si="12"/>
        <v>9.8976288112425301</v>
      </c>
      <c r="Y55" s="250">
        <f t="shared" si="12"/>
        <v>33.148800849515929</v>
      </c>
      <c r="Z55" s="250">
        <f t="shared" si="12"/>
        <v>0</v>
      </c>
      <c r="AA55" s="250">
        <f t="shared" si="12"/>
        <v>0</v>
      </c>
      <c r="AB55" s="250">
        <f t="shared" si="12"/>
        <v>139.76387523864392</v>
      </c>
      <c r="AC55" s="250">
        <f t="shared" si="12"/>
        <v>0</v>
      </c>
      <c r="AD55" s="250">
        <f t="shared" si="12"/>
        <v>0</v>
      </c>
      <c r="AE55" s="250">
        <f t="shared" si="12"/>
        <v>17.772618926582393</v>
      </c>
      <c r="AF55" s="251">
        <f t="shared" si="12"/>
        <v>87.303690649676341</v>
      </c>
      <c r="AG55" s="252">
        <f t="shared" si="12"/>
        <v>0</v>
      </c>
      <c r="AH55" s="253">
        <f t="shared" si="12"/>
        <v>0</v>
      </c>
      <c r="AI55" s="605">
        <f t="shared" si="12"/>
        <v>0</v>
      </c>
      <c r="AJ55" s="254">
        <f t="shared" si="17"/>
        <v>66642.054698885011</v>
      </c>
      <c r="AK55" s="255">
        <f t="shared" si="18"/>
        <v>52980</v>
      </c>
      <c r="AL55" s="256">
        <f t="shared" si="18"/>
        <v>0</v>
      </c>
      <c r="AM55" s="78">
        <f t="shared" si="13"/>
        <v>55.710508289326498</v>
      </c>
      <c r="AN55" s="79">
        <f t="shared" si="14"/>
        <v>52980</v>
      </c>
      <c r="AO55" s="235"/>
    </row>
    <row r="56" spans="2:41" ht="26.25" customHeight="1" thickBot="1">
      <c r="B56" s="234"/>
      <c r="C56" s="63" t="s">
        <v>48</v>
      </c>
      <c r="D56" s="64">
        <f t="shared" si="10"/>
        <v>17773</v>
      </c>
      <c r="E56" s="65">
        <f t="shared" si="10"/>
        <v>16298.240982365765</v>
      </c>
      <c r="F56" s="65">
        <f t="shared" si="10"/>
        <v>14485</v>
      </c>
      <c r="G56" s="65">
        <f t="shared" si="10"/>
        <v>398.70290665491802</v>
      </c>
      <c r="H56" s="99">
        <f t="shared" si="10"/>
        <v>0</v>
      </c>
      <c r="I56" s="99">
        <f t="shared" si="10"/>
        <v>0</v>
      </c>
      <c r="J56" s="99">
        <f t="shared" si="10"/>
        <v>0</v>
      </c>
      <c r="K56" s="99">
        <f t="shared" si="10"/>
        <v>361.82758893369936</v>
      </c>
      <c r="L56" s="99">
        <f t="shared" si="10"/>
        <v>6080.798228668903</v>
      </c>
      <c r="M56" s="99">
        <f t="shared" si="10"/>
        <v>2689.8985551451069</v>
      </c>
      <c r="N56" s="99">
        <f t="shared" si="10"/>
        <v>1000</v>
      </c>
      <c r="O56" s="99">
        <f t="shared" si="10"/>
        <v>17768.392957603279</v>
      </c>
      <c r="P56" s="99">
        <f t="shared" si="10"/>
        <v>0</v>
      </c>
      <c r="Q56" s="99">
        <f t="shared" si="10"/>
        <v>0</v>
      </c>
      <c r="R56" s="48">
        <f t="shared" si="15"/>
        <v>0</v>
      </c>
      <c r="S56" s="65">
        <f t="shared" si="11"/>
        <v>664.58128579659069</v>
      </c>
      <c r="T56" s="67">
        <f t="shared" si="11"/>
        <v>4558.6121937167445</v>
      </c>
      <c r="U56" s="80">
        <f t="shared" si="16"/>
        <v>299.39639181663102</v>
      </c>
      <c r="V56" s="67">
        <f t="shared" si="12"/>
        <v>2561.1605155838729</v>
      </c>
      <c r="W56" s="249">
        <f t="shared" si="12"/>
        <v>11.509777340969938</v>
      </c>
      <c r="X56" s="250">
        <f t="shared" si="12"/>
        <v>9.8976288112425301</v>
      </c>
      <c r="Y56" s="250">
        <f t="shared" si="12"/>
        <v>33.148800849515929</v>
      </c>
      <c r="Z56" s="250">
        <f t="shared" si="12"/>
        <v>0</v>
      </c>
      <c r="AA56" s="250">
        <f t="shared" si="12"/>
        <v>0</v>
      </c>
      <c r="AB56" s="250">
        <f t="shared" si="12"/>
        <v>139.76387523864392</v>
      </c>
      <c r="AC56" s="250">
        <f t="shared" si="12"/>
        <v>0</v>
      </c>
      <c r="AD56" s="250">
        <f t="shared" si="12"/>
        <v>0</v>
      </c>
      <c r="AE56" s="250">
        <f t="shared" si="12"/>
        <v>17.772618926582393</v>
      </c>
      <c r="AF56" s="251">
        <f t="shared" si="12"/>
        <v>87.303690649676341</v>
      </c>
      <c r="AG56" s="252">
        <f t="shared" si="12"/>
        <v>0</v>
      </c>
      <c r="AH56" s="253">
        <f t="shared" si="12"/>
        <v>0</v>
      </c>
      <c r="AI56" s="605">
        <f t="shared" si="12"/>
        <v>0</v>
      </c>
      <c r="AJ56" s="82">
        <f t="shared" si="17"/>
        <v>82079.054698885011</v>
      </c>
      <c r="AK56" s="255">
        <f t="shared" si="18"/>
        <v>41660</v>
      </c>
      <c r="AL56" s="256">
        <f t="shared" si="18"/>
        <v>0</v>
      </c>
      <c r="AM56" s="96">
        <f t="shared" si="13"/>
        <v>66.332375739108187</v>
      </c>
      <c r="AN56" s="97">
        <f t="shared" si="14"/>
        <v>41660</v>
      </c>
      <c r="AO56" s="235"/>
    </row>
    <row r="57" spans="2:41" ht="26.25" customHeight="1" thickBot="1">
      <c r="B57" s="234"/>
      <c r="C57" s="46" t="s">
        <v>49</v>
      </c>
      <c r="D57" s="64">
        <f t="shared" si="10"/>
        <v>19875</v>
      </c>
      <c r="E57" s="65">
        <f t="shared" si="10"/>
        <v>12098.240982365765</v>
      </c>
      <c r="F57" s="65">
        <f t="shared" si="10"/>
        <v>13214</v>
      </c>
      <c r="G57" s="65">
        <f t="shared" si="10"/>
        <v>398.70290665491802</v>
      </c>
      <c r="H57" s="99">
        <f t="shared" si="10"/>
        <v>0</v>
      </c>
      <c r="I57" s="99">
        <f t="shared" si="10"/>
        <v>0</v>
      </c>
      <c r="J57" s="99">
        <f t="shared" si="10"/>
        <v>0</v>
      </c>
      <c r="K57" s="99">
        <f t="shared" si="10"/>
        <v>361.82758893369936</v>
      </c>
      <c r="L57" s="99">
        <f t="shared" si="10"/>
        <v>7670.798228668903</v>
      </c>
      <c r="M57" s="99">
        <f t="shared" si="10"/>
        <v>1939.8985551451069</v>
      </c>
      <c r="N57" s="99">
        <f t="shared" si="10"/>
        <v>750</v>
      </c>
      <c r="O57" s="99">
        <f t="shared" si="10"/>
        <v>15979.392957603281</v>
      </c>
      <c r="P57" s="99">
        <f t="shared" si="10"/>
        <v>0</v>
      </c>
      <c r="Q57" s="99">
        <f t="shared" si="10"/>
        <v>0</v>
      </c>
      <c r="R57" s="48">
        <f t="shared" si="15"/>
        <v>0</v>
      </c>
      <c r="S57" s="65">
        <f t="shared" si="11"/>
        <v>1044.5812857965907</v>
      </c>
      <c r="T57" s="67">
        <f t="shared" si="11"/>
        <v>4158.6121937167445</v>
      </c>
      <c r="U57" s="80">
        <f t="shared" si="16"/>
        <v>329.39639181663102</v>
      </c>
      <c r="V57" s="67">
        <f t="shared" si="12"/>
        <v>2561.1605155838729</v>
      </c>
      <c r="W57" s="249">
        <f t="shared" si="12"/>
        <v>11.509777340969938</v>
      </c>
      <c r="X57" s="250">
        <f t="shared" si="12"/>
        <v>39.897628811242527</v>
      </c>
      <c r="Y57" s="250">
        <f t="shared" si="12"/>
        <v>33.148800849515929</v>
      </c>
      <c r="Z57" s="250">
        <f t="shared" si="12"/>
        <v>0</v>
      </c>
      <c r="AA57" s="250">
        <f t="shared" si="12"/>
        <v>0</v>
      </c>
      <c r="AB57" s="250">
        <f t="shared" si="12"/>
        <v>139.76387523864392</v>
      </c>
      <c r="AC57" s="250">
        <f t="shared" si="12"/>
        <v>0</v>
      </c>
      <c r="AD57" s="250">
        <f t="shared" si="12"/>
        <v>0</v>
      </c>
      <c r="AE57" s="250">
        <f t="shared" si="12"/>
        <v>17.772618926582393</v>
      </c>
      <c r="AF57" s="251">
        <f t="shared" si="12"/>
        <v>87.303690649676341</v>
      </c>
      <c r="AG57" s="252">
        <f t="shared" si="12"/>
        <v>0</v>
      </c>
      <c r="AH57" s="253">
        <f t="shared" si="12"/>
        <v>0</v>
      </c>
      <c r="AI57" s="605">
        <f t="shared" si="12"/>
        <v>0</v>
      </c>
      <c r="AJ57" s="254">
        <f t="shared" si="17"/>
        <v>77491.054698885011</v>
      </c>
      <c r="AK57" s="255">
        <f t="shared" si="18"/>
        <v>54000</v>
      </c>
      <c r="AL57" s="256">
        <f t="shared" si="18"/>
        <v>0</v>
      </c>
      <c r="AM57" s="78">
        <f t="shared" si="13"/>
        <v>58.932567600389092</v>
      </c>
      <c r="AN57" s="79">
        <f t="shared" si="14"/>
        <v>54000</v>
      </c>
      <c r="AO57" s="235"/>
    </row>
    <row r="58" spans="2:41" ht="26.25" customHeight="1" thickBot="1">
      <c r="B58" s="234"/>
      <c r="C58" s="63" t="s">
        <v>50</v>
      </c>
      <c r="D58" s="64">
        <f t="shared" si="10"/>
        <v>20387</v>
      </c>
      <c r="E58" s="65">
        <f t="shared" si="10"/>
        <v>8078.2409823657663</v>
      </c>
      <c r="F58" s="65">
        <f t="shared" si="10"/>
        <v>14977</v>
      </c>
      <c r="G58" s="65">
        <f t="shared" si="10"/>
        <v>398.70290665491802</v>
      </c>
      <c r="H58" s="99">
        <f t="shared" si="10"/>
        <v>0</v>
      </c>
      <c r="I58" s="99">
        <f t="shared" si="10"/>
        <v>0</v>
      </c>
      <c r="J58" s="99">
        <f t="shared" si="10"/>
        <v>0</v>
      </c>
      <c r="K58" s="99">
        <f t="shared" si="10"/>
        <v>361.82758893369936</v>
      </c>
      <c r="L58" s="99">
        <f t="shared" si="10"/>
        <v>4100.798228668903</v>
      </c>
      <c r="M58" s="99">
        <f t="shared" si="10"/>
        <v>1939.8985551451069</v>
      </c>
      <c r="N58" s="99">
        <f t="shared" si="10"/>
        <v>720</v>
      </c>
      <c r="O58" s="99">
        <f t="shared" si="10"/>
        <v>13339.392957603281</v>
      </c>
      <c r="P58" s="99">
        <f t="shared" si="10"/>
        <v>0</v>
      </c>
      <c r="Q58" s="99">
        <f t="shared" si="10"/>
        <v>0</v>
      </c>
      <c r="R58" s="48">
        <f t="shared" si="15"/>
        <v>0</v>
      </c>
      <c r="S58" s="65">
        <f t="shared" si="11"/>
        <v>664.58128579659069</v>
      </c>
      <c r="T58" s="67">
        <f t="shared" si="11"/>
        <v>4798.6121937167445</v>
      </c>
      <c r="U58" s="80">
        <f t="shared" si="16"/>
        <v>299.39639181663102</v>
      </c>
      <c r="V58" s="67">
        <f t="shared" si="12"/>
        <v>2561.1605155838729</v>
      </c>
      <c r="W58" s="249">
        <f t="shared" si="12"/>
        <v>11.509777340969938</v>
      </c>
      <c r="X58" s="250">
        <f t="shared" si="12"/>
        <v>9.8976288112425301</v>
      </c>
      <c r="Y58" s="250">
        <f t="shared" si="12"/>
        <v>33.148800849515929</v>
      </c>
      <c r="Z58" s="250">
        <f t="shared" si="12"/>
        <v>0</v>
      </c>
      <c r="AA58" s="250">
        <f t="shared" si="12"/>
        <v>0</v>
      </c>
      <c r="AB58" s="250">
        <f t="shared" si="12"/>
        <v>139.76387523864392</v>
      </c>
      <c r="AC58" s="250">
        <f t="shared" si="12"/>
        <v>0</v>
      </c>
      <c r="AD58" s="250">
        <f t="shared" si="12"/>
        <v>0</v>
      </c>
      <c r="AE58" s="250">
        <f t="shared" si="12"/>
        <v>17.772618926582393</v>
      </c>
      <c r="AF58" s="251">
        <f t="shared" si="12"/>
        <v>87.303690649676341</v>
      </c>
      <c r="AG58" s="252">
        <f t="shared" si="12"/>
        <v>0</v>
      </c>
      <c r="AH58" s="253">
        <f t="shared" si="12"/>
        <v>0</v>
      </c>
      <c r="AI58" s="605">
        <f t="shared" si="12"/>
        <v>0</v>
      </c>
      <c r="AJ58" s="82">
        <f t="shared" si="17"/>
        <v>69766.054698885011</v>
      </c>
      <c r="AK58" s="255">
        <f t="shared" si="18"/>
        <v>38480</v>
      </c>
      <c r="AL58" s="256">
        <f t="shared" si="18"/>
        <v>0</v>
      </c>
      <c r="AM58" s="78">
        <f t="shared" si="13"/>
        <v>64.451360276323896</v>
      </c>
      <c r="AN58" s="79">
        <f t="shared" si="14"/>
        <v>38480</v>
      </c>
      <c r="AO58" s="235"/>
    </row>
    <row r="59" spans="2:41" ht="26.25" customHeight="1" thickBot="1">
      <c r="B59" s="234"/>
      <c r="C59" s="46" t="s">
        <v>51</v>
      </c>
      <c r="D59" s="64">
        <f t="shared" si="10"/>
        <v>20216</v>
      </c>
      <c r="E59" s="65">
        <f t="shared" si="10"/>
        <v>9938.2409823657654</v>
      </c>
      <c r="F59" s="65">
        <f t="shared" si="10"/>
        <v>13415</v>
      </c>
      <c r="G59" s="65">
        <f t="shared" si="10"/>
        <v>398.70290665491802</v>
      </c>
      <c r="H59" s="99">
        <f t="shared" si="10"/>
        <v>0</v>
      </c>
      <c r="I59" s="99">
        <f t="shared" si="10"/>
        <v>0</v>
      </c>
      <c r="J59" s="99">
        <f t="shared" si="10"/>
        <v>0</v>
      </c>
      <c r="K59" s="99">
        <f t="shared" si="10"/>
        <v>361.82758893369936</v>
      </c>
      <c r="L59" s="99">
        <f t="shared" si="10"/>
        <v>3330.7982286689034</v>
      </c>
      <c r="M59" s="99">
        <f t="shared" si="10"/>
        <v>1939.8985551451069</v>
      </c>
      <c r="N59" s="99">
        <f t="shared" si="10"/>
        <v>620</v>
      </c>
      <c r="O59" s="99">
        <f t="shared" si="10"/>
        <v>9613.3929576032806</v>
      </c>
      <c r="P59" s="99">
        <f t="shared" si="10"/>
        <v>0</v>
      </c>
      <c r="Q59" s="99">
        <f t="shared" si="10"/>
        <v>0</v>
      </c>
      <c r="R59" s="48">
        <f t="shared" si="15"/>
        <v>0</v>
      </c>
      <c r="S59" s="65">
        <f t="shared" si="11"/>
        <v>664.58128579659069</v>
      </c>
      <c r="T59" s="67">
        <f t="shared" si="11"/>
        <v>4858.6121937167445</v>
      </c>
      <c r="U59" s="80">
        <f t="shared" si="16"/>
        <v>299.39639181663102</v>
      </c>
      <c r="V59" s="67">
        <f t="shared" si="12"/>
        <v>2561.1605155838729</v>
      </c>
      <c r="W59" s="249">
        <f t="shared" si="12"/>
        <v>11.509777340969938</v>
      </c>
      <c r="X59" s="250">
        <f t="shared" si="12"/>
        <v>9.8976288112425301</v>
      </c>
      <c r="Y59" s="250">
        <f t="shared" si="12"/>
        <v>33.148800849515929</v>
      </c>
      <c r="Z59" s="250">
        <f t="shared" si="12"/>
        <v>0</v>
      </c>
      <c r="AA59" s="250">
        <f t="shared" si="12"/>
        <v>0</v>
      </c>
      <c r="AB59" s="250">
        <f t="shared" si="12"/>
        <v>139.76387523864392</v>
      </c>
      <c r="AC59" s="250">
        <f t="shared" si="12"/>
        <v>0</v>
      </c>
      <c r="AD59" s="250">
        <f t="shared" si="12"/>
        <v>0</v>
      </c>
      <c r="AE59" s="250">
        <f t="shared" si="12"/>
        <v>17.772618926582393</v>
      </c>
      <c r="AF59" s="251">
        <f t="shared" si="12"/>
        <v>87.303690649676341</v>
      </c>
      <c r="AG59" s="252">
        <f t="shared" si="12"/>
        <v>0</v>
      </c>
      <c r="AH59" s="253">
        <f t="shared" si="12"/>
        <v>0</v>
      </c>
      <c r="AI59" s="605">
        <f t="shared" si="12"/>
        <v>0</v>
      </c>
      <c r="AJ59" s="254">
        <f t="shared" si="17"/>
        <v>65357.054698885011</v>
      </c>
      <c r="AK59" s="255">
        <f t="shared" si="18"/>
        <v>39960</v>
      </c>
      <c r="AL59" s="256">
        <f t="shared" si="18"/>
        <v>0</v>
      </c>
      <c r="AM59" s="78">
        <f t="shared" si="13"/>
        <v>62.057427342370353</v>
      </c>
      <c r="AN59" s="79">
        <f>AK59+AL59</f>
        <v>39960</v>
      </c>
      <c r="AO59" s="235"/>
    </row>
    <row r="60" spans="2:41" ht="26.25" customHeight="1" thickBot="1">
      <c r="B60" s="234"/>
      <c r="C60" s="46" t="s">
        <v>52</v>
      </c>
      <c r="D60" s="64">
        <f t="shared" si="10"/>
        <v>19874</v>
      </c>
      <c r="E60" s="65">
        <f t="shared" si="10"/>
        <v>10678.240982365765</v>
      </c>
      <c r="F60" s="65">
        <f t="shared" si="10"/>
        <v>12233</v>
      </c>
      <c r="G60" s="65">
        <f t="shared" si="10"/>
        <v>398.70290665491802</v>
      </c>
      <c r="H60" s="99">
        <f t="shared" si="10"/>
        <v>0</v>
      </c>
      <c r="I60" s="99">
        <f t="shared" si="10"/>
        <v>0</v>
      </c>
      <c r="J60" s="99">
        <f t="shared" si="10"/>
        <v>0</v>
      </c>
      <c r="K60" s="99">
        <f t="shared" si="10"/>
        <v>1261.8275889336994</v>
      </c>
      <c r="L60" s="99">
        <f t="shared" si="10"/>
        <v>5217.798228668903</v>
      </c>
      <c r="M60" s="99">
        <f t="shared" si="10"/>
        <v>2759.8985551451069</v>
      </c>
      <c r="N60" s="99">
        <f t="shared" si="10"/>
        <v>650</v>
      </c>
      <c r="O60" s="99">
        <f t="shared" si="10"/>
        <v>11406.392957603281</v>
      </c>
      <c r="P60" s="99">
        <f t="shared" si="10"/>
        <v>0</v>
      </c>
      <c r="Q60" s="99">
        <f t="shared" si="10"/>
        <v>0</v>
      </c>
      <c r="R60" s="48">
        <f t="shared" si="15"/>
        <v>0</v>
      </c>
      <c r="S60" s="65">
        <f t="shared" si="11"/>
        <v>974.58128579659069</v>
      </c>
      <c r="T60" s="67">
        <f t="shared" si="11"/>
        <v>4538.6121937167445</v>
      </c>
      <c r="U60" s="80">
        <f t="shared" si="16"/>
        <v>399.39639181663108</v>
      </c>
      <c r="V60" s="67">
        <f t="shared" si="12"/>
        <v>2561.1605155838729</v>
      </c>
      <c r="W60" s="249">
        <f t="shared" si="12"/>
        <v>51.50977734096994</v>
      </c>
      <c r="X60" s="250">
        <f t="shared" si="12"/>
        <v>69.897628811242527</v>
      </c>
      <c r="Y60" s="250">
        <f t="shared" si="12"/>
        <v>33.148800849515929</v>
      </c>
      <c r="Z60" s="250">
        <f t="shared" si="12"/>
        <v>0</v>
      </c>
      <c r="AA60" s="250">
        <f t="shared" si="12"/>
        <v>0</v>
      </c>
      <c r="AB60" s="250">
        <f t="shared" si="12"/>
        <v>139.76387523864392</v>
      </c>
      <c r="AC60" s="250">
        <f t="shared" si="12"/>
        <v>0</v>
      </c>
      <c r="AD60" s="250">
        <f t="shared" si="12"/>
        <v>0</v>
      </c>
      <c r="AE60" s="250">
        <f t="shared" si="12"/>
        <v>17.772618926582393</v>
      </c>
      <c r="AF60" s="251">
        <f t="shared" si="12"/>
        <v>87.303690649676341</v>
      </c>
      <c r="AG60" s="252">
        <f t="shared" si="12"/>
        <v>0</v>
      </c>
      <c r="AH60" s="253">
        <f t="shared" si="12"/>
        <v>0</v>
      </c>
      <c r="AI60" s="605">
        <f t="shared" si="12"/>
        <v>0</v>
      </c>
      <c r="AJ60" s="82">
        <f t="shared" si="17"/>
        <v>69993.054698885011</v>
      </c>
      <c r="AK60" s="255">
        <f t="shared" si="18"/>
        <v>53820</v>
      </c>
      <c r="AL60" s="256">
        <f t="shared" si="18"/>
        <v>0</v>
      </c>
      <c r="AM60" s="78">
        <f t="shared" si="13"/>
        <v>56.53123967348116</v>
      </c>
      <c r="AN60" s="79">
        <f t="shared" si="14"/>
        <v>53820</v>
      </c>
      <c r="AO60" s="235"/>
    </row>
    <row r="61" spans="2:41" ht="26.25" customHeight="1" thickBot="1">
      <c r="B61" s="234"/>
      <c r="C61" s="63" t="s">
        <v>53</v>
      </c>
      <c r="D61" s="64">
        <f t="shared" si="10"/>
        <v>16215</v>
      </c>
      <c r="E61" s="65">
        <f t="shared" si="10"/>
        <v>12678.240982365765</v>
      </c>
      <c r="F61" s="65">
        <f t="shared" si="10"/>
        <v>12064</v>
      </c>
      <c r="G61" s="65">
        <f t="shared" si="10"/>
        <v>398.70290665491802</v>
      </c>
      <c r="H61" s="99">
        <f t="shared" si="10"/>
        <v>0</v>
      </c>
      <c r="I61" s="99">
        <f t="shared" si="10"/>
        <v>0</v>
      </c>
      <c r="J61" s="99">
        <f t="shared" si="10"/>
        <v>0</v>
      </c>
      <c r="K61" s="99">
        <f t="shared" si="10"/>
        <v>361.82758893369936</v>
      </c>
      <c r="L61" s="99">
        <f t="shared" si="10"/>
        <v>4673.798228668903</v>
      </c>
      <c r="M61" s="99">
        <f t="shared" si="10"/>
        <v>3939.8985551451069</v>
      </c>
      <c r="N61" s="99">
        <f t="shared" si="10"/>
        <v>400</v>
      </c>
      <c r="O61" s="99">
        <f t="shared" si="10"/>
        <v>15811.392957603281</v>
      </c>
      <c r="P61" s="99">
        <f t="shared" si="10"/>
        <v>0</v>
      </c>
      <c r="Q61" s="99">
        <f t="shared" si="10"/>
        <v>0</v>
      </c>
      <c r="R61" s="48">
        <f t="shared" si="15"/>
        <v>0</v>
      </c>
      <c r="S61" s="65">
        <f t="shared" si="11"/>
        <v>664.58128579659069</v>
      </c>
      <c r="T61" s="67">
        <f t="shared" si="11"/>
        <v>4258.6121937167445</v>
      </c>
      <c r="U61" s="81">
        <f t="shared" si="16"/>
        <v>299.39639181663102</v>
      </c>
      <c r="V61" s="67">
        <f t="shared" si="12"/>
        <v>2561.1605155838729</v>
      </c>
      <c r="W61" s="249">
        <f t="shared" si="12"/>
        <v>11.509777340969938</v>
      </c>
      <c r="X61" s="250">
        <f t="shared" si="12"/>
        <v>9.8976288112425301</v>
      </c>
      <c r="Y61" s="250">
        <f t="shared" si="12"/>
        <v>33.148800849515929</v>
      </c>
      <c r="Z61" s="250">
        <f t="shared" si="12"/>
        <v>0</v>
      </c>
      <c r="AA61" s="250">
        <f t="shared" si="12"/>
        <v>0</v>
      </c>
      <c r="AB61" s="250">
        <f t="shared" si="12"/>
        <v>139.76387523864392</v>
      </c>
      <c r="AC61" s="250">
        <f t="shared" si="12"/>
        <v>0</v>
      </c>
      <c r="AD61" s="250">
        <f t="shared" si="12"/>
        <v>0</v>
      </c>
      <c r="AE61" s="250">
        <f t="shared" si="12"/>
        <v>17.772618926582393</v>
      </c>
      <c r="AF61" s="251">
        <f t="shared" si="12"/>
        <v>87.303690649676341</v>
      </c>
      <c r="AG61" s="252">
        <f t="shared" si="12"/>
        <v>0</v>
      </c>
      <c r="AH61" s="253">
        <f t="shared" si="12"/>
        <v>0</v>
      </c>
      <c r="AI61" s="605">
        <f t="shared" si="12"/>
        <v>0</v>
      </c>
      <c r="AJ61" s="254">
        <f t="shared" si="17"/>
        <v>71466.054698885011</v>
      </c>
      <c r="AK61" s="255">
        <f t="shared" si="18"/>
        <v>39080</v>
      </c>
      <c r="AL61" s="256">
        <f t="shared" si="18"/>
        <v>0</v>
      </c>
      <c r="AM61" s="78">
        <f t="shared" si="13"/>
        <v>64.648218241302672</v>
      </c>
      <c r="AN61" s="79">
        <f t="shared" si="14"/>
        <v>39080</v>
      </c>
      <c r="AO61" s="235"/>
    </row>
    <row r="62" spans="2:41" ht="26.25" customHeight="1" thickBot="1">
      <c r="B62" s="234"/>
      <c r="C62" s="46" t="s">
        <v>54</v>
      </c>
      <c r="D62" s="257">
        <f t="shared" si="10"/>
        <v>16054</v>
      </c>
      <c r="E62" s="258">
        <f t="shared" si="10"/>
        <v>3948.2409823657663</v>
      </c>
      <c r="F62" s="258">
        <f t="shared" si="10"/>
        <v>10154</v>
      </c>
      <c r="G62" s="65">
        <f t="shared" si="10"/>
        <v>398.70290665491802</v>
      </c>
      <c r="H62" s="259">
        <f t="shared" si="10"/>
        <v>0</v>
      </c>
      <c r="I62" s="99">
        <f t="shared" si="10"/>
        <v>0</v>
      </c>
      <c r="J62" s="259">
        <f t="shared" si="10"/>
        <v>0</v>
      </c>
      <c r="K62" s="259">
        <f t="shared" si="10"/>
        <v>361.82758893369936</v>
      </c>
      <c r="L62" s="259">
        <f t="shared" si="10"/>
        <v>6686.798228668903</v>
      </c>
      <c r="M62" s="259">
        <f t="shared" si="10"/>
        <v>1939.8985551451069</v>
      </c>
      <c r="N62" s="259">
        <f t="shared" si="10"/>
        <v>380</v>
      </c>
      <c r="O62" s="259">
        <f t="shared" si="10"/>
        <v>10304.392957603281</v>
      </c>
      <c r="P62" s="99">
        <f t="shared" si="10"/>
        <v>0</v>
      </c>
      <c r="Q62" s="259">
        <f t="shared" si="10"/>
        <v>0</v>
      </c>
      <c r="R62" s="48">
        <f t="shared" si="15"/>
        <v>0</v>
      </c>
      <c r="S62" s="258">
        <f t="shared" si="11"/>
        <v>664.58128579659069</v>
      </c>
      <c r="T62" s="260">
        <f t="shared" si="11"/>
        <v>4258.6121937167445</v>
      </c>
      <c r="U62" s="112">
        <f t="shared" si="16"/>
        <v>299.4156550423063</v>
      </c>
      <c r="V62" s="260">
        <f t="shared" si="12"/>
        <v>2561.1605155838729</v>
      </c>
      <c r="W62" s="261">
        <f t="shared" si="12"/>
        <v>11.509777340969938</v>
      </c>
      <c r="X62" s="262">
        <f t="shared" si="12"/>
        <v>9.8976288112425301</v>
      </c>
      <c r="Y62" s="262">
        <f t="shared" si="12"/>
        <v>33.148800849515929</v>
      </c>
      <c r="Z62" s="262">
        <f t="shared" si="12"/>
        <v>0</v>
      </c>
      <c r="AA62" s="262">
        <f t="shared" si="12"/>
        <v>0</v>
      </c>
      <c r="AB62" s="262">
        <f t="shared" si="12"/>
        <v>139.76387523864392</v>
      </c>
      <c r="AC62" s="262">
        <f t="shared" si="12"/>
        <v>1.9263225675263496E-2</v>
      </c>
      <c r="AD62" s="262">
        <f t="shared" si="12"/>
        <v>0</v>
      </c>
      <c r="AE62" s="262">
        <f t="shared" si="12"/>
        <v>17.772618926582393</v>
      </c>
      <c r="AF62" s="263">
        <f t="shared" si="12"/>
        <v>87.303690649676341</v>
      </c>
      <c r="AG62" s="264">
        <f t="shared" si="12"/>
        <v>0</v>
      </c>
      <c r="AH62" s="265">
        <f t="shared" si="12"/>
        <v>0</v>
      </c>
      <c r="AI62" s="606">
        <f t="shared" si="12"/>
        <v>0</v>
      </c>
      <c r="AJ62" s="82">
        <f t="shared" si="17"/>
        <v>55151.054698885011</v>
      </c>
      <c r="AK62" s="266">
        <f t="shared" si="18"/>
        <v>52192</v>
      </c>
      <c r="AL62" s="267">
        <f t="shared" si="18"/>
        <v>0</v>
      </c>
      <c r="AM62" s="120">
        <f t="shared" si="13"/>
        <v>51.378316793380641</v>
      </c>
      <c r="AN62" s="121">
        <f t="shared" si="14"/>
        <v>52192</v>
      </c>
      <c r="AO62" s="235"/>
    </row>
    <row r="63" spans="2:41" ht="26.25" customHeight="1" thickBot="1">
      <c r="B63" s="234"/>
      <c r="C63" s="122" t="s">
        <v>55</v>
      </c>
      <c r="D63" s="268">
        <f t="shared" ref="D63:AI63" si="19">SUM(D51:D62)</f>
        <v>216962</v>
      </c>
      <c r="E63" s="269">
        <f t="shared" si="19"/>
        <v>107818.89178838918</v>
      </c>
      <c r="F63" s="269">
        <f t="shared" si="19"/>
        <v>161399</v>
      </c>
      <c r="G63" s="269">
        <f t="shared" si="19"/>
        <v>4784.4348798590163</v>
      </c>
      <c r="H63" s="270">
        <f t="shared" si="19"/>
        <v>0</v>
      </c>
      <c r="I63" s="270">
        <f t="shared" si="19"/>
        <v>0</v>
      </c>
      <c r="J63" s="270">
        <f t="shared" si="19"/>
        <v>0</v>
      </c>
      <c r="K63" s="270">
        <f t="shared" si="19"/>
        <v>5401.9310672043912</v>
      </c>
      <c r="L63" s="270">
        <f t="shared" si="19"/>
        <v>68628.578744026818</v>
      </c>
      <c r="M63" s="270">
        <f t="shared" si="19"/>
        <v>28248.78266174129</v>
      </c>
      <c r="N63" s="270">
        <f t="shared" si="19"/>
        <v>9160</v>
      </c>
      <c r="O63" s="270">
        <f t="shared" si="19"/>
        <v>160569.71549123933</v>
      </c>
      <c r="P63" s="270">
        <f t="shared" si="19"/>
        <v>0</v>
      </c>
      <c r="Q63" s="270">
        <f t="shared" si="19"/>
        <v>0</v>
      </c>
      <c r="R63" s="269">
        <f t="shared" si="19"/>
        <v>0</v>
      </c>
      <c r="S63" s="269">
        <f t="shared" si="19"/>
        <v>10044.975429559085</v>
      </c>
      <c r="T63" s="271">
        <f t="shared" si="19"/>
        <v>53773.346324600949</v>
      </c>
      <c r="U63" s="272">
        <f t="shared" si="19"/>
        <v>4912.7759650252465</v>
      </c>
      <c r="V63" s="271">
        <f t="shared" si="19"/>
        <v>30733.926187006477</v>
      </c>
      <c r="W63" s="273">
        <f t="shared" si="19"/>
        <v>178.11732809163925</v>
      </c>
      <c r="X63" s="274">
        <f t="shared" si="19"/>
        <v>408.77154573491043</v>
      </c>
      <c r="Y63" s="274">
        <f t="shared" si="19"/>
        <v>397.78561019419107</v>
      </c>
      <c r="Z63" s="274">
        <f t="shared" si="19"/>
        <v>0</v>
      </c>
      <c r="AA63" s="274">
        <f t="shared" si="19"/>
        <v>0</v>
      </c>
      <c r="AB63" s="274">
        <f t="shared" si="19"/>
        <v>1677.1665028637274</v>
      </c>
      <c r="AC63" s="274">
        <f t="shared" si="19"/>
        <v>1.9263225675263496E-2</v>
      </c>
      <c r="AD63" s="274">
        <f t="shared" si="19"/>
        <v>0</v>
      </c>
      <c r="AE63" s="274">
        <f t="shared" si="19"/>
        <v>213.27142711898873</v>
      </c>
      <c r="AF63" s="275">
        <f t="shared" si="19"/>
        <v>2037.6442877961163</v>
      </c>
      <c r="AG63" s="276">
        <f t="shared" si="19"/>
        <v>0</v>
      </c>
      <c r="AH63" s="277">
        <f t="shared" si="19"/>
        <v>0</v>
      </c>
      <c r="AI63" s="278">
        <f t="shared" si="19"/>
        <v>1340</v>
      </c>
      <c r="AJ63" s="279">
        <f>SUM(D63:T63)</f>
        <v>826791.65638662013</v>
      </c>
      <c r="AK63" s="135">
        <f>SUM(AK51:AK62)</f>
        <v>537994</v>
      </c>
      <c r="AL63" s="136">
        <f>SUM(AL51:AL62)</f>
        <v>0</v>
      </c>
      <c r="AM63" s="137">
        <f t="shared" si="13"/>
        <v>60.580330143241511</v>
      </c>
      <c r="AN63" s="138">
        <f t="shared" si="14"/>
        <v>537994</v>
      </c>
      <c r="AO63" s="235"/>
    </row>
    <row r="64" spans="2:41" ht="36" customHeight="1" thickBot="1">
      <c r="B64" s="234"/>
      <c r="C64" s="139" t="s">
        <v>56</v>
      </c>
      <c r="D64" s="280">
        <v>0.83412037037037035</v>
      </c>
      <c r="E64" s="281">
        <v>0.83473379629629629</v>
      </c>
      <c r="F64" s="281" t="s">
        <v>57</v>
      </c>
      <c r="G64" s="281"/>
      <c r="H64" s="282">
        <v>0.62577546296296294</v>
      </c>
      <c r="I64" s="282"/>
      <c r="J64" s="282">
        <v>0.71113425925925933</v>
      </c>
      <c r="K64" s="282" t="s">
        <v>58</v>
      </c>
      <c r="L64" s="282" t="s">
        <v>59</v>
      </c>
      <c r="M64" s="282">
        <v>0.83446759259259251</v>
      </c>
      <c r="N64" s="282">
        <v>0.83415509259259257</v>
      </c>
      <c r="O64" s="282" t="s">
        <v>60</v>
      </c>
      <c r="P64" s="282"/>
      <c r="Q64" s="282">
        <v>0.6257638888888889</v>
      </c>
      <c r="R64" s="281">
        <v>0.6257638888888889</v>
      </c>
      <c r="S64" s="281">
        <v>0.83429398148148148</v>
      </c>
      <c r="T64" s="283">
        <v>0.83549768518518519</v>
      </c>
      <c r="U64" s="284"/>
      <c r="V64" s="283">
        <v>0.70906250000000004</v>
      </c>
      <c r="W64" s="285" t="s">
        <v>61</v>
      </c>
      <c r="X64" s="143">
        <v>0.83439814814814817</v>
      </c>
      <c r="Y64" s="143">
        <v>0.54311342592592593</v>
      </c>
      <c r="Z64" s="143">
        <v>0.33552083333333332</v>
      </c>
      <c r="AA64" s="143" t="s">
        <v>62</v>
      </c>
      <c r="AB64" s="143">
        <v>0.33415509259259263</v>
      </c>
      <c r="AC64" s="143">
        <v>0.62581018518518516</v>
      </c>
      <c r="AD64" s="143">
        <v>0.83427083333333341</v>
      </c>
      <c r="AE64" s="143">
        <v>0.67084490740740732</v>
      </c>
      <c r="AF64" s="283">
        <v>0.6673958333333333</v>
      </c>
      <c r="AG64" s="286">
        <v>0.6257638888888889</v>
      </c>
      <c r="AH64" s="287">
        <v>0.83543981481481477</v>
      </c>
      <c r="AI64" s="288">
        <v>0.83545138888888892</v>
      </c>
      <c r="AJ64" s="149"/>
      <c r="AK64" s="150">
        <v>0.83542824074074085</v>
      </c>
      <c r="AL64" s="147">
        <v>0.83549768518518519</v>
      </c>
      <c r="AM64" s="151"/>
      <c r="AN64" s="152"/>
      <c r="AO64" s="235"/>
    </row>
    <row r="65" spans="2:41" ht="14.25" thickTop="1" thickBot="1">
      <c r="B65" s="289"/>
      <c r="C65" s="290"/>
      <c r="D65" s="290"/>
      <c r="E65" s="290"/>
      <c r="F65" s="290"/>
      <c r="G65" s="290"/>
      <c r="H65" s="290"/>
      <c r="I65" s="290"/>
      <c r="J65" s="290"/>
      <c r="K65" s="290"/>
      <c r="L65" s="290"/>
      <c r="M65" s="290"/>
      <c r="N65" s="290"/>
      <c r="O65" s="290"/>
      <c r="P65" s="290"/>
      <c r="Q65" s="290"/>
      <c r="R65" s="290"/>
      <c r="S65" s="290"/>
      <c r="T65" s="290"/>
      <c r="U65" s="290"/>
      <c r="V65" s="290"/>
      <c r="W65" s="290"/>
      <c r="X65" s="290"/>
      <c r="Y65" s="290"/>
      <c r="Z65" s="290"/>
      <c r="AA65" s="290"/>
      <c r="AB65" s="290"/>
      <c r="AC65" s="290"/>
      <c r="AD65" s="290"/>
      <c r="AE65" s="290"/>
      <c r="AF65" s="290"/>
      <c r="AG65" s="290"/>
      <c r="AH65" s="290"/>
      <c r="AI65" s="290"/>
      <c r="AJ65" s="290"/>
      <c r="AK65" s="290"/>
      <c r="AL65" s="290"/>
      <c r="AM65" s="290"/>
      <c r="AN65" s="290"/>
      <c r="AO65" s="291"/>
    </row>
    <row r="66" spans="2:41" ht="30" customHeight="1" thickTop="1" thickBot="1"/>
    <row r="67" spans="2:41" ht="16.5" thickTop="1">
      <c r="B67" s="292"/>
      <c r="C67" s="293" t="s">
        <v>67</v>
      </c>
      <c r="D67" s="294"/>
      <c r="E67" s="294"/>
      <c r="F67" s="294"/>
      <c r="G67" s="294"/>
      <c r="H67" s="294"/>
      <c r="I67" s="294"/>
      <c r="J67" s="294"/>
      <c r="K67" s="294"/>
      <c r="L67" s="294"/>
      <c r="M67" s="294"/>
      <c r="N67" s="294"/>
      <c r="O67" s="294"/>
      <c r="P67" s="294"/>
      <c r="Q67" s="294"/>
      <c r="R67" s="294"/>
      <c r="S67" s="294"/>
      <c r="T67" s="294"/>
      <c r="U67" s="294"/>
      <c r="V67" s="294"/>
      <c r="W67" s="294"/>
      <c r="X67" s="294"/>
      <c r="Y67" s="294"/>
      <c r="Z67" s="294"/>
      <c r="AA67" s="294"/>
      <c r="AB67" s="294"/>
      <c r="AC67" s="294"/>
      <c r="AD67" s="294"/>
      <c r="AE67" s="294"/>
      <c r="AF67" s="294"/>
      <c r="AG67" s="294"/>
      <c r="AH67" s="294"/>
      <c r="AI67" s="294"/>
      <c r="AJ67" s="294"/>
      <c r="AK67" s="294"/>
      <c r="AL67" s="294"/>
      <c r="AM67" s="294"/>
      <c r="AN67" s="294"/>
      <c r="AO67" s="295"/>
    </row>
    <row r="68" spans="2:41" ht="20.25">
      <c r="B68" s="296"/>
      <c r="C68" s="893" t="s">
        <v>1</v>
      </c>
      <c r="D68" s="893"/>
      <c r="E68" s="893"/>
      <c r="F68" s="893"/>
      <c r="G68" s="893"/>
      <c r="H68" s="893"/>
      <c r="I68" s="893"/>
      <c r="J68" s="893"/>
      <c r="K68" s="893"/>
      <c r="L68" s="893"/>
      <c r="M68" s="893"/>
      <c r="N68" s="893"/>
      <c r="O68" s="893"/>
      <c r="P68" s="893"/>
      <c r="Q68" s="893"/>
      <c r="R68" s="893"/>
      <c r="S68" s="893"/>
      <c r="T68" s="893"/>
      <c r="U68" s="893"/>
      <c r="V68" s="893"/>
      <c r="W68" s="893"/>
      <c r="X68" s="893"/>
      <c r="Y68" s="893"/>
      <c r="Z68" s="893"/>
      <c r="AA68" s="893"/>
      <c r="AB68" s="893"/>
      <c r="AC68" s="893"/>
      <c r="AD68" s="893"/>
      <c r="AE68" s="893"/>
      <c r="AF68" s="893"/>
      <c r="AG68" s="893"/>
      <c r="AH68" s="893"/>
      <c r="AI68" s="893"/>
      <c r="AJ68" s="893"/>
      <c r="AK68" s="893"/>
      <c r="AL68" s="893"/>
      <c r="AM68" s="893"/>
      <c r="AN68" s="893"/>
      <c r="AO68" s="297"/>
    </row>
    <row r="69" spans="2:41" ht="20.25">
      <c r="B69" s="296"/>
      <c r="C69" s="893" t="s">
        <v>239</v>
      </c>
      <c r="D69" s="893"/>
      <c r="E69" s="893"/>
      <c r="F69" s="893"/>
      <c r="G69" s="893"/>
      <c r="H69" s="893"/>
      <c r="I69" s="893"/>
      <c r="J69" s="893"/>
      <c r="K69" s="893"/>
      <c r="L69" s="893"/>
      <c r="M69" s="893"/>
      <c r="N69" s="893"/>
      <c r="O69" s="893"/>
      <c r="P69" s="893"/>
      <c r="Q69" s="893"/>
      <c r="R69" s="893"/>
      <c r="S69" s="893"/>
      <c r="T69" s="893"/>
      <c r="U69" s="893"/>
      <c r="V69" s="893"/>
      <c r="W69" s="893"/>
      <c r="X69" s="893"/>
      <c r="Y69" s="893"/>
      <c r="Z69" s="893"/>
      <c r="AA69" s="893"/>
      <c r="AB69" s="893"/>
      <c r="AC69" s="893"/>
      <c r="AD69" s="893"/>
      <c r="AE69" s="893"/>
      <c r="AF69" s="893"/>
      <c r="AG69" s="893"/>
      <c r="AH69" s="893"/>
      <c r="AI69" s="893"/>
      <c r="AJ69" s="893"/>
      <c r="AK69" s="893"/>
      <c r="AL69" s="893"/>
      <c r="AM69" s="893"/>
      <c r="AN69" s="893"/>
      <c r="AO69" s="297"/>
    </row>
    <row r="70" spans="2:41" ht="20.25">
      <c r="B70" s="296"/>
      <c r="C70" s="898" t="s">
        <v>68</v>
      </c>
      <c r="D70" s="898"/>
      <c r="E70" s="898"/>
      <c r="F70" s="898"/>
      <c r="G70" s="898"/>
      <c r="H70" s="898"/>
      <c r="I70" s="898"/>
      <c r="J70" s="898"/>
      <c r="K70" s="898"/>
      <c r="L70" s="898"/>
      <c r="M70" s="898"/>
      <c r="N70" s="898"/>
      <c r="O70" s="898"/>
      <c r="P70" s="898"/>
      <c r="Q70" s="898"/>
      <c r="R70" s="898"/>
      <c r="S70" s="898"/>
      <c r="T70" s="898"/>
      <c r="U70" s="898"/>
      <c r="V70" s="898"/>
      <c r="W70" s="898"/>
      <c r="X70" s="898"/>
      <c r="Y70" s="898"/>
      <c r="Z70" s="898"/>
      <c r="AA70" s="898"/>
      <c r="AB70" s="898"/>
      <c r="AC70" s="898"/>
      <c r="AD70" s="898"/>
      <c r="AE70" s="898"/>
      <c r="AF70" s="898"/>
      <c r="AG70" s="898"/>
      <c r="AH70" s="898"/>
      <c r="AI70" s="898"/>
      <c r="AJ70" s="898"/>
      <c r="AK70" s="898"/>
      <c r="AL70" s="898"/>
      <c r="AM70" s="898"/>
      <c r="AN70" s="898"/>
      <c r="AO70" s="297"/>
    </row>
    <row r="71" spans="2:41" ht="13.5" thickBot="1">
      <c r="B71" s="296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297"/>
    </row>
    <row r="72" spans="2:41" ht="80.25" customHeight="1" thickTop="1">
      <c r="B72" s="296"/>
      <c r="C72" s="891" t="s">
        <v>80</v>
      </c>
      <c r="D72" s="7" t="s">
        <v>4</v>
      </c>
      <c r="E72" s="8" t="s">
        <v>5</v>
      </c>
      <c r="F72" s="9" t="s">
        <v>6</v>
      </c>
      <c r="G72" s="9" t="s">
        <v>77</v>
      </c>
      <c r="H72" s="236" t="s">
        <v>8</v>
      </c>
      <c r="I72" s="237" t="s">
        <v>9</v>
      </c>
      <c r="J72" s="238" t="s">
        <v>10</v>
      </c>
      <c r="K72" s="236" t="s">
        <v>11</v>
      </c>
      <c r="L72" s="236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58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59" t="s">
        <v>33</v>
      </c>
      <c r="AH72" s="160" t="s">
        <v>34</v>
      </c>
      <c r="AI72" s="676" t="s">
        <v>193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297"/>
    </row>
    <row r="73" spans="2:41" ht="13.5" thickBot="1">
      <c r="B73" s="296"/>
      <c r="C73" s="892"/>
      <c r="D73" s="29" t="s">
        <v>41</v>
      </c>
      <c r="E73" s="30" t="s">
        <v>41</v>
      </c>
      <c r="F73" s="30" t="s">
        <v>41</v>
      </c>
      <c r="G73" s="30" t="s">
        <v>41</v>
      </c>
      <c r="H73" s="239" t="s">
        <v>41</v>
      </c>
      <c r="I73" s="239" t="s">
        <v>41</v>
      </c>
      <c r="J73" s="239" t="s">
        <v>41</v>
      </c>
      <c r="K73" s="239" t="s">
        <v>41</v>
      </c>
      <c r="L73" s="239" t="s">
        <v>41</v>
      </c>
      <c r="M73" s="239" t="s">
        <v>41</v>
      </c>
      <c r="N73" s="239" t="s">
        <v>41</v>
      </c>
      <c r="O73" s="239" t="s">
        <v>41</v>
      </c>
      <c r="P73" s="30" t="s">
        <v>41</v>
      </c>
      <c r="Q73" s="239" t="s">
        <v>41</v>
      </c>
      <c r="R73" s="30" t="s">
        <v>41</v>
      </c>
      <c r="S73" s="32" t="s">
        <v>41</v>
      </c>
      <c r="T73" s="33" t="s">
        <v>41</v>
      </c>
      <c r="U73" s="167" t="s">
        <v>41</v>
      </c>
      <c r="V73" s="33" t="s">
        <v>41</v>
      </c>
      <c r="W73" s="298" t="s">
        <v>41</v>
      </c>
      <c r="X73" s="299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299" t="s">
        <v>41</v>
      </c>
      <c r="AG73" s="36" t="s">
        <v>41</v>
      </c>
      <c r="AH73" s="300" t="s">
        <v>41</v>
      </c>
      <c r="AI73" s="301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297"/>
    </row>
    <row r="74" spans="2:41" ht="26.25" customHeight="1" thickBot="1">
      <c r="B74" s="296"/>
      <c r="C74" s="46" t="s">
        <v>43</v>
      </c>
      <c r="D74" s="47">
        <f>D51</f>
        <v>17082</v>
      </c>
      <c r="E74" s="48">
        <f t="shared" ref="E74:N85" si="20">E51</f>
        <v>3198.2409823657663</v>
      </c>
      <c r="F74" s="48">
        <f t="shared" si="20"/>
        <v>12046</v>
      </c>
      <c r="G74" s="48">
        <f t="shared" si="20"/>
        <v>398.70290665491802</v>
      </c>
      <c r="H74" s="48">
        <f t="shared" si="20"/>
        <v>0</v>
      </c>
      <c r="I74" s="48">
        <f t="shared" si="20"/>
        <v>0</v>
      </c>
      <c r="J74" s="48">
        <f t="shared" si="20"/>
        <v>0</v>
      </c>
      <c r="K74" s="48">
        <f t="shared" si="20"/>
        <v>361.82758893369936</v>
      </c>
      <c r="L74" s="48">
        <f t="shared" si="20"/>
        <v>5526.798228668903</v>
      </c>
      <c r="M74" s="48">
        <f t="shared" si="20"/>
        <v>1939.8985551451069</v>
      </c>
      <c r="N74" s="48">
        <f t="shared" si="20"/>
        <v>870</v>
      </c>
      <c r="O74" s="48">
        <f>O51*0.97</f>
        <v>16279.89116887518</v>
      </c>
      <c r="P74" s="48">
        <f>P51*0.97</f>
        <v>0</v>
      </c>
      <c r="Q74" s="48">
        <f>Q51*0.93</f>
        <v>0</v>
      </c>
      <c r="R74" s="48">
        <f>(AG74+AH74)*0.8</f>
        <v>0</v>
      </c>
      <c r="S74" s="48">
        <f>S51*0.6</f>
        <v>716.74877147795439</v>
      </c>
      <c r="T74" s="51">
        <f>T51*0.6</f>
        <v>2555.1673162300467</v>
      </c>
      <c r="U74" s="302">
        <f>W74+X74+AF74</f>
        <v>188.7110968018888</v>
      </c>
      <c r="V74" s="51">
        <f t="shared" ref="V74:AI85" si="21">V51</f>
        <v>2561.1605155838729</v>
      </c>
      <c r="W74" s="242">
        <f t="shared" si="21"/>
        <v>11.509777340969938</v>
      </c>
      <c r="X74" s="243">
        <f t="shared" si="21"/>
        <v>89.897628811242527</v>
      </c>
      <c r="Y74" s="243">
        <f t="shared" si="21"/>
        <v>33.148800849515929</v>
      </c>
      <c r="Z74" s="243">
        <f t="shared" si="21"/>
        <v>0</v>
      </c>
      <c r="AA74" s="243">
        <f t="shared" si="21"/>
        <v>0</v>
      </c>
      <c r="AB74" s="243">
        <f t="shared" si="21"/>
        <v>139.76387523864392</v>
      </c>
      <c r="AC74" s="243">
        <f t="shared" si="21"/>
        <v>0</v>
      </c>
      <c r="AD74" s="243">
        <f t="shared" si="21"/>
        <v>0</v>
      </c>
      <c r="AE74" s="243">
        <f t="shared" si="21"/>
        <v>17.772618926582393</v>
      </c>
      <c r="AF74" s="244">
        <f t="shared" si="21"/>
        <v>87.303690649676341</v>
      </c>
      <c r="AG74" s="245">
        <f t="shared" si="21"/>
        <v>0</v>
      </c>
      <c r="AH74" s="246">
        <f t="shared" si="21"/>
        <v>0</v>
      </c>
      <c r="AI74" s="604">
        <f t="shared" si="21"/>
        <v>0</v>
      </c>
      <c r="AJ74" s="58">
        <f>SUM(D74:T74)</f>
        <v>60975.275518351569</v>
      </c>
      <c r="AK74" s="59">
        <f>AK51</f>
        <v>40180</v>
      </c>
      <c r="AL74" s="60">
        <f>AL51</f>
        <v>0</v>
      </c>
      <c r="AM74" s="726">
        <f>(AJ74*100)/(AJ51+AN51)</f>
        <v>58.720380777116731</v>
      </c>
      <c r="AN74" s="62">
        <f t="shared" ref="AN74:AN86" si="22">AK74+AL74</f>
        <v>40180</v>
      </c>
      <c r="AO74" s="297"/>
    </row>
    <row r="75" spans="2:41" ht="26.25" customHeight="1" thickBot="1">
      <c r="B75" s="296"/>
      <c r="C75" s="63" t="s">
        <v>44</v>
      </c>
      <c r="D75" s="64">
        <f t="shared" ref="D75:D85" si="23">D52</f>
        <v>16802</v>
      </c>
      <c r="E75" s="65">
        <f t="shared" si="20"/>
        <v>3968.2409823657663</v>
      </c>
      <c r="F75" s="65">
        <f t="shared" si="20"/>
        <v>10480</v>
      </c>
      <c r="G75" s="65">
        <f t="shared" si="20"/>
        <v>398.70290665491802</v>
      </c>
      <c r="H75" s="65">
        <f t="shared" si="20"/>
        <v>0</v>
      </c>
      <c r="I75" s="65">
        <f t="shared" si="20"/>
        <v>0</v>
      </c>
      <c r="J75" s="65">
        <f t="shared" si="20"/>
        <v>0</v>
      </c>
      <c r="K75" s="65">
        <f t="shared" si="20"/>
        <v>361.82758893369936</v>
      </c>
      <c r="L75" s="65">
        <f t="shared" si="20"/>
        <v>5693.798228668903</v>
      </c>
      <c r="M75" s="65">
        <f t="shared" si="20"/>
        <v>1939.8985551451069</v>
      </c>
      <c r="N75" s="65">
        <f t="shared" si="20"/>
        <v>520</v>
      </c>
      <c r="O75" s="65">
        <f t="shared" ref="O75:P85" si="24">O52*0.97</f>
        <v>11220.371168875183</v>
      </c>
      <c r="P75" s="65">
        <f t="shared" si="24"/>
        <v>0</v>
      </c>
      <c r="Q75" s="65">
        <f t="shared" ref="Q75:Q85" si="25">Q52*0.93</f>
        <v>0</v>
      </c>
      <c r="R75" s="48">
        <f t="shared" ref="R75:R85" si="26">(AG75+AH75)*0.8</f>
        <v>0</v>
      </c>
      <c r="S75" s="65">
        <f t="shared" ref="S75:T85" si="27">S52*0.6</f>
        <v>398.74877147795439</v>
      </c>
      <c r="T75" s="67">
        <f t="shared" si="27"/>
        <v>2465.1673162300467</v>
      </c>
      <c r="U75" s="80">
        <f t="shared" ref="U75:U85" si="28">W75+X75+AF75</f>
        <v>108.7110968018888</v>
      </c>
      <c r="V75" s="67">
        <f t="shared" si="21"/>
        <v>2561.1605155838729</v>
      </c>
      <c r="W75" s="249">
        <f t="shared" si="21"/>
        <v>11.509777340969938</v>
      </c>
      <c r="X75" s="250">
        <f t="shared" si="21"/>
        <v>9.8976288112425301</v>
      </c>
      <c r="Y75" s="250">
        <f t="shared" si="21"/>
        <v>33.148800849515929</v>
      </c>
      <c r="Z75" s="250">
        <f t="shared" si="21"/>
        <v>0</v>
      </c>
      <c r="AA75" s="250">
        <f t="shared" si="21"/>
        <v>0</v>
      </c>
      <c r="AB75" s="250">
        <f t="shared" si="21"/>
        <v>139.76387523864392</v>
      </c>
      <c r="AC75" s="250">
        <f t="shared" si="21"/>
        <v>0</v>
      </c>
      <c r="AD75" s="250">
        <f t="shared" si="21"/>
        <v>0</v>
      </c>
      <c r="AE75" s="250">
        <f t="shared" si="21"/>
        <v>17.772618926582393</v>
      </c>
      <c r="AF75" s="251">
        <f t="shared" si="21"/>
        <v>87.303690649676341</v>
      </c>
      <c r="AG75" s="252">
        <f t="shared" si="21"/>
        <v>0</v>
      </c>
      <c r="AH75" s="253">
        <f t="shared" si="21"/>
        <v>0</v>
      </c>
      <c r="AI75" s="605">
        <f t="shared" si="21"/>
        <v>0</v>
      </c>
      <c r="AJ75" s="254">
        <f>SUM(D75:T75)</f>
        <v>54248.755518351565</v>
      </c>
      <c r="AK75" s="76">
        <f t="shared" ref="AK75:AL85" si="29">AK52</f>
        <v>39000</v>
      </c>
      <c r="AL75" s="77">
        <f t="shared" si="29"/>
        <v>0</v>
      </c>
      <c r="AM75" s="727">
        <f t="shared" ref="AM75:AM86" si="30">(AJ75*100)/(AJ52+AN52)</f>
        <v>56.80197314099324</v>
      </c>
      <c r="AN75" s="79">
        <f t="shared" si="22"/>
        <v>39000</v>
      </c>
      <c r="AO75" s="297"/>
    </row>
    <row r="76" spans="2:41" ht="26.25" customHeight="1" thickBot="1">
      <c r="B76" s="296"/>
      <c r="C76" s="46" t="s">
        <v>45</v>
      </c>
      <c r="D76" s="64">
        <f t="shared" si="23"/>
        <v>19556</v>
      </c>
      <c r="E76" s="65">
        <f t="shared" si="20"/>
        <v>4838.2409823657663</v>
      </c>
      <c r="F76" s="65">
        <f t="shared" si="20"/>
        <v>21432</v>
      </c>
      <c r="G76" s="65">
        <f t="shared" si="20"/>
        <v>398.70290665491802</v>
      </c>
      <c r="H76" s="65">
        <f t="shared" si="20"/>
        <v>0</v>
      </c>
      <c r="I76" s="65">
        <f t="shared" si="20"/>
        <v>0</v>
      </c>
      <c r="J76" s="65">
        <f t="shared" si="20"/>
        <v>0</v>
      </c>
      <c r="K76" s="65">
        <f t="shared" si="20"/>
        <v>361.82758893369936</v>
      </c>
      <c r="L76" s="65">
        <f t="shared" si="20"/>
        <v>7198.798228668903</v>
      </c>
      <c r="M76" s="65">
        <f t="shared" si="20"/>
        <v>2439.8985551451069</v>
      </c>
      <c r="N76" s="65">
        <f t="shared" si="20"/>
        <v>940</v>
      </c>
      <c r="O76" s="65">
        <f t="shared" si="24"/>
        <v>15531.051168875181</v>
      </c>
      <c r="P76" s="65">
        <f t="shared" si="24"/>
        <v>0</v>
      </c>
      <c r="Q76" s="65">
        <f t="shared" si="25"/>
        <v>0</v>
      </c>
      <c r="R76" s="48">
        <f t="shared" si="26"/>
        <v>0</v>
      </c>
      <c r="S76" s="65">
        <f t="shared" si="27"/>
        <v>644.74877147795439</v>
      </c>
      <c r="T76" s="67">
        <f t="shared" si="27"/>
        <v>2915.1673162300467</v>
      </c>
      <c r="U76" s="80">
        <f t="shared" si="28"/>
        <v>1148.7110968018887</v>
      </c>
      <c r="V76" s="67">
        <f t="shared" si="21"/>
        <v>2561.1605155838729</v>
      </c>
      <c r="W76" s="249">
        <f t="shared" si="21"/>
        <v>11.509777340969938</v>
      </c>
      <c r="X76" s="250">
        <f t="shared" si="21"/>
        <v>59.897628811242527</v>
      </c>
      <c r="Y76" s="250">
        <f t="shared" si="21"/>
        <v>33.148800849515929</v>
      </c>
      <c r="Z76" s="250">
        <f t="shared" si="21"/>
        <v>0</v>
      </c>
      <c r="AA76" s="250">
        <f t="shared" si="21"/>
        <v>0</v>
      </c>
      <c r="AB76" s="250">
        <f t="shared" si="21"/>
        <v>139.76387523864392</v>
      </c>
      <c r="AC76" s="250">
        <f t="shared" si="21"/>
        <v>0</v>
      </c>
      <c r="AD76" s="250">
        <f t="shared" si="21"/>
        <v>0</v>
      </c>
      <c r="AE76" s="250">
        <f t="shared" si="21"/>
        <v>17.772618926582393</v>
      </c>
      <c r="AF76" s="251">
        <f t="shared" si="21"/>
        <v>1077.3036906496764</v>
      </c>
      <c r="AG76" s="252">
        <f t="shared" si="21"/>
        <v>0</v>
      </c>
      <c r="AH76" s="253">
        <f t="shared" si="21"/>
        <v>0</v>
      </c>
      <c r="AI76" s="605">
        <f t="shared" si="21"/>
        <v>0</v>
      </c>
      <c r="AJ76" s="82">
        <f t="shared" ref="AJ76:AJ85" si="31">SUM(D76:T76)</f>
        <v>76256.435518351573</v>
      </c>
      <c r="AK76" s="76">
        <f t="shared" si="29"/>
        <v>41860</v>
      </c>
      <c r="AL76" s="77">
        <f t="shared" si="29"/>
        <v>0</v>
      </c>
      <c r="AM76" s="727">
        <f t="shared" si="30"/>
        <v>63.037448158692477</v>
      </c>
      <c r="AN76" s="79">
        <f t="shared" si="22"/>
        <v>41860</v>
      </c>
      <c r="AO76" s="297"/>
    </row>
    <row r="77" spans="2:41" ht="26.25" customHeight="1" thickBot="1">
      <c r="B77" s="296"/>
      <c r="C77" s="46" t="s">
        <v>46</v>
      </c>
      <c r="D77" s="64">
        <f t="shared" si="23"/>
        <v>15266</v>
      </c>
      <c r="E77" s="65">
        <f t="shared" si="20"/>
        <v>13888.240982365765</v>
      </c>
      <c r="F77" s="65">
        <f t="shared" si="20"/>
        <v>12410</v>
      </c>
      <c r="G77" s="65">
        <f t="shared" si="20"/>
        <v>398.70290665491802</v>
      </c>
      <c r="H77" s="65">
        <f t="shared" si="20"/>
        <v>0</v>
      </c>
      <c r="I77" s="65">
        <f t="shared" si="20"/>
        <v>0</v>
      </c>
      <c r="J77" s="65">
        <f t="shared" si="20"/>
        <v>0</v>
      </c>
      <c r="K77" s="65">
        <f t="shared" si="20"/>
        <v>521.82758893369942</v>
      </c>
      <c r="L77" s="65">
        <f t="shared" si="20"/>
        <v>6965.798228668903</v>
      </c>
      <c r="M77" s="65">
        <f t="shared" si="20"/>
        <v>2839.8985551451069</v>
      </c>
      <c r="N77" s="65">
        <f t="shared" si="20"/>
        <v>660</v>
      </c>
      <c r="O77" s="65">
        <f t="shared" si="24"/>
        <v>10764.471168875181</v>
      </c>
      <c r="P77" s="65">
        <f t="shared" si="24"/>
        <v>0</v>
      </c>
      <c r="Q77" s="65">
        <f t="shared" si="25"/>
        <v>0</v>
      </c>
      <c r="R77" s="48">
        <f t="shared" si="26"/>
        <v>0</v>
      </c>
      <c r="S77" s="65">
        <f t="shared" si="27"/>
        <v>398.74877147795439</v>
      </c>
      <c r="T77" s="67">
        <f t="shared" si="27"/>
        <v>2915.1673162300467</v>
      </c>
      <c r="U77" s="80">
        <f>W77+X77+AF77</f>
        <v>178.7110968018888</v>
      </c>
      <c r="V77" s="67">
        <f t="shared" si="21"/>
        <v>2561.1605155838729</v>
      </c>
      <c r="W77" s="249">
        <f t="shared" si="21"/>
        <v>11.509777340969938</v>
      </c>
      <c r="X77" s="250">
        <f t="shared" si="21"/>
        <v>79.897628811242527</v>
      </c>
      <c r="Y77" s="250">
        <f t="shared" si="21"/>
        <v>33.148800849515929</v>
      </c>
      <c r="Z77" s="250">
        <f t="shared" si="21"/>
        <v>0</v>
      </c>
      <c r="AA77" s="250">
        <f t="shared" si="21"/>
        <v>0</v>
      </c>
      <c r="AB77" s="250">
        <f t="shared" si="21"/>
        <v>139.76387523864392</v>
      </c>
      <c r="AC77" s="250">
        <f t="shared" si="21"/>
        <v>0</v>
      </c>
      <c r="AD77" s="250">
        <f t="shared" si="21"/>
        <v>0</v>
      </c>
      <c r="AE77" s="250">
        <f t="shared" si="21"/>
        <v>17.772618926582393</v>
      </c>
      <c r="AF77" s="251">
        <f t="shared" si="21"/>
        <v>87.303690649676341</v>
      </c>
      <c r="AG77" s="252">
        <f t="shared" si="21"/>
        <v>0</v>
      </c>
      <c r="AH77" s="253">
        <f t="shared" si="21"/>
        <v>0</v>
      </c>
      <c r="AI77" s="605">
        <f t="shared" si="21"/>
        <v>1340</v>
      </c>
      <c r="AJ77" s="254">
        <f t="shared" si="31"/>
        <v>67028.855518351571</v>
      </c>
      <c r="AK77" s="76">
        <f t="shared" si="29"/>
        <v>44782</v>
      </c>
      <c r="AL77" s="77">
        <f t="shared" si="29"/>
        <v>0</v>
      </c>
      <c r="AM77" s="727">
        <f t="shared" si="30"/>
        <v>58.615710524613668</v>
      </c>
      <c r="AN77" s="79">
        <f t="shared" si="22"/>
        <v>44782</v>
      </c>
      <c r="AO77" s="297"/>
    </row>
    <row r="78" spans="2:41" ht="26.25" customHeight="1" thickBot="1">
      <c r="B78" s="296"/>
      <c r="C78" s="83" t="s">
        <v>47</v>
      </c>
      <c r="D78" s="64">
        <f t="shared" si="23"/>
        <v>17862</v>
      </c>
      <c r="E78" s="65">
        <f t="shared" si="20"/>
        <v>8208.2409823657654</v>
      </c>
      <c r="F78" s="65">
        <f t="shared" si="20"/>
        <v>14489</v>
      </c>
      <c r="G78" s="65">
        <f t="shared" si="20"/>
        <v>398.70290665491802</v>
      </c>
      <c r="H78" s="65">
        <f t="shared" si="20"/>
        <v>0</v>
      </c>
      <c r="I78" s="65">
        <f t="shared" si="20"/>
        <v>0</v>
      </c>
      <c r="J78" s="65">
        <f t="shared" si="20"/>
        <v>0</v>
      </c>
      <c r="K78" s="65">
        <f t="shared" si="20"/>
        <v>361.82758893369936</v>
      </c>
      <c r="L78" s="65">
        <f t="shared" si="20"/>
        <v>5481.798228668903</v>
      </c>
      <c r="M78" s="65">
        <f t="shared" si="20"/>
        <v>1939.8985551451069</v>
      </c>
      <c r="N78" s="65">
        <f t="shared" si="20"/>
        <v>1650</v>
      </c>
      <c r="O78" s="65">
        <f t="shared" si="24"/>
        <v>10560.771168875182</v>
      </c>
      <c r="P78" s="65">
        <f t="shared" si="24"/>
        <v>0</v>
      </c>
      <c r="Q78" s="65">
        <f t="shared" si="25"/>
        <v>0</v>
      </c>
      <c r="R78" s="48">
        <f t="shared" si="26"/>
        <v>0</v>
      </c>
      <c r="S78" s="65">
        <f t="shared" si="27"/>
        <v>662.74877147795439</v>
      </c>
      <c r="T78" s="67">
        <f t="shared" si="27"/>
        <v>2555.1673162300467</v>
      </c>
      <c r="U78" s="80">
        <f t="shared" si="28"/>
        <v>108.7110968018888</v>
      </c>
      <c r="V78" s="67">
        <f t="shared" si="21"/>
        <v>2561.1605155838729</v>
      </c>
      <c r="W78" s="249">
        <f t="shared" si="21"/>
        <v>11.509777340969938</v>
      </c>
      <c r="X78" s="250">
        <f t="shared" si="21"/>
        <v>9.8976288112425301</v>
      </c>
      <c r="Y78" s="250">
        <f t="shared" si="21"/>
        <v>33.148800849515929</v>
      </c>
      <c r="Z78" s="250">
        <f t="shared" si="21"/>
        <v>0</v>
      </c>
      <c r="AA78" s="250">
        <f t="shared" si="21"/>
        <v>0</v>
      </c>
      <c r="AB78" s="250">
        <f t="shared" si="21"/>
        <v>139.76387523864392</v>
      </c>
      <c r="AC78" s="250">
        <f t="shared" si="21"/>
        <v>0</v>
      </c>
      <c r="AD78" s="250">
        <f t="shared" si="21"/>
        <v>0</v>
      </c>
      <c r="AE78" s="250">
        <f t="shared" si="21"/>
        <v>17.772618926582393</v>
      </c>
      <c r="AF78" s="251">
        <f t="shared" si="21"/>
        <v>87.303690649676341</v>
      </c>
      <c r="AG78" s="252">
        <f t="shared" si="21"/>
        <v>0</v>
      </c>
      <c r="AH78" s="253">
        <f t="shared" si="21"/>
        <v>0</v>
      </c>
      <c r="AI78" s="605">
        <f t="shared" si="21"/>
        <v>0</v>
      </c>
      <c r="AJ78" s="82">
        <f t="shared" si="31"/>
        <v>64170.155518351574</v>
      </c>
      <c r="AK78" s="76">
        <f t="shared" si="29"/>
        <v>52980</v>
      </c>
      <c r="AL78" s="77">
        <f t="shared" si="29"/>
        <v>0</v>
      </c>
      <c r="AM78" s="727">
        <f t="shared" si="30"/>
        <v>53.644084010997759</v>
      </c>
      <c r="AN78" s="79">
        <f t="shared" si="22"/>
        <v>52980</v>
      </c>
      <c r="AO78" s="297"/>
    </row>
    <row r="79" spans="2:41" ht="26.25" customHeight="1" thickBot="1">
      <c r="B79" s="296"/>
      <c r="C79" s="63" t="s">
        <v>48</v>
      </c>
      <c r="D79" s="64">
        <f t="shared" si="23"/>
        <v>17773</v>
      </c>
      <c r="E79" s="65">
        <f t="shared" si="20"/>
        <v>16298.240982365765</v>
      </c>
      <c r="F79" s="65">
        <f t="shared" si="20"/>
        <v>14485</v>
      </c>
      <c r="G79" s="65">
        <f t="shared" si="20"/>
        <v>398.70290665491802</v>
      </c>
      <c r="H79" s="65">
        <f t="shared" si="20"/>
        <v>0</v>
      </c>
      <c r="I79" s="65">
        <f t="shared" si="20"/>
        <v>0</v>
      </c>
      <c r="J79" s="65">
        <f t="shared" si="20"/>
        <v>0</v>
      </c>
      <c r="K79" s="65">
        <f t="shared" si="20"/>
        <v>361.82758893369936</v>
      </c>
      <c r="L79" s="65">
        <f t="shared" si="20"/>
        <v>6080.798228668903</v>
      </c>
      <c r="M79" s="65">
        <f t="shared" si="20"/>
        <v>2689.8985551451069</v>
      </c>
      <c r="N79" s="65">
        <f t="shared" si="20"/>
        <v>1000</v>
      </c>
      <c r="O79" s="65">
        <f t="shared" si="24"/>
        <v>17235.34116887518</v>
      </c>
      <c r="P79" s="65">
        <f t="shared" si="24"/>
        <v>0</v>
      </c>
      <c r="Q79" s="65">
        <f t="shared" si="25"/>
        <v>0</v>
      </c>
      <c r="R79" s="48">
        <f t="shared" si="26"/>
        <v>0</v>
      </c>
      <c r="S79" s="65">
        <f t="shared" si="27"/>
        <v>398.74877147795439</v>
      </c>
      <c r="T79" s="67">
        <f t="shared" si="27"/>
        <v>2735.1673162300467</v>
      </c>
      <c r="U79" s="80">
        <f t="shared" si="28"/>
        <v>108.7110968018888</v>
      </c>
      <c r="V79" s="67">
        <f t="shared" si="21"/>
        <v>2561.1605155838729</v>
      </c>
      <c r="W79" s="249">
        <f t="shared" si="21"/>
        <v>11.509777340969938</v>
      </c>
      <c r="X79" s="250">
        <f t="shared" si="21"/>
        <v>9.8976288112425301</v>
      </c>
      <c r="Y79" s="250">
        <f t="shared" si="21"/>
        <v>33.148800849515929</v>
      </c>
      <c r="Z79" s="250">
        <f t="shared" si="21"/>
        <v>0</v>
      </c>
      <c r="AA79" s="250">
        <f t="shared" si="21"/>
        <v>0</v>
      </c>
      <c r="AB79" s="250">
        <f t="shared" si="21"/>
        <v>139.76387523864392</v>
      </c>
      <c r="AC79" s="250">
        <f t="shared" si="21"/>
        <v>0</v>
      </c>
      <c r="AD79" s="250">
        <f t="shared" si="21"/>
        <v>0</v>
      </c>
      <c r="AE79" s="250">
        <f t="shared" si="21"/>
        <v>17.772618926582393</v>
      </c>
      <c r="AF79" s="251">
        <f t="shared" si="21"/>
        <v>87.303690649676341</v>
      </c>
      <c r="AG79" s="252">
        <f t="shared" si="21"/>
        <v>0</v>
      </c>
      <c r="AH79" s="253">
        <f t="shared" si="21"/>
        <v>0</v>
      </c>
      <c r="AI79" s="605">
        <f t="shared" si="21"/>
        <v>0</v>
      </c>
      <c r="AJ79" s="254">
        <f t="shared" si="31"/>
        <v>79456.725518351566</v>
      </c>
      <c r="AK79" s="76">
        <f t="shared" si="29"/>
        <v>41660</v>
      </c>
      <c r="AL79" s="77">
        <f t="shared" si="29"/>
        <v>0</v>
      </c>
      <c r="AM79" s="728">
        <f t="shared" si="30"/>
        <v>64.213134415570693</v>
      </c>
      <c r="AN79" s="97">
        <f t="shared" si="22"/>
        <v>41660</v>
      </c>
      <c r="AO79" s="297"/>
    </row>
    <row r="80" spans="2:41" ht="26.25" customHeight="1" thickBot="1">
      <c r="B80" s="296"/>
      <c r="C80" s="46" t="s">
        <v>49</v>
      </c>
      <c r="D80" s="64">
        <f t="shared" si="23"/>
        <v>19875</v>
      </c>
      <c r="E80" s="65">
        <f t="shared" si="20"/>
        <v>12098.240982365765</v>
      </c>
      <c r="F80" s="65">
        <f t="shared" si="20"/>
        <v>13214</v>
      </c>
      <c r="G80" s="65">
        <f t="shared" si="20"/>
        <v>398.70290665491802</v>
      </c>
      <c r="H80" s="65">
        <f t="shared" si="20"/>
        <v>0</v>
      </c>
      <c r="I80" s="65">
        <f t="shared" si="20"/>
        <v>0</v>
      </c>
      <c r="J80" s="65">
        <f t="shared" si="20"/>
        <v>0</v>
      </c>
      <c r="K80" s="65">
        <f t="shared" si="20"/>
        <v>361.82758893369936</v>
      </c>
      <c r="L80" s="65">
        <f t="shared" si="20"/>
        <v>7670.798228668903</v>
      </c>
      <c r="M80" s="65">
        <f t="shared" si="20"/>
        <v>1939.8985551451069</v>
      </c>
      <c r="N80" s="65">
        <f t="shared" si="20"/>
        <v>750</v>
      </c>
      <c r="O80" s="65">
        <f t="shared" si="24"/>
        <v>15500.011168875182</v>
      </c>
      <c r="P80" s="65">
        <f t="shared" si="24"/>
        <v>0</v>
      </c>
      <c r="Q80" s="65">
        <f t="shared" si="25"/>
        <v>0</v>
      </c>
      <c r="R80" s="48">
        <f t="shared" si="26"/>
        <v>0</v>
      </c>
      <c r="S80" s="65">
        <f t="shared" si="27"/>
        <v>626.74877147795439</v>
      </c>
      <c r="T80" s="67">
        <f t="shared" si="27"/>
        <v>2495.1673162300467</v>
      </c>
      <c r="U80" s="80">
        <f t="shared" si="28"/>
        <v>138.7110968018888</v>
      </c>
      <c r="V80" s="67">
        <f t="shared" si="21"/>
        <v>2561.1605155838729</v>
      </c>
      <c r="W80" s="249">
        <f t="shared" si="21"/>
        <v>11.509777340969938</v>
      </c>
      <c r="X80" s="250">
        <f t="shared" si="21"/>
        <v>39.897628811242527</v>
      </c>
      <c r="Y80" s="250">
        <f t="shared" si="21"/>
        <v>33.148800849515929</v>
      </c>
      <c r="Z80" s="250">
        <f t="shared" si="21"/>
        <v>0</v>
      </c>
      <c r="AA80" s="250">
        <f t="shared" si="21"/>
        <v>0</v>
      </c>
      <c r="AB80" s="250">
        <f t="shared" si="21"/>
        <v>139.76387523864392</v>
      </c>
      <c r="AC80" s="250">
        <f t="shared" si="21"/>
        <v>0</v>
      </c>
      <c r="AD80" s="250">
        <f t="shared" si="21"/>
        <v>0</v>
      </c>
      <c r="AE80" s="250">
        <f t="shared" si="21"/>
        <v>17.772618926582393</v>
      </c>
      <c r="AF80" s="251">
        <f t="shared" si="21"/>
        <v>87.303690649676341</v>
      </c>
      <c r="AG80" s="252">
        <f t="shared" si="21"/>
        <v>0</v>
      </c>
      <c r="AH80" s="253">
        <f t="shared" si="21"/>
        <v>0</v>
      </c>
      <c r="AI80" s="605">
        <f t="shared" si="21"/>
        <v>0</v>
      </c>
      <c r="AJ80" s="82">
        <f t="shared" si="31"/>
        <v>74930.395518351565</v>
      </c>
      <c r="AK80" s="76">
        <f t="shared" si="29"/>
        <v>54000</v>
      </c>
      <c r="AL80" s="77">
        <f t="shared" si="29"/>
        <v>0</v>
      </c>
      <c r="AM80" s="727">
        <f t="shared" si="30"/>
        <v>56.985165789370569</v>
      </c>
      <c r="AN80" s="79">
        <f t="shared" si="22"/>
        <v>54000</v>
      </c>
      <c r="AO80" s="297"/>
    </row>
    <row r="81" spans="2:41" ht="26.25" customHeight="1" thickBot="1">
      <c r="B81" s="296"/>
      <c r="C81" s="63" t="s">
        <v>50</v>
      </c>
      <c r="D81" s="64">
        <f t="shared" si="23"/>
        <v>20387</v>
      </c>
      <c r="E81" s="65">
        <f t="shared" si="20"/>
        <v>8078.2409823657663</v>
      </c>
      <c r="F81" s="65">
        <f t="shared" si="20"/>
        <v>14977</v>
      </c>
      <c r="G81" s="65">
        <f t="shared" si="20"/>
        <v>398.70290665491802</v>
      </c>
      <c r="H81" s="65">
        <f t="shared" si="20"/>
        <v>0</v>
      </c>
      <c r="I81" s="65">
        <f t="shared" si="20"/>
        <v>0</v>
      </c>
      <c r="J81" s="65">
        <f t="shared" si="20"/>
        <v>0</v>
      </c>
      <c r="K81" s="65">
        <f t="shared" si="20"/>
        <v>361.82758893369936</v>
      </c>
      <c r="L81" s="65">
        <f t="shared" si="20"/>
        <v>4100.798228668903</v>
      </c>
      <c r="M81" s="65">
        <f t="shared" si="20"/>
        <v>1939.8985551451069</v>
      </c>
      <c r="N81" s="65">
        <f t="shared" si="20"/>
        <v>720</v>
      </c>
      <c r="O81" s="65">
        <f t="shared" si="24"/>
        <v>12939.211168875181</v>
      </c>
      <c r="P81" s="65">
        <f t="shared" si="24"/>
        <v>0</v>
      </c>
      <c r="Q81" s="65">
        <f t="shared" si="25"/>
        <v>0</v>
      </c>
      <c r="R81" s="48">
        <f t="shared" si="26"/>
        <v>0</v>
      </c>
      <c r="S81" s="65">
        <f t="shared" si="27"/>
        <v>398.74877147795439</v>
      </c>
      <c r="T81" s="67">
        <f t="shared" si="27"/>
        <v>2879.1673162300467</v>
      </c>
      <c r="U81" s="80">
        <f t="shared" si="28"/>
        <v>108.7110968018888</v>
      </c>
      <c r="V81" s="67">
        <f t="shared" si="21"/>
        <v>2561.1605155838729</v>
      </c>
      <c r="W81" s="249">
        <f t="shared" si="21"/>
        <v>11.509777340969938</v>
      </c>
      <c r="X81" s="250">
        <f t="shared" si="21"/>
        <v>9.8976288112425301</v>
      </c>
      <c r="Y81" s="250">
        <f t="shared" si="21"/>
        <v>33.148800849515929</v>
      </c>
      <c r="Z81" s="250">
        <f t="shared" si="21"/>
        <v>0</v>
      </c>
      <c r="AA81" s="250">
        <f t="shared" si="21"/>
        <v>0</v>
      </c>
      <c r="AB81" s="250">
        <f t="shared" si="21"/>
        <v>139.76387523864392</v>
      </c>
      <c r="AC81" s="250">
        <f t="shared" si="21"/>
        <v>0</v>
      </c>
      <c r="AD81" s="250">
        <f t="shared" si="21"/>
        <v>0</v>
      </c>
      <c r="AE81" s="250">
        <f t="shared" si="21"/>
        <v>17.772618926582393</v>
      </c>
      <c r="AF81" s="251">
        <f t="shared" si="21"/>
        <v>87.303690649676341</v>
      </c>
      <c r="AG81" s="252">
        <f t="shared" si="21"/>
        <v>0</v>
      </c>
      <c r="AH81" s="253">
        <f t="shared" si="21"/>
        <v>0</v>
      </c>
      <c r="AI81" s="605">
        <f t="shared" si="21"/>
        <v>0</v>
      </c>
      <c r="AJ81" s="254">
        <f t="shared" si="31"/>
        <v>67180.595518351576</v>
      </c>
      <c r="AK81" s="76">
        <f t="shared" si="29"/>
        <v>38480</v>
      </c>
      <c r="AL81" s="77">
        <f t="shared" si="29"/>
        <v>0</v>
      </c>
      <c r="AM81" s="727">
        <f t="shared" si="30"/>
        <v>62.062858277128115</v>
      </c>
      <c r="AN81" s="79">
        <f t="shared" si="22"/>
        <v>38480</v>
      </c>
      <c r="AO81" s="297"/>
    </row>
    <row r="82" spans="2:41" ht="26.25" customHeight="1" thickBot="1">
      <c r="B82" s="296"/>
      <c r="C82" s="46" t="s">
        <v>51</v>
      </c>
      <c r="D82" s="64">
        <f t="shared" si="23"/>
        <v>20216</v>
      </c>
      <c r="E82" s="65">
        <f t="shared" si="20"/>
        <v>9938.2409823657654</v>
      </c>
      <c r="F82" s="65">
        <f t="shared" si="20"/>
        <v>13415</v>
      </c>
      <c r="G82" s="65">
        <f t="shared" si="20"/>
        <v>398.70290665491802</v>
      </c>
      <c r="H82" s="65">
        <f t="shared" si="20"/>
        <v>0</v>
      </c>
      <c r="I82" s="65">
        <f t="shared" si="20"/>
        <v>0</v>
      </c>
      <c r="J82" s="65">
        <f t="shared" si="20"/>
        <v>0</v>
      </c>
      <c r="K82" s="65">
        <f t="shared" si="20"/>
        <v>361.82758893369936</v>
      </c>
      <c r="L82" s="65">
        <f t="shared" si="20"/>
        <v>3330.7982286689034</v>
      </c>
      <c r="M82" s="65">
        <f t="shared" si="20"/>
        <v>1939.8985551451069</v>
      </c>
      <c r="N82" s="65">
        <f t="shared" si="20"/>
        <v>620</v>
      </c>
      <c r="O82" s="65">
        <f t="shared" si="24"/>
        <v>9324.9911688751818</v>
      </c>
      <c r="P82" s="65">
        <f t="shared" si="24"/>
        <v>0</v>
      </c>
      <c r="Q82" s="65">
        <f t="shared" si="25"/>
        <v>0</v>
      </c>
      <c r="R82" s="48">
        <f t="shared" si="26"/>
        <v>0</v>
      </c>
      <c r="S82" s="65">
        <f t="shared" si="27"/>
        <v>398.74877147795439</v>
      </c>
      <c r="T82" s="67">
        <f t="shared" si="27"/>
        <v>2915.1673162300467</v>
      </c>
      <c r="U82" s="80">
        <f t="shared" si="28"/>
        <v>108.7110968018888</v>
      </c>
      <c r="V82" s="67">
        <f t="shared" si="21"/>
        <v>2561.1605155838729</v>
      </c>
      <c r="W82" s="249">
        <f t="shared" si="21"/>
        <v>11.509777340969938</v>
      </c>
      <c r="X82" s="250">
        <f t="shared" si="21"/>
        <v>9.8976288112425301</v>
      </c>
      <c r="Y82" s="250">
        <f t="shared" si="21"/>
        <v>33.148800849515929</v>
      </c>
      <c r="Z82" s="250">
        <f t="shared" si="21"/>
        <v>0</v>
      </c>
      <c r="AA82" s="250">
        <f t="shared" si="21"/>
        <v>0</v>
      </c>
      <c r="AB82" s="250">
        <f t="shared" si="21"/>
        <v>139.76387523864392</v>
      </c>
      <c r="AC82" s="250">
        <f t="shared" si="21"/>
        <v>0</v>
      </c>
      <c r="AD82" s="250">
        <f t="shared" si="21"/>
        <v>0</v>
      </c>
      <c r="AE82" s="250">
        <f t="shared" si="21"/>
        <v>17.772618926582393</v>
      </c>
      <c r="AF82" s="251">
        <f t="shared" si="21"/>
        <v>87.303690649676341</v>
      </c>
      <c r="AG82" s="252">
        <f t="shared" si="21"/>
        <v>0</v>
      </c>
      <c r="AH82" s="253">
        <f t="shared" si="21"/>
        <v>0</v>
      </c>
      <c r="AI82" s="605">
        <f t="shared" si="21"/>
        <v>0</v>
      </c>
      <c r="AJ82" s="82">
        <f t="shared" si="31"/>
        <v>62859.375518351575</v>
      </c>
      <c r="AK82" s="76">
        <f t="shared" si="29"/>
        <v>39960</v>
      </c>
      <c r="AL82" s="77">
        <f t="shared" si="29"/>
        <v>0</v>
      </c>
      <c r="AM82" s="727">
        <f t="shared" si="30"/>
        <v>59.685846416873893</v>
      </c>
      <c r="AN82" s="79">
        <f t="shared" si="22"/>
        <v>39960</v>
      </c>
      <c r="AO82" s="297"/>
    </row>
    <row r="83" spans="2:41" ht="26.25" customHeight="1" thickBot="1">
      <c r="B83" s="296"/>
      <c r="C83" s="46" t="s">
        <v>52</v>
      </c>
      <c r="D83" s="64">
        <f t="shared" si="23"/>
        <v>19874</v>
      </c>
      <c r="E83" s="65">
        <f t="shared" si="20"/>
        <v>10678.240982365765</v>
      </c>
      <c r="F83" s="65">
        <f t="shared" si="20"/>
        <v>12233</v>
      </c>
      <c r="G83" s="65">
        <f t="shared" si="20"/>
        <v>398.70290665491802</v>
      </c>
      <c r="H83" s="65">
        <f t="shared" si="20"/>
        <v>0</v>
      </c>
      <c r="I83" s="65">
        <f t="shared" si="20"/>
        <v>0</v>
      </c>
      <c r="J83" s="65">
        <f t="shared" si="20"/>
        <v>0</v>
      </c>
      <c r="K83" s="65">
        <f t="shared" si="20"/>
        <v>1261.8275889336994</v>
      </c>
      <c r="L83" s="65">
        <f t="shared" si="20"/>
        <v>5217.798228668903</v>
      </c>
      <c r="M83" s="65">
        <f t="shared" si="20"/>
        <v>2759.8985551451069</v>
      </c>
      <c r="N83" s="65">
        <f t="shared" si="20"/>
        <v>650</v>
      </c>
      <c r="O83" s="65">
        <f t="shared" si="24"/>
        <v>11064.201168875183</v>
      </c>
      <c r="P83" s="65">
        <f t="shared" si="24"/>
        <v>0</v>
      </c>
      <c r="Q83" s="65">
        <f t="shared" si="25"/>
        <v>0</v>
      </c>
      <c r="R83" s="48">
        <f t="shared" si="26"/>
        <v>0</v>
      </c>
      <c r="S83" s="65">
        <f t="shared" si="27"/>
        <v>584.74877147795439</v>
      </c>
      <c r="T83" s="67">
        <f t="shared" si="27"/>
        <v>2723.1673162300467</v>
      </c>
      <c r="U83" s="80">
        <f t="shared" si="28"/>
        <v>208.7110968018888</v>
      </c>
      <c r="V83" s="67">
        <f t="shared" si="21"/>
        <v>2561.1605155838729</v>
      </c>
      <c r="W83" s="249">
        <f t="shared" si="21"/>
        <v>51.50977734096994</v>
      </c>
      <c r="X83" s="250">
        <f t="shared" si="21"/>
        <v>69.897628811242527</v>
      </c>
      <c r="Y83" s="250">
        <f t="shared" si="21"/>
        <v>33.148800849515929</v>
      </c>
      <c r="Z83" s="250">
        <f t="shared" si="21"/>
        <v>0</v>
      </c>
      <c r="AA83" s="250">
        <f t="shared" si="21"/>
        <v>0</v>
      </c>
      <c r="AB83" s="250">
        <f t="shared" si="21"/>
        <v>139.76387523864392</v>
      </c>
      <c r="AC83" s="250">
        <f t="shared" si="21"/>
        <v>0</v>
      </c>
      <c r="AD83" s="250">
        <f t="shared" si="21"/>
        <v>0</v>
      </c>
      <c r="AE83" s="250">
        <f t="shared" si="21"/>
        <v>17.772618926582393</v>
      </c>
      <c r="AF83" s="251">
        <f t="shared" si="21"/>
        <v>87.303690649676341</v>
      </c>
      <c r="AG83" s="252">
        <f t="shared" si="21"/>
        <v>0</v>
      </c>
      <c r="AH83" s="253">
        <f t="shared" si="21"/>
        <v>0</v>
      </c>
      <c r="AI83" s="605">
        <f t="shared" si="21"/>
        <v>0</v>
      </c>
      <c r="AJ83" s="254">
        <f t="shared" si="31"/>
        <v>67445.585518351567</v>
      </c>
      <c r="AK83" s="76">
        <f t="shared" si="29"/>
        <v>53820</v>
      </c>
      <c r="AL83" s="77">
        <f t="shared" si="29"/>
        <v>0</v>
      </c>
      <c r="AM83" s="727">
        <f t="shared" si="30"/>
        <v>54.473727089909964</v>
      </c>
      <c r="AN83" s="79">
        <f t="shared" si="22"/>
        <v>53820</v>
      </c>
      <c r="AO83" s="297"/>
    </row>
    <row r="84" spans="2:41" ht="26.25" customHeight="1" thickBot="1">
      <c r="B84" s="296"/>
      <c r="C84" s="63" t="s">
        <v>53</v>
      </c>
      <c r="D84" s="64">
        <f t="shared" si="23"/>
        <v>16215</v>
      </c>
      <c r="E84" s="65">
        <f t="shared" si="20"/>
        <v>12678.240982365765</v>
      </c>
      <c r="F84" s="65">
        <f t="shared" si="20"/>
        <v>12064</v>
      </c>
      <c r="G84" s="65">
        <f t="shared" si="20"/>
        <v>398.70290665491802</v>
      </c>
      <c r="H84" s="65">
        <f t="shared" si="20"/>
        <v>0</v>
      </c>
      <c r="I84" s="65">
        <f t="shared" si="20"/>
        <v>0</v>
      </c>
      <c r="J84" s="65">
        <f t="shared" si="20"/>
        <v>0</v>
      </c>
      <c r="K84" s="65">
        <f t="shared" si="20"/>
        <v>361.82758893369936</v>
      </c>
      <c r="L84" s="65">
        <f t="shared" si="20"/>
        <v>4673.798228668903</v>
      </c>
      <c r="M84" s="65">
        <f t="shared" si="20"/>
        <v>3939.8985551451069</v>
      </c>
      <c r="N84" s="65">
        <f t="shared" si="20"/>
        <v>400</v>
      </c>
      <c r="O84" s="65">
        <f t="shared" si="24"/>
        <v>15337.051168875181</v>
      </c>
      <c r="P84" s="65">
        <f t="shared" si="24"/>
        <v>0</v>
      </c>
      <c r="Q84" s="65">
        <f t="shared" si="25"/>
        <v>0</v>
      </c>
      <c r="R84" s="48">
        <f t="shared" si="26"/>
        <v>0</v>
      </c>
      <c r="S84" s="65">
        <f t="shared" si="27"/>
        <v>398.74877147795439</v>
      </c>
      <c r="T84" s="67">
        <f t="shared" si="27"/>
        <v>2555.1673162300467</v>
      </c>
      <c r="U84" s="80">
        <f t="shared" si="28"/>
        <v>108.7110968018888</v>
      </c>
      <c r="V84" s="67">
        <f t="shared" si="21"/>
        <v>2561.1605155838729</v>
      </c>
      <c r="W84" s="249">
        <f t="shared" si="21"/>
        <v>11.509777340969938</v>
      </c>
      <c r="X84" s="250">
        <f t="shared" si="21"/>
        <v>9.8976288112425301</v>
      </c>
      <c r="Y84" s="250">
        <f t="shared" si="21"/>
        <v>33.148800849515929</v>
      </c>
      <c r="Z84" s="250">
        <f t="shared" si="21"/>
        <v>0</v>
      </c>
      <c r="AA84" s="250">
        <f t="shared" si="21"/>
        <v>0</v>
      </c>
      <c r="AB84" s="250">
        <f t="shared" si="21"/>
        <v>139.76387523864392</v>
      </c>
      <c r="AC84" s="250">
        <f t="shared" si="21"/>
        <v>0</v>
      </c>
      <c r="AD84" s="250">
        <f t="shared" si="21"/>
        <v>0</v>
      </c>
      <c r="AE84" s="250">
        <f t="shared" si="21"/>
        <v>17.772618926582393</v>
      </c>
      <c r="AF84" s="251">
        <f t="shared" si="21"/>
        <v>87.303690649676341</v>
      </c>
      <c r="AG84" s="252">
        <f t="shared" si="21"/>
        <v>0</v>
      </c>
      <c r="AH84" s="253">
        <f t="shared" si="21"/>
        <v>0</v>
      </c>
      <c r="AI84" s="605">
        <f t="shared" si="21"/>
        <v>0</v>
      </c>
      <c r="AJ84" s="254">
        <f t="shared" si="31"/>
        <v>69022.435518351573</v>
      </c>
      <c r="AK84" s="76">
        <f t="shared" si="29"/>
        <v>39080</v>
      </c>
      <c r="AL84" s="77">
        <f t="shared" si="29"/>
        <v>0</v>
      </c>
      <c r="AM84" s="727">
        <f t="shared" si="30"/>
        <v>62.437719470279518</v>
      </c>
      <c r="AN84" s="79">
        <f t="shared" si="22"/>
        <v>39080</v>
      </c>
      <c r="AO84" s="297"/>
    </row>
    <row r="85" spans="2:41" ht="26.25" customHeight="1" thickBot="1">
      <c r="B85" s="296"/>
      <c r="C85" s="46" t="s">
        <v>54</v>
      </c>
      <c r="D85" s="257">
        <f t="shared" si="23"/>
        <v>16054</v>
      </c>
      <c r="E85" s="258">
        <f t="shared" si="20"/>
        <v>3948.2409823657663</v>
      </c>
      <c r="F85" s="258">
        <f t="shared" si="20"/>
        <v>10154</v>
      </c>
      <c r="G85" s="258">
        <f t="shared" si="20"/>
        <v>398.70290665491802</v>
      </c>
      <c r="H85" s="258">
        <f t="shared" si="20"/>
        <v>0</v>
      </c>
      <c r="I85" s="258">
        <f t="shared" si="20"/>
        <v>0</v>
      </c>
      <c r="J85" s="258">
        <f t="shared" si="20"/>
        <v>0</v>
      </c>
      <c r="K85" s="258">
        <f t="shared" si="20"/>
        <v>361.82758893369936</v>
      </c>
      <c r="L85" s="258">
        <f t="shared" si="20"/>
        <v>6686.798228668903</v>
      </c>
      <c r="M85" s="258">
        <f t="shared" si="20"/>
        <v>1939.8985551451069</v>
      </c>
      <c r="N85" s="258">
        <f t="shared" si="20"/>
        <v>380</v>
      </c>
      <c r="O85" s="258">
        <f t="shared" si="24"/>
        <v>9995.2611688751822</v>
      </c>
      <c r="P85" s="258">
        <f t="shared" si="24"/>
        <v>0</v>
      </c>
      <c r="Q85" s="258">
        <f t="shared" si="25"/>
        <v>0</v>
      </c>
      <c r="R85" s="48">
        <f t="shared" si="26"/>
        <v>0</v>
      </c>
      <c r="S85" s="258">
        <f t="shared" si="27"/>
        <v>398.74877147795439</v>
      </c>
      <c r="T85" s="303">
        <f t="shared" si="27"/>
        <v>2555.1673162300467</v>
      </c>
      <c r="U85" s="112">
        <f t="shared" si="28"/>
        <v>108.7110968018888</v>
      </c>
      <c r="V85" s="303">
        <f t="shared" si="21"/>
        <v>2561.1605155838729</v>
      </c>
      <c r="W85" s="304">
        <f t="shared" si="21"/>
        <v>11.509777340969938</v>
      </c>
      <c r="X85" s="305">
        <f t="shared" si="21"/>
        <v>9.8976288112425301</v>
      </c>
      <c r="Y85" s="305">
        <f t="shared" si="21"/>
        <v>33.148800849515929</v>
      </c>
      <c r="Z85" s="305">
        <f t="shared" si="21"/>
        <v>0</v>
      </c>
      <c r="AA85" s="305">
        <f t="shared" si="21"/>
        <v>0</v>
      </c>
      <c r="AB85" s="305">
        <f t="shared" si="21"/>
        <v>139.76387523864392</v>
      </c>
      <c r="AC85" s="305">
        <f t="shared" si="21"/>
        <v>1.9263225675263496E-2</v>
      </c>
      <c r="AD85" s="305">
        <f t="shared" si="21"/>
        <v>0</v>
      </c>
      <c r="AE85" s="305">
        <f t="shared" si="21"/>
        <v>17.772618926582393</v>
      </c>
      <c r="AF85" s="306">
        <f t="shared" si="21"/>
        <v>87.303690649676341</v>
      </c>
      <c r="AG85" s="307">
        <f t="shared" si="21"/>
        <v>0</v>
      </c>
      <c r="AH85" s="308">
        <f t="shared" si="21"/>
        <v>0</v>
      </c>
      <c r="AI85" s="607">
        <f t="shared" si="21"/>
        <v>0</v>
      </c>
      <c r="AJ85" s="82">
        <f t="shared" si="31"/>
        <v>52872.645518351565</v>
      </c>
      <c r="AK85" s="118">
        <f t="shared" si="29"/>
        <v>52192</v>
      </c>
      <c r="AL85" s="119">
        <f t="shared" si="29"/>
        <v>0</v>
      </c>
      <c r="AM85" s="729">
        <f t="shared" si="30"/>
        <v>49.255767563787018</v>
      </c>
      <c r="AN85" s="121">
        <f t="shared" si="22"/>
        <v>52192</v>
      </c>
      <c r="AO85" s="297"/>
    </row>
    <row r="86" spans="2:41" ht="26.25" customHeight="1" thickBot="1">
      <c r="B86" s="296"/>
      <c r="C86" s="122" t="s">
        <v>55</v>
      </c>
      <c r="D86" s="268">
        <f t="shared" ref="D86:AI86" si="32">SUM(D74:D85)</f>
        <v>216962</v>
      </c>
      <c r="E86" s="269">
        <f t="shared" si="32"/>
        <v>107818.89178838918</v>
      </c>
      <c r="F86" s="269">
        <f t="shared" si="32"/>
        <v>161399</v>
      </c>
      <c r="G86" s="269">
        <f>SUM(G74:G85)</f>
        <v>4784.4348798590163</v>
      </c>
      <c r="H86" s="269">
        <f>SUM(H74:H85)</f>
        <v>0</v>
      </c>
      <c r="I86" s="269">
        <f>SUM(I74:I85)</f>
        <v>0</v>
      </c>
      <c r="J86" s="270">
        <f t="shared" si="32"/>
        <v>0</v>
      </c>
      <c r="K86" s="270">
        <f t="shared" si="32"/>
        <v>5401.9310672043912</v>
      </c>
      <c r="L86" s="270">
        <f t="shared" si="32"/>
        <v>68628.578744026818</v>
      </c>
      <c r="M86" s="270">
        <f t="shared" si="32"/>
        <v>28248.78266174129</v>
      </c>
      <c r="N86" s="270">
        <f t="shared" si="32"/>
        <v>9160</v>
      </c>
      <c r="O86" s="270">
        <f>SUM(O74:O85)</f>
        <v>155752.62402650216</v>
      </c>
      <c r="P86" s="270">
        <f>SUM(P74:P85)</f>
        <v>0</v>
      </c>
      <c r="Q86" s="270">
        <f t="shared" si="32"/>
        <v>0</v>
      </c>
      <c r="R86" s="269">
        <f t="shared" si="32"/>
        <v>0</v>
      </c>
      <c r="S86" s="271">
        <f t="shared" si="32"/>
        <v>6026.9852577354532</v>
      </c>
      <c r="T86" s="309">
        <f t="shared" si="32"/>
        <v>32264.007794760561</v>
      </c>
      <c r="U86" s="310">
        <f t="shared" si="32"/>
        <v>2624.5331616226649</v>
      </c>
      <c r="V86" s="126">
        <f t="shared" si="32"/>
        <v>30733.926187006477</v>
      </c>
      <c r="W86" s="311">
        <f t="shared" si="32"/>
        <v>178.11732809163925</v>
      </c>
      <c r="X86" s="312">
        <f t="shared" si="32"/>
        <v>408.77154573491043</v>
      </c>
      <c r="Y86" s="312">
        <f t="shared" si="32"/>
        <v>397.78561019419107</v>
      </c>
      <c r="Z86" s="312">
        <f t="shared" si="32"/>
        <v>0</v>
      </c>
      <c r="AA86" s="312">
        <f t="shared" si="32"/>
        <v>0</v>
      </c>
      <c r="AB86" s="312">
        <f t="shared" si="32"/>
        <v>1677.1665028637274</v>
      </c>
      <c r="AC86" s="312">
        <f t="shared" si="32"/>
        <v>1.9263225675263496E-2</v>
      </c>
      <c r="AD86" s="312">
        <f t="shared" si="32"/>
        <v>0</v>
      </c>
      <c r="AE86" s="312">
        <f t="shared" si="32"/>
        <v>213.27142711898873</v>
      </c>
      <c r="AF86" s="312">
        <f t="shared" si="32"/>
        <v>2037.6442877961163</v>
      </c>
      <c r="AG86" s="129">
        <f t="shared" si="32"/>
        <v>0</v>
      </c>
      <c r="AH86" s="274">
        <f t="shared" si="32"/>
        <v>0</v>
      </c>
      <c r="AI86" s="313">
        <f t="shared" si="32"/>
        <v>1340</v>
      </c>
      <c r="AJ86" s="58">
        <f>SUM(AJ74:AJ85)</f>
        <v>796447.23622021882</v>
      </c>
      <c r="AK86" s="135">
        <f>SUM(AK74:AK85)</f>
        <v>537994</v>
      </c>
      <c r="AL86" s="136">
        <f>SUM(AL74:AL85)</f>
        <v>0</v>
      </c>
      <c r="AM86" s="730">
        <f t="shared" si="30"/>
        <v>58.356946564699179</v>
      </c>
      <c r="AN86" s="138">
        <f t="shared" si="22"/>
        <v>537994</v>
      </c>
      <c r="AO86" s="297"/>
    </row>
    <row r="87" spans="2:41" ht="36" customHeight="1" thickBot="1">
      <c r="B87" s="296"/>
      <c r="C87" s="139" t="s">
        <v>56</v>
      </c>
      <c r="D87" s="140">
        <v>0.83412037037037035</v>
      </c>
      <c r="E87" s="141">
        <v>0.83473379629629629</v>
      </c>
      <c r="F87" s="141" t="s">
        <v>57</v>
      </c>
      <c r="G87" s="141"/>
      <c r="H87" s="314">
        <v>0.62577546296296294</v>
      </c>
      <c r="I87" s="314"/>
      <c r="J87" s="314">
        <v>0.71113425925925933</v>
      </c>
      <c r="K87" s="314" t="s">
        <v>58</v>
      </c>
      <c r="L87" s="314" t="s">
        <v>59</v>
      </c>
      <c r="M87" s="314">
        <v>0.83446759259259251</v>
      </c>
      <c r="N87" s="314">
        <v>0.83415509259259257</v>
      </c>
      <c r="O87" s="314" t="s">
        <v>60</v>
      </c>
      <c r="P87" s="314"/>
      <c r="Q87" s="314">
        <v>0.6257638888888889</v>
      </c>
      <c r="R87" s="141">
        <v>0.6257638888888889</v>
      </c>
      <c r="S87" s="141">
        <v>0.83429398148148148</v>
      </c>
      <c r="T87" s="143">
        <v>0.83549768518518519</v>
      </c>
      <c r="U87" s="144"/>
      <c r="V87" s="143">
        <v>0.70906250000000004</v>
      </c>
      <c r="W87" s="146" t="s">
        <v>61</v>
      </c>
      <c r="X87" s="143">
        <v>0.83439814814814817</v>
      </c>
      <c r="Y87" s="143">
        <v>0.54311342592592593</v>
      </c>
      <c r="Z87" s="143">
        <v>0.33552083333333332</v>
      </c>
      <c r="AA87" s="143" t="s">
        <v>62</v>
      </c>
      <c r="AB87" s="143">
        <v>0.33415509259259263</v>
      </c>
      <c r="AC87" s="143">
        <v>0.62581018518518516</v>
      </c>
      <c r="AD87" s="143">
        <v>0.83427083333333341</v>
      </c>
      <c r="AE87" s="143">
        <v>0.67084490740740732</v>
      </c>
      <c r="AF87" s="143">
        <v>0.6673958333333333</v>
      </c>
      <c r="AG87" s="224">
        <v>0.6257638888888889</v>
      </c>
      <c r="AH87" s="225">
        <v>0.83543981481481477</v>
      </c>
      <c r="AI87" s="148">
        <v>0.83545138888888892</v>
      </c>
      <c r="AJ87" s="149"/>
      <c r="AK87" s="150">
        <v>0.83542824074074085</v>
      </c>
      <c r="AL87" s="147">
        <v>0.83549768518518519</v>
      </c>
      <c r="AM87" s="151"/>
      <c r="AN87" s="152"/>
      <c r="AO87" s="297"/>
    </row>
    <row r="88" spans="2:41" ht="14.25" thickTop="1" thickBot="1">
      <c r="B88" s="315"/>
      <c r="C88" s="316"/>
      <c r="D88" s="316"/>
      <c r="E88" s="316"/>
      <c r="F88" s="316"/>
      <c r="G88" s="316"/>
      <c r="H88" s="316"/>
      <c r="I88" s="316"/>
      <c r="J88" s="316"/>
      <c r="K88" s="316"/>
      <c r="L88" s="316"/>
      <c r="M88" s="316"/>
      <c r="N88" s="316"/>
      <c r="O88" s="316"/>
      <c r="P88" s="316"/>
      <c r="Q88" s="316"/>
      <c r="R88" s="316"/>
      <c r="S88" s="316"/>
      <c r="T88" s="316"/>
      <c r="U88" s="316"/>
      <c r="V88" s="316"/>
      <c r="W88" s="316"/>
      <c r="X88" s="316"/>
      <c r="Y88" s="316"/>
      <c r="Z88" s="316"/>
      <c r="AA88" s="316"/>
      <c r="AB88" s="316"/>
      <c r="AC88" s="316"/>
      <c r="AD88" s="316"/>
      <c r="AE88" s="316"/>
      <c r="AF88" s="316"/>
      <c r="AG88" s="316"/>
      <c r="AH88" s="316"/>
      <c r="AI88" s="316"/>
      <c r="AJ88" s="316"/>
      <c r="AK88" s="316"/>
      <c r="AL88" s="316"/>
      <c r="AM88" s="316"/>
      <c r="AN88" s="316"/>
      <c r="AO88" s="317"/>
    </row>
    <row r="89" spans="2:41" ht="13.5" thickTop="1"/>
    <row r="134" spans="3:10" ht="16.5">
      <c r="C134" s="899" t="s">
        <v>74</v>
      </c>
      <c r="D134" s="899"/>
      <c r="E134" s="899"/>
      <c r="F134" s="899"/>
      <c r="G134" s="899"/>
      <c r="H134" s="899"/>
      <c r="I134" s="899"/>
      <c r="J134" s="899"/>
    </row>
    <row r="135" spans="3:10" ht="16.5">
      <c r="C135" s="896" t="s">
        <v>75</v>
      </c>
      <c r="D135" s="896"/>
      <c r="E135" s="896"/>
      <c r="F135" s="896"/>
      <c r="G135" s="896"/>
      <c r="H135" s="896"/>
      <c r="I135" s="896"/>
      <c r="J135" s="896"/>
    </row>
  </sheetData>
  <mergeCells count="18">
    <mergeCell ref="C135:J135"/>
    <mergeCell ref="C47:AN47"/>
    <mergeCell ref="C49:C50"/>
    <mergeCell ref="C68:AN68"/>
    <mergeCell ref="C69:AN69"/>
    <mergeCell ref="C70:AN70"/>
    <mergeCell ref="C134:J134"/>
    <mergeCell ref="C72:C73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</mergeCells>
  <phoneticPr fontId="41" type="noConversion"/>
  <pageMargins left="0.7" right="0.7" top="0.75" bottom="0.75" header="0.3" footer="0.3"/>
  <pageSetup paperSize="9" orientation="portrait" r:id="rId1"/>
  <drawing r:id="rId2"/>
  <legacyDrawing r:id="rId3"/>
  <oleObjects>
    <oleObject progId="Word.Document.8" shapeId="27649" r:id="rId4"/>
    <oleObject progId="Word.Document.8" shapeId="27650" r:id="rId5"/>
    <oleObject progId="Word.Document.8" shapeId="27651" r:id="rId6"/>
    <oleObject progId="Word.Document.8" shapeId="27652" r:id="rId7"/>
  </oleObjects>
</worksheet>
</file>

<file path=xl/worksheets/sheet6.xml><?xml version="1.0" encoding="utf-8"?>
<worksheet xmlns="http://schemas.openxmlformats.org/spreadsheetml/2006/main" xmlns:r="http://schemas.openxmlformats.org/officeDocument/2006/relationships">
  <dimension ref="B1:AO135"/>
  <sheetViews>
    <sheetView topLeftCell="K29" zoomScale="65" zoomScaleNormal="65" workbookViewId="0">
      <selection activeCell="AC40" sqref="AC40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5" width="12.7109375" style="1" customWidth="1"/>
    <col min="6" max="7" width="13.7109375" style="1" customWidth="1"/>
    <col min="8" max="8" width="12.7109375" style="1" customWidth="1"/>
    <col min="9" max="9" width="13.8554687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93" t="s">
        <v>1</v>
      </c>
      <c r="D2" s="893"/>
      <c r="E2" s="893"/>
      <c r="F2" s="893"/>
      <c r="G2" s="893"/>
      <c r="H2" s="893"/>
      <c r="I2" s="893"/>
      <c r="J2" s="893"/>
      <c r="K2" s="893"/>
      <c r="L2" s="893"/>
      <c r="M2" s="893"/>
      <c r="N2" s="893"/>
      <c r="O2" s="893"/>
      <c r="P2" s="893"/>
      <c r="Q2" s="893"/>
      <c r="R2" s="893"/>
      <c r="S2" s="893"/>
      <c r="T2" s="893"/>
      <c r="U2" s="893"/>
      <c r="V2" s="893"/>
      <c r="W2" s="893"/>
      <c r="X2" s="893"/>
      <c r="Y2" s="893"/>
      <c r="Z2" s="893"/>
      <c r="AA2" s="893"/>
      <c r="AB2" s="893"/>
      <c r="AC2" s="893"/>
      <c r="AD2" s="893"/>
      <c r="AE2" s="893"/>
      <c r="AF2" s="893"/>
      <c r="AG2" s="893"/>
      <c r="AH2" s="893"/>
      <c r="AI2" s="893"/>
      <c r="AJ2" s="893"/>
      <c r="AK2" s="893"/>
      <c r="AL2" s="893"/>
      <c r="AM2" s="893"/>
      <c r="AN2" s="893"/>
    </row>
    <row r="3" spans="3:40" ht="25.5" customHeight="1">
      <c r="C3" s="893" t="s">
        <v>269</v>
      </c>
      <c r="D3" s="893"/>
      <c r="E3" s="893"/>
      <c r="F3" s="893"/>
      <c r="G3" s="893"/>
      <c r="H3" s="893"/>
      <c r="I3" s="893"/>
      <c r="J3" s="893"/>
      <c r="K3" s="893"/>
      <c r="L3" s="893"/>
      <c r="M3" s="893"/>
      <c r="N3" s="893"/>
      <c r="O3" s="893"/>
      <c r="P3" s="893"/>
      <c r="Q3" s="893"/>
      <c r="R3" s="893"/>
      <c r="S3" s="893"/>
      <c r="T3" s="893"/>
      <c r="U3" s="893"/>
      <c r="V3" s="893"/>
      <c r="W3" s="893"/>
      <c r="X3" s="893"/>
      <c r="Y3" s="893"/>
      <c r="Z3" s="893"/>
      <c r="AA3" s="893"/>
      <c r="AB3" s="893"/>
      <c r="AC3" s="893"/>
      <c r="AD3" s="893"/>
      <c r="AE3" s="893"/>
      <c r="AF3" s="893"/>
      <c r="AG3" s="893"/>
      <c r="AH3" s="893"/>
      <c r="AI3" s="893"/>
      <c r="AJ3" s="893"/>
      <c r="AK3" s="893"/>
      <c r="AL3" s="893"/>
      <c r="AM3" s="893"/>
      <c r="AN3" s="893"/>
    </row>
    <row r="4" spans="3:40" ht="19.5" customHeight="1">
      <c r="C4" s="895" t="s">
        <v>2</v>
      </c>
      <c r="D4" s="895"/>
      <c r="E4" s="895"/>
      <c r="F4" s="895"/>
      <c r="G4" s="895"/>
      <c r="H4" s="895"/>
      <c r="I4" s="895"/>
      <c r="J4" s="895"/>
      <c r="K4" s="895"/>
      <c r="L4" s="895"/>
      <c r="M4" s="895"/>
      <c r="N4" s="895"/>
      <c r="O4" s="895"/>
      <c r="P4" s="895"/>
      <c r="Q4" s="895"/>
      <c r="R4" s="895"/>
      <c r="S4" s="895"/>
      <c r="T4" s="895"/>
      <c r="U4" s="895"/>
      <c r="V4" s="895"/>
      <c r="W4" s="895"/>
      <c r="X4" s="895"/>
      <c r="Y4" s="895"/>
      <c r="Z4" s="895"/>
      <c r="AA4" s="895"/>
      <c r="AB4" s="895"/>
      <c r="AC4" s="895"/>
      <c r="AD4" s="895"/>
      <c r="AE4" s="895"/>
      <c r="AF4" s="895"/>
      <c r="AG4" s="895"/>
      <c r="AH4" s="895"/>
      <c r="AI4" s="895"/>
      <c r="AJ4" s="895"/>
      <c r="AK4" s="895"/>
      <c r="AL4" s="895"/>
      <c r="AM4" s="895"/>
      <c r="AN4" s="895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91" t="s">
        <v>81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676" t="s">
        <v>193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92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603" t="s">
        <v>41</v>
      </c>
      <c r="AJ7" s="393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/>
      <c r="E8" s="48"/>
      <c r="F8" s="48">
        <v>457</v>
      </c>
      <c r="G8" s="51"/>
      <c r="H8" s="357"/>
      <c r="I8" s="357"/>
      <c r="J8" s="357"/>
      <c r="K8" s="359"/>
      <c r="L8" s="48">
        <v>387</v>
      </c>
      <c r="M8" s="48"/>
      <c r="N8" s="48"/>
      <c r="O8" s="48">
        <v>2048</v>
      </c>
      <c r="P8" s="49"/>
      <c r="Q8" s="49"/>
      <c r="R8" s="258">
        <f>SUM(AG8:AH8)</f>
        <v>0</v>
      </c>
      <c r="S8" s="48"/>
      <c r="T8" s="51">
        <v>0</v>
      </c>
      <c r="U8" s="52">
        <f t="shared" ref="U8:U15" si="0">SUM(W8:AF8)</f>
        <v>0</v>
      </c>
      <c r="V8" s="53">
        <v>0</v>
      </c>
      <c r="W8" s="333"/>
      <c r="X8" s="55"/>
      <c r="Y8" s="55"/>
      <c r="Z8" s="55"/>
      <c r="AA8" s="55"/>
      <c r="AB8" s="55"/>
      <c r="AC8" s="55"/>
      <c r="AD8" s="55"/>
      <c r="AE8" s="55"/>
      <c r="AF8" s="55"/>
      <c r="AG8" s="429"/>
      <c r="AH8" s="363"/>
      <c r="AI8" s="611"/>
      <c r="AJ8" s="394">
        <f t="shared" ref="AJ8:AJ19" si="1">SUM(D8:T8)</f>
        <v>2892</v>
      </c>
      <c r="AK8" s="389">
        <v>18850</v>
      </c>
      <c r="AL8" s="60">
        <v>0</v>
      </c>
      <c r="AM8" s="61">
        <f t="shared" ref="AM8:AM20" si="2">(AJ8*100)/(AJ8+AN8)</f>
        <v>13.301444209364364</v>
      </c>
      <c r="AN8" s="62">
        <f t="shared" ref="AN8:AN20" si="3">AK8+AL8</f>
        <v>18850</v>
      </c>
    </row>
    <row r="9" spans="3:40" ht="26.25" customHeight="1" thickBot="1">
      <c r="C9" s="63" t="s">
        <v>44</v>
      </c>
      <c r="D9" s="64"/>
      <c r="E9" s="65"/>
      <c r="F9" s="65">
        <v>604</v>
      </c>
      <c r="G9" s="65"/>
      <c r="H9" s="357"/>
      <c r="I9" s="357"/>
      <c r="J9" s="357"/>
      <c r="K9" s="65"/>
      <c r="L9" s="65">
        <v>261</v>
      </c>
      <c r="M9" s="65"/>
      <c r="N9" s="65"/>
      <c r="O9" s="65">
        <v>1915</v>
      </c>
      <c r="P9" s="357"/>
      <c r="Q9" s="357"/>
      <c r="R9" s="65">
        <f t="shared" ref="R9:R19" si="4">SUM(AG9:AH9)</f>
        <v>0</v>
      </c>
      <c r="S9" s="65"/>
      <c r="T9" s="360">
        <v>0</v>
      </c>
      <c r="U9" s="431">
        <f t="shared" si="0"/>
        <v>0</v>
      </c>
      <c r="V9" s="64">
        <v>0</v>
      </c>
      <c r="W9" s="334"/>
      <c r="X9" s="71"/>
      <c r="Y9" s="71"/>
      <c r="Z9" s="71"/>
      <c r="AA9" s="71"/>
      <c r="AB9" s="71"/>
      <c r="AC9" s="71"/>
      <c r="AD9" s="71"/>
      <c r="AE9" s="71"/>
      <c r="AF9" s="71"/>
      <c r="AG9" s="429"/>
      <c r="AH9" s="363"/>
      <c r="AI9" s="611"/>
      <c r="AJ9" s="394">
        <f t="shared" si="1"/>
        <v>2780</v>
      </c>
      <c r="AK9" s="390">
        <v>12825</v>
      </c>
      <c r="AL9" s="77">
        <v>0</v>
      </c>
      <c r="AM9" s="78">
        <f t="shared" si="2"/>
        <v>17.814802947773149</v>
      </c>
      <c r="AN9" s="79">
        <f t="shared" si="3"/>
        <v>12825</v>
      </c>
    </row>
    <row r="10" spans="3:40" ht="26.25" customHeight="1">
      <c r="C10" s="46" t="s">
        <v>45</v>
      </c>
      <c r="D10" s="64"/>
      <c r="E10" s="65"/>
      <c r="F10" s="65">
        <v>1190</v>
      </c>
      <c r="G10" s="65"/>
      <c r="H10" s="357"/>
      <c r="I10" s="357"/>
      <c r="J10" s="357"/>
      <c r="K10" s="65"/>
      <c r="L10" s="65">
        <v>661</v>
      </c>
      <c r="M10" s="65"/>
      <c r="N10" s="65"/>
      <c r="O10" s="65">
        <v>1445</v>
      </c>
      <c r="P10" s="357"/>
      <c r="Q10" s="357"/>
      <c r="R10" s="65">
        <f t="shared" si="4"/>
        <v>0</v>
      </c>
      <c r="S10" s="65"/>
      <c r="T10" s="360">
        <v>0</v>
      </c>
      <c r="U10" s="431">
        <f>SUM(W10:AF10)</f>
        <v>0</v>
      </c>
      <c r="V10" s="64">
        <v>0</v>
      </c>
      <c r="W10" s="334"/>
      <c r="X10" s="579"/>
      <c r="Y10" s="579"/>
      <c r="Z10" s="579"/>
      <c r="AA10" s="579"/>
      <c r="AB10" s="579"/>
      <c r="AC10" s="579"/>
      <c r="AD10" s="579"/>
      <c r="AE10" s="579"/>
      <c r="AF10" s="579"/>
      <c r="AG10" s="610"/>
      <c r="AH10" s="428"/>
      <c r="AI10" s="612"/>
      <c r="AJ10" s="394">
        <f>SUM(D10:T10)</f>
        <v>3296</v>
      </c>
      <c r="AK10" s="390">
        <v>20465</v>
      </c>
      <c r="AL10" s="77">
        <v>0</v>
      </c>
      <c r="AM10" s="78">
        <f t="shared" si="2"/>
        <v>13.871470055974076</v>
      </c>
      <c r="AN10" s="79">
        <f t="shared" si="3"/>
        <v>20465</v>
      </c>
    </row>
    <row r="11" spans="3:40" ht="26.25" customHeight="1">
      <c r="C11" s="46" t="s">
        <v>46</v>
      </c>
      <c r="D11" s="64"/>
      <c r="E11" s="65"/>
      <c r="F11" s="65">
        <v>1515</v>
      </c>
      <c r="G11" s="67"/>
      <c r="H11" s="357"/>
      <c r="I11" s="357"/>
      <c r="J11" s="357"/>
      <c r="K11" s="360"/>
      <c r="L11" s="65">
        <v>695</v>
      </c>
      <c r="M11" s="65"/>
      <c r="N11" s="65"/>
      <c r="O11" s="65">
        <v>1520</v>
      </c>
      <c r="P11" s="66"/>
      <c r="Q11" s="66"/>
      <c r="R11" s="258">
        <f t="shared" si="4"/>
        <v>0</v>
      </c>
      <c r="S11" s="65"/>
      <c r="T11" s="67">
        <v>0</v>
      </c>
      <c r="U11" s="431">
        <f>SUM(W11:AF11)</f>
        <v>20</v>
      </c>
      <c r="V11" s="69">
        <v>0</v>
      </c>
      <c r="W11" s="334"/>
      <c r="X11" s="579">
        <v>20</v>
      </c>
      <c r="Y11" s="579"/>
      <c r="Z11" s="579"/>
      <c r="AA11" s="579"/>
      <c r="AB11" s="579"/>
      <c r="AC11" s="579"/>
      <c r="AD11" s="579"/>
      <c r="AE11" s="579"/>
      <c r="AF11" s="579"/>
      <c r="AG11" s="610"/>
      <c r="AH11" s="428"/>
      <c r="AI11" s="612"/>
      <c r="AJ11" s="75">
        <f>SUM(D11:T11)</f>
        <v>3730</v>
      </c>
      <c r="AK11" s="391">
        <v>19180</v>
      </c>
      <c r="AL11" s="77">
        <v>0</v>
      </c>
      <c r="AM11" s="78">
        <f t="shared" si="2"/>
        <v>16.281099956350939</v>
      </c>
      <c r="AN11" s="79">
        <f t="shared" si="3"/>
        <v>19180</v>
      </c>
    </row>
    <row r="12" spans="3:40" ht="26.25" customHeight="1">
      <c r="C12" s="83" t="s">
        <v>47</v>
      </c>
      <c r="D12" s="64"/>
      <c r="E12" s="65"/>
      <c r="F12" s="65">
        <v>1819</v>
      </c>
      <c r="G12" s="67"/>
      <c r="H12" s="357"/>
      <c r="I12" s="357"/>
      <c r="J12" s="357"/>
      <c r="K12" s="360"/>
      <c r="L12" s="65">
        <v>902</v>
      </c>
      <c r="M12" s="65"/>
      <c r="N12" s="65"/>
      <c r="O12" s="65">
        <v>1912</v>
      </c>
      <c r="P12" s="66"/>
      <c r="Q12" s="66"/>
      <c r="R12" s="258">
        <f t="shared" si="4"/>
        <v>0</v>
      </c>
      <c r="S12" s="65"/>
      <c r="T12" s="67">
        <v>0</v>
      </c>
      <c r="U12" s="431">
        <f t="shared" si="0"/>
        <v>0</v>
      </c>
      <c r="V12" s="69">
        <v>0</v>
      </c>
      <c r="W12" s="334"/>
      <c r="X12" s="71"/>
      <c r="Y12" s="71"/>
      <c r="Z12" s="71"/>
      <c r="AA12" s="71"/>
      <c r="AB12" s="71"/>
      <c r="AC12" s="71"/>
      <c r="AD12" s="71"/>
      <c r="AE12" s="71"/>
      <c r="AF12" s="71"/>
      <c r="AG12" s="429"/>
      <c r="AH12" s="363"/>
      <c r="AI12" s="611"/>
      <c r="AJ12" s="75">
        <f t="shared" si="1"/>
        <v>4633</v>
      </c>
      <c r="AK12" s="391">
        <v>18605</v>
      </c>
      <c r="AL12" s="77">
        <v>0</v>
      </c>
      <c r="AM12" s="78">
        <f t="shared" si="2"/>
        <v>19.93717187365522</v>
      </c>
      <c r="AN12" s="79">
        <f t="shared" si="3"/>
        <v>18605</v>
      </c>
    </row>
    <row r="13" spans="3:40" ht="26.25" customHeight="1">
      <c r="C13" s="84" t="s">
        <v>48</v>
      </c>
      <c r="D13" s="85"/>
      <c r="E13" s="86"/>
      <c r="F13" s="86">
        <v>1096</v>
      </c>
      <c r="G13" s="88"/>
      <c r="H13" s="357"/>
      <c r="I13" s="357"/>
      <c r="J13" s="357"/>
      <c r="K13" s="361"/>
      <c r="L13" s="86">
        <v>540</v>
      </c>
      <c r="M13" s="86"/>
      <c r="N13" s="86"/>
      <c r="O13" s="86">
        <v>1234</v>
      </c>
      <c r="P13" s="87"/>
      <c r="Q13" s="87"/>
      <c r="R13" s="258">
        <f t="shared" si="4"/>
        <v>0</v>
      </c>
      <c r="S13" s="86"/>
      <c r="T13" s="88">
        <v>0</v>
      </c>
      <c r="U13" s="431">
        <f t="shared" si="0"/>
        <v>0</v>
      </c>
      <c r="V13" s="89">
        <v>0</v>
      </c>
      <c r="W13" s="335"/>
      <c r="X13" s="91"/>
      <c r="Y13" s="91"/>
      <c r="Z13" s="91"/>
      <c r="AA13" s="91"/>
      <c r="AB13" s="91"/>
      <c r="AC13" s="91"/>
      <c r="AD13" s="91"/>
      <c r="AE13" s="91"/>
      <c r="AF13" s="91"/>
      <c r="AG13" s="429"/>
      <c r="AH13" s="363"/>
      <c r="AI13" s="611"/>
      <c r="AJ13" s="75">
        <f t="shared" si="1"/>
        <v>2870</v>
      </c>
      <c r="AK13" s="392">
        <v>19900</v>
      </c>
      <c r="AL13" s="95">
        <v>0</v>
      </c>
      <c r="AM13" s="96">
        <f t="shared" si="2"/>
        <v>12.604303908651735</v>
      </c>
      <c r="AN13" s="97">
        <f t="shared" si="3"/>
        <v>19900</v>
      </c>
    </row>
    <row r="14" spans="3:40" ht="26.25" customHeight="1">
      <c r="C14" s="46" t="s">
        <v>49</v>
      </c>
      <c r="D14" s="98"/>
      <c r="E14" s="99"/>
      <c r="F14" s="99">
        <v>2538</v>
      </c>
      <c r="G14" s="358"/>
      <c r="H14" s="357"/>
      <c r="I14" s="357"/>
      <c r="J14" s="357"/>
      <c r="K14" s="362"/>
      <c r="L14" s="65">
        <v>1084</v>
      </c>
      <c r="M14" s="99"/>
      <c r="N14" s="99"/>
      <c r="O14" s="99">
        <v>3650</v>
      </c>
      <c r="P14" s="66"/>
      <c r="Q14" s="66"/>
      <c r="R14" s="258">
        <f t="shared" si="4"/>
        <v>0</v>
      </c>
      <c r="S14" s="99"/>
      <c r="T14" s="100">
        <v>0</v>
      </c>
      <c r="U14" s="431">
        <f t="shared" si="0"/>
        <v>10</v>
      </c>
      <c r="V14" s="101">
        <v>0</v>
      </c>
      <c r="W14" s="336"/>
      <c r="X14" s="103">
        <v>10</v>
      </c>
      <c r="Y14" s="103"/>
      <c r="Z14" s="103"/>
      <c r="AA14" s="103"/>
      <c r="AB14" s="103"/>
      <c r="AC14" s="103"/>
      <c r="AD14" s="103"/>
      <c r="AE14" s="103"/>
      <c r="AF14" s="103"/>
      <c r="AG14" s="104"/>
      <c r="AH14" s="105"/>
      <c r="AI14" s="605"/>
      <c r="AJ14" s="384">
        <f t="shared" si="1"/>
        <v>7272</v>
      </c>
      <c r="AK14" s="76">
        <v>32640</v>
      </c>
      <c r="AL14" s="77">
        <v>0</v>
      </c>
      <c r="AM14" s="78">
        <f t="shared" si="2"/>
        <v>18.220084185207455</v>
      </c>
      <c r="AN14" s="79">
        <f t="shared" si="3"/>
        <v>32640</v>
      </c>
    </row>
    <row r="15" spans="3:40" ht="26.25" customHeight="1">
      <c r="C15" s="63" t="s">
        <v>50</v>
      </c>
      <c r="D15" s="98"/>
      <c r="E15" s="99"/>
      <c r="F15" s="99">
        <v>3800</v>
      </c>
      <c r="G15" s="358"/>
      <c r="H15" s="357"/>
      <c r="I15" s="357"/>
      <c r="J15" s="357"/>
      <c r="K15" s="362"/>
      <c r="L15" s="65">
        <v>1769</v>
      </c>
      <c r="M15" s="99"/>
      <c r="N15" s="99">
        <v>80</v>
      </c>
      <c r="O15" s="99">
        <v>4955</v>
      </c>
      <c r="P15" s="66"/>
      <c r="Q15" s="66"/>
      <c r="R15" s="258">
        <f t="shared" si="4"/>
        <v>0</v>
      </c>
      <c r="S15" s="99"/>
      <c r="T15" s="100">
        <v>0</v>
      </c>
      <c r="U15" s="106">
        <f t="shared" si="0"/>
        <v>0</v>
      </c>
      <c r="V15" s="101">
        <v>0</v>
      </c>
      <c r="W15" s="336"/>
      <c r="X15" s="103"/>
      <c r="Y15" s="103"/>
      <c r="Z15" s="103"/>
      <c r="AA15" s="103"/>
      <c r="AB15" s="103"/>
      <c r="AC15" s="103"/>
      <c r="AD15" s="103"/>
      <c r="AE15" s="103"/>
      <c r="AF15" s="103"/>
      <c r="AG15" s="104"/>
      <c r="AH15" s="105"/>
      <c r="AI15" s="605"/>
      <c r="AJ15" s="82">
        <f t="shared" si="1"/>
        <v>10604</v>
      </c>
      <c r="AK15" s="76">
        <v>44165</v>
      </c>
      <c r="AL15" s="77">
        <v>0</v>
      </c>
      <c r="AM15" s="78">
        <f t="shared" si="2"/>
        <v>19.361317533641294</v>
      </c>
      <c r="AN15" s="79">
        <f t="shared" si="3"/>
        <v>44165</v>
      </c>
    </row>
    <row r="16" spans="3:40" ht="26.25" customHeight="1">
      <c r="C16" s="46" t="s">
        <v>51</v>
      </c>
      <c r="D16" s="98"/>
      <c r="E16" s="99"/>
      <c r="F16" s="99">
        <v>2001</v>
      </c>
      <c r="G16" s="358"/>
      <c r="H16" s="357"/>
      <c r="I16" s="357"/>
      <c r="J16" s="357"/>
      <c r="K16" s="362"/>
      <c r="L16" s="65">
        <v>794</v>
      </c>
      <c r="M16" s="99"/>
      <c r="N16" s="99"/>
      <c r="O16" s="99">
        <v>2373</v>
      </c>
      <c r="P16" s="66"/>
      <c r="Q16" s="66"/>
      <c r="R16" s="258">
        <f t="shared" si="4"/>
        <v>0</v>
      </c>
      <c r="S16" s="99"/>
      <c r="T16" s="100">
        <v>0</v>
      </c>
      <c r="U16" s="80">
        <f>SUM(W16:AF16)</f>
        <v>0</v>
      </c>
      <c r="V16" s="101">
        <v>0</v>
      </c>
      <c r="W16" s="336"/>
      <c r="X16" s="103"/>
      <c r="Y16" s="103"/>
      <c r="Z16" s="103"/>
      <c r="AA16" s="103"/>
      <c r="AB16" s="103"/>
      <c r="AC16" s="103"/>
      <c r="AD16" s="103"/>
      <c r="AE16" s="103"/>
      <c r="AF16" s="103"/>
      <c r="AG16" s="104"/>
      <c r="AH16" s="105"/>
      <c r="AI16" s="605"/>
      <c r="AJ16" s="75">
        <f t="shared" si="1"/>
        <v>5168</v>
      </c>
      <c r="AK16" s="76">
        <v>19420</v>
      </c>
      <c r="AL16" s="77">
        <v>0</v>
      </c>
      <c r="AM16" s="78">
        <f t="shared" si="2"/>
        <v>21.018382951033026</v>
      </c>
      <c r="AN16" s="79">
        <f t="shared" si="3"/>
        <v>19420</v>
      </c>
    </row>
    <row r="17" spans="3:40" ht="26.25" customHeight="1">
      <c r="C17" s="46" t="s">
        <v>52</v>
      </c>
      <c r="D17" s="98"/>
      <c r="E17" s="99"/>
      <c r="F17" s="99">
        <v>1600</v>
      </c>
      <c r="G17" s="358"/>
      <c r="H17" s="357"/>
      <c r="I17" s="357"/>
      <c r="J17" s="357"/>
      <c r="K17" s="362"/>
      <c r="L17" s="65">
        <v>575</v>
      </c>
      <c r="M17" s="99"/>
      <c r="N17" s="99"/>
      <c r="O17" s="99">
        <v>1577</v>
      </c>
      <c r="P17" s="66"/>
      <c r="Q17" s="66"/>
      <c r="R17" s="258">
        <f t="shared" si="4"/>
        <v>0</v>
      </c>
      <c r="S17" s="99"/>
      <c r="T17" s="100">
        <v>0</v>
      </c>
      <c r="U17" s="80">
        <f>SUM(W17:AF17)</f>
        <v>40</v>
      </c>
      <c r="V17" s="101">
        <v>0</v>
      </c>
      <c r="W17" s="336">
        <v>20</v>
      </c>
      <c r="X17" s="103">
        <v>20</v>
      </c>
      <c r="Y17" s="103"/>
      <c r="Z17" s="103"/>
      <c r="AA17" s="103"/>
      <c r="AB17" s="103"/>
      <c r="AC17" s="103"/>
      <c r="AD17" s="103"/>
      <c r="AE17" s="103"/>
      <c r="AF17" s="103"/>
      <c r="AG17" s="104"/>
      <c r="AH17" s="105"/>
      <c r="AI17" s="605"/>
      <c r="AJ17" s="82">
        <f t="shared" si="1"/>
        <v>3752</v>
      </c>
      <c r="AK17" s="76">
        <v>22455</v>
      </c>
      <c r="AL17" s="77">
        <v>0</v>
      </c>
      <c r="AM17" s="78">
        <f t="shared" si="2"/>
        <v>14.316785591635822</v>
      </c>
      <c r="AN17" s="79">
        <f t="shared" si="3"/>
        <v>22455</v>
      </c>
    </row>
    <row r="18" spans="3:40" ht="26.25" customHeight="1">
      <c r="C18" s="63" t="s">
        <v>53</v>
      </c>
      <c r="D18" s="98"/>
      <c r="E18" s="99"/>
      <c r="F18" s="99">
        <v>664</v>
      </c>
      <c r="G18" s="99"/>
      <c r="H18" s="357"/>
      <c r="I18" s="357"/>
      <c r="J18" s="357"/>
      <c r="K18" s="99"/>
      <c r="L18" s="65">
        <v>320</v>
      </c>
      <c r="M18" s="99"/>
      <c r="N18" s="99">
        <v>340</v>
      </c>
      <c r="O18" s="99">
        <v>735</v>
      </c>
      <c r="P18" s="66"/>
      <c r="Q18" s="66"/>
      <c r="R18" s="258">
        <f t="shared" si="4"/>
        <v>0</v>
      </c>
      <c r="S18" s="99"/>
      <c r="T18" s="100">
        <v>0</v>
      </c>
      <c r="U18" s="337">
        <f>SUM(W18:AF18)</f>
        <v>0</v>
      </c>
      <c r="V18" s="101">
        <v>0</v>
      </c>
      <c r="W18" s="336"/>
      <c r="X18" s="103"/>
      <c r="Y18" s="103"/>
      <c r="Z18" s="103"/>
      <c r="AA18" s="103"/>
      <c r="AB18" s="103"/>
      <c r="AC18" s="103"/>
      <c r="AD18" s="103"/>
      <c r="AE18" s="103"/>
      <c r="AF18" s="103"/>
      <c r="AG18" s="104"/>
      <c r="AH18" s="105"/>
      <c r="AI18" s="605"/>
      <c r="AJ18" s="75">
        <f t="shared" si="1"/>
        <v>2059</v>
      </c>
      <c r="AK18" s="76">
        <v>19085</v>
      </c>
      <c r="AL18" s="77">
        <v>0</v>
      </c>
      <c r="AM18" s="78">
        <f t="shared" si="2"/>
        <v>9.7379871358304957</v>
      </c>
      <c r="AN18" s="79">
        <f t="shared" si="3"/>
        <v>19085</v>
      </c>
    </row>
    <row r="19" spans="3:40" ht="26.25" customHeight="1" thickBot="1">
      <c r="C19" s="46" t="s">
        <v>54</v>
      </c>
      <c r="D19" s="107"/>
      <c r="E19" s="108"/>
      <c r="F19" s="108">
        <v>1252</v>
      </c>
      <c r="G19" s="108"/>
      <c r="H19" s="109"/>
      <c r="I19" s="109"/>
      <c r="J19" s="109"/>
      <c r="K19" s="108"/>
      <c r="L19" s="110">
        <v>626</v>
      </c>
      <c r="M19" s="108"/>
      <c r="N19" s="108">
        <v>70</v>
      </c>
      <c r="O19" s="108">
        <v>1567</v>
      </c>
      <c r="P19" s="109"/>
      <c r="Q19" s="109"/>
      <c r="R19" s="110">
        <f t="shared" si="4"/>
        <v>0</v>
      </c>
      <c r="S19" s="108"/>
      <c r="T19" s="111">
        <v>0</v>
      </c>
      <c r="U19" s="112">
        <f>SUM(W19:AF19)</f>
        <v>0</v>
      </c>
      <c r="V19" s="113">
        <v>0</v>
      </c>
      <c r="W19" s="338"/>
      <c r="X19" s="115"/>
      <c r="Y19" s="115"/>
      <c r="Z19" s="115"/>
      <c r="AA19" s="115"/>
      <c r="AB19" s="115"/>
      <c r="AC19" s="115"/>
      <c r="AD19" s="115"/>
      <c r="AE19" s="115"/>
      <c r="AF19" s="115"/>
      <c r="AG19" s="116"/>
      <c r="AH19" s="117"/>
      <c r="AI19" s="607"/>
      <c r="AJ19" s="82">
        <f t="shared" si="1"/>
        <v>3515</v>
      </c>
      <c r="AK19" s="118">
        <v>15435</v>
      </c>
      <c r="AL19" s="119">
        <v>0</v>
      </c>
      <c r="AM19" s="120">
        <f t="shared" si="2"/>
        <v>18.548812664907651</v>
      </c>
      <c r="AN19" s="121">
        <f t="shared" si="3"/>
        <v>15435</v>
      </c>
    </row>
    <row r="20" spans="3:40" ht="26.25" customHeight="1" thickBot="1">
      <c r="C20" s="122" t="s">
        <v>55</v>
      </c>
      <c r="D20" s="123">
        <f t="shared" ref="D20:AL20" si="5">SUM(D8:D19)</f>
        <v>0</v>
      </c>
      <c r="E20" s="124">
        <f t="shared" si="5"/>
        <v>0</v>
      </c>
      <c r="F20" s="124">
        <f t="shared" si="5"/>
        <v>18536</v>
      </c>
      <c r="G20" s="124">
        <f t="shared" si="5"/>
        <v>0</v>
      </c>
      <c r="H20" s="125">
        <f t="shared" si="5"/>
        <v>0</v>
      </c>
      <c r="I20" s="125">
        <f t="shared" si="5"/>
        <v>0</v>
      </c>
      <c r="J20" s="125">
        <f t="shared" si="5"/>
        <v>0</v>
      </c>
      <c r="K20" s="124">
        <f t="shared" si="5"/>
        <v>0</v>
      </c>
      <c r="L20" s="124">
        <f t="shared" si="5"/>
        <v>8614</v>
      </c>
      <c r="M20" s="124">
        <f t="shared" si="5"/>
        <v>0</v>
      </c>
      <c r="N20" s="124">
        <f t="shared" si="5"/>
        <v>490</v>
      </c>
      <c r="O20" s="124">
        <f t="shared" si="5"/>
        <v>24931</v>
      </c>
      <c r="P20" s="125">
        <f t="shared" si="5"/>
        <v>0</v>
      </c>
      <c r="Q20" s="125">
        <f t="shared" si="5"/>
        <v>0</v>
      </c>
      <c r="R20" s="124">
        <f t="shared" si="5"/>
        <v>0</v>
      </c>
      <c r="S20" s="124">
        <f t="shared" si="5"/>
        <v>0</v>
      </c>
      <c r="T20" s="126">
        <f t="shared" si="5"/>
        <v>0</v>
      </c>
      <c r="U20" s="127">
        <f t="shared" si="5"/>
        <v>70</v>
      </c>
      <c r="V20" s="128">
        <f t="shared" si="5"/>
        <v>0</v>
      </c>
      <c r="W20" s="129">
        <f t="shared" si="5"/>
        <v>20</v>
      </c>
      <c r="X20" s="130">
        <f t="shared" si="5"/>
        <v>50</v>
      </c>
      <c r="Y20" s="130">
        <f t="shared" si="5"/>
        <v>0</v>
      </c>
      <c r="Z20" s="130">
        <f t="shared" si="5"/>
        <v>0</v>
      </c>
      <c r="AA20" s="130">
        <f t="shared" si="5"/>
        <v>0</v>
      </c>
      <c r="AB20" s="130">
        <f t="shared" si="5"/>
        <v>0</v>
      </c>
      <c r="AC20" s="130">
        <f t="shared" si="5"/>
        <v>0</v>
      </c>
      <c r="AD20" s="130">
        <f t="shared" si="5"/>
        <v>0</v>
      </c>
      <c r="AE20" s="130">
        <f t="shared" si="5"/>
        <v>0</v>
      </c>
      <c r="AF20" s="130">
        <f t="shared" si="5"/>
        <v>0</v>
      </c>
      <c r="AG20" s="131">
        <f t="shared" si="5"/>
        <v>0</v>
      </c>
      <c r="AH20" s="132">
        <f t="shared" si="5"/>
        <v>0</v>
      </c>
      <c r="AI20" s="613">
        <f t="shared" si="5"/>
        <v>0</v>
      </c>
      <c r="AJ20" s="134">
        <f t="shared" si="5"/>
        <v>52571</v>
      </c>
      <c r="AK20" s="135">
        <f t="shared" si="5"/>
        <v>263025</v>
      </c>
      <c r="AL20" s="136">
        <f t="shared" si="5"/>
        <v>0</v>
      </c>
      <c r="AM20" s="137">
        <f t="shared" si="2"/>
        <v>16.657688944093081</v>
      </c>
      <c r="AN20" s="138">
        <f t="shared" si="3"/>
        <v>263025</v>
      </c>
    </row>
    <row r="21" spans="3:40" ht="36" customHeight="1" thickBot="1">
      <c r="C21" s="139" t="s">
        <v>56</v>
      </c>
      <c r="D21" s="140">
        <v>0.83412037037037035</v>
      </c>
      <c r="E21" s="141">
        <v>0.83473379629629629</v>
      </c>
      <c r="F21" s="141" t="s">
        <v>57</v>
      </c>
      <c r="G21" s="141"/>
      <c r="H21" s="142">
        <v>0.62577546296296294</v>
      </c>
      <c r="I21" s="142"/>
      <c r="J21" s="142">
        <v>0.71113425925925933</v>
      </c>
      <c r="K21" s="141" t="s">
        <v>58</v>
      </c>
      <c r="L21" s="141" t="s">
        <v>59</v>
      </c>
      <c r="M21" s="141">
        <v>0.83446759259259251</v>
      </c>
      <c r="N21" s="141">
        <v>0.83415509259259257</v>
      </c>
      <c r="O21" s="141" t="s">
        <v>60</v>
      </c>
      <c r="P21" s="142"/>
      <c r="Q21" s="142">
        <v>0.6257638888888889</v>
      </c>
      <c r="R21" s="141">
        <v>0.6257638888888889</v>
      </c>
      <c r="S21" s="141">
        <v>0.83429398148148148</v>
      </c>
      <c r="T21" s="143">
        <v>0.83549768518518519</v>
      </c>
      <c r="U21" s="144"/>
      <c r="V21" s="145">
        <v>0.70906250000000004</v>
      </c>
      <c r="W21" s="146" t="s">
        <v>61</v>
      </c>
      <c r="X21" s="143">
        <v>0.83439814814814817</v>
      </c>
      <c r="Y21" s="143">
        <v>0.54311342592592593</v>
      </c>
      <c r="Z21" s="143">
        <v>0.33552083333333332</v>
      </c>
      <c r="AA21" s="143" t="s">
        <v>62</v>
      </c>
      <c r="AB21" s="143">
        <v>0.33415509259259263</v>
      </c>
      <c r="AC21" s="143">
        <v>0.62581018518518516</v>
      </c>
      <c r="AD21" s="143">
        <v>0.83427083333333341</v>
      </c>
      <c r="AE21" s="143">
        <v>0.67084490740740732</v>
      </c>
      <c r="AF21" s="143">
        <v>0.6673958333333333</v>
      </c>
      <c r="AG21" s="146">
        <v>0.6257638888888889</v>
      </c>
      <c r="AH21" s="147">
        <v>0.83543981481481477</v>
      </c>
      <c r="AI21" s="148">
        <v>0.83545138888888892</v>
      </c>
      <c r="AJ21" s="149"/>
      <c r="AK21" s="150">
        <v>0.83542824074074085</v>
      </c>
      <c r="AL21" s="147">
        <v>0.83549768518518519</v>
      </c>
      <c r="AM21" s="151"/>
      <c r="AN21" s="152"/>
    </row>
    <row r="22" spans="3:40" ht="30" customHeight="1" thickTop="1">
      <c r="C22" s="153" t="s">
        <v>63</v>
      </c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  <c r="S22" s="154"/>
      <c r="T22" s="155"/>
      <c r="U22" s="155"/>
      <c r="V22" s="155"/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  <c r="AJ22" s="155"/>
      <c r="AK22" s="155"/>
      <c r="AL22" s="155"/>
    </row>
    <row r="23" spans="3:40" ht="20.25">
      <c r="C23" s="893" t="s">
        <v>1</v>
      </c>
      <c r="D23" s="893"/>
      <c r="E23" s="893"/>
      <c r="F23" s="893"/>
      <c r="G23" s="893"/>
      <c r="H23" s="893"/>
      <c r="I23" s="893"/>
      <c r="J23" s="893"/>
      <c r="K23" s="893"/>
      <c r="L23" s="893"/>
      <c r="M23" s="893"/>
      <c r="N23" s="893"/>
      <c r="O23" s="893"/>
      <c r="P23" s="893"/>
      <c r="Q23" s="893"/>
      <c r="R23" s="893"/>
      <c r="S23" s="893"/>
      <c r="T23" s="893"/>
      <c r="U23" s="893"/>
      <c r="V23" s="893"/>
      <c r="W23" s="893"/>
      <c r="X23" s="893"/>
      <c r="Y23" s="893"/>
      <c r="Z23" s="893"/>
      <c r="AA23" s="893"/>
      <c r="AB23" s="893"/>
      <c r="AC23" s="893"/>
      <c r="AD23" s="893"/>
      <c r="AE23" s="893"/>
      <c r="AF23" s="893"/>
      <c r="AG23" s="893"/>
      <c r="AH23" s="893"/>
      <c r="AI23" s="893"/>
      <c r="AJ23" s="893"/>
      <c r="AK23" s="893"/>
      <c r="AL23" s="893"/>
      <c r="AM23" s="893"/>
      <c r="AN23" s="893"/>
    </row>
    <row r="24" spans="3:40" ht="20.25">
      <c r="C24" s="893" t="s">
        <v>269</v>
      </c>
      <c r="D24" s="893"/>
      <c r="E24" s="893"/>
      <c r="F24" s="893"/>
      <c r="G24" s="893"/>
      <c r="H24" s="893"/>
      <c r="I24" s="893"/>
      <c r="J24" s="893"/>
      <c r="K24" s="893"/>
      <c r="L24" s="893"/>
      <c r="M24" s="893"/>
      <c r="N24" s="893"/>
      <c r="O24" s="893"/>
      <c r="P24" s="893"/>
      <c r="Q24" s="893"/>
      <c r="R24" s="893"/>
      <c r="S24" s="893"/>
      <c r="T24" s="893"/>
      <c r="U24" s="893"/>
      <c r="V24" s="893"/>
      <c r="W24" s="893"/>
      <c r="X24" s="893"/>
      <c r="Y24" s="893"/>
      <c r="Z24" s="893"/>
      <c r="AA24" s="893"/>
      <c r="AB24" s="893"/>
      <c r="AC24" s="893"/>
      <c r="AD24" s="893"/>
      <c r="AE24" s="893"/>
      <c r="AF24" s="893"/>
      <c r="AG24" s="893"/>
      <c r="AH24" s="893"/>
      <c r="AI24" s="893"/>
      <c r="AJ24" s="893"/>
      <c r="AK24" s="893"/>
      <c r="AL24" s="893"/>
      <c r="AM24" s="893"/>
      <c r="AN24" s="893"/>
    </row>
    <row r="25" spans="3:40" ht="20.25">
      <c r="C25" s="890" t="s">
        <v>64</v>
      </c>
      <c r="D25" s="890"/>
      <c r="E25" s="890"/>
      <c r="F25" s="890"/>
      <c r="G25" s="890"/>
      <c r="H25" s="890"/>
      <c r="I25" s="890"/>
      <c r="J25" s="890"/>
      <c r="K25" s="890"/>
      <c r="L25" s="890"/>
      <c r="M25" s="890"/>
      <c r="N25" s="890"/>
      <c r="O25" s="890"/>
      <c r="P25" s="890"/>
      <c r="Q25" s="890"/>
      <c r="R25" s="890"/>
      <c r="S25" s="890"/>
      <c r="T25" s="890"/>
      <c r="U25" s="890"/>
      <c r="V25" s="890"/>
      <c r="W25" s="890"/>
      <c r="X25" s="890"/>
      <c r="Y25" s="890"/>
      <c r="Z25" s="890"/>
      <c r="AA25" s="890"/>
      <c r="AB25" s="890"/>
      <c r="AC25" s="890"/>
      <c r="AD25" s="890"/>
      <c r="AE25" s="890"/>
      <c r="AF25" s="890"/>
      <c r="AG25" s="890"/>
      <c r="AH25" s="890"/>
      <c r="AI25" s="890"/>
      <c r="AJ25" s="890"/>
      <c r="AK25" s="890"/>
      <c r="AL25" s="890"/>
      <c r="AM25" s="890"/>
      <c r="AN25" s="890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>
      <c r="C27" s="891" t="s">
        <v>81</v>
      </c>
      <c r="D27" s="543" t="s">
        <v>4</v>
      </c>
      <c r="E27" s="544" t="s">
        <v>5</v>
      </c>
      <c r="F27" s="545" t="s">
        <v>6</v>
      </c>
      <c r="G27" s="546" t="s">
        <v>7</v>
      </c>
      <c r="H27" s="547" t="s">
        <v>8</v>
      </c>
      <c r="I27" s="545" t="s">
        <v>9</v>
      </c>
      <c r="J27" s="548" t="s">
        <v>10</v>
      </c>
      <c r="K27" s="544" t="s">
        <v>11</v>
      </c>
      <c r="L27" s="544" t="s">
        <v>12</v>
      </c>
      <c r="M27" s="549" t="s">
        <v>13</v>
      </c>
      <c r="N27" s="549" t="s">
        <v>14</v>
      </c>
      <c r="O27" s="549" t="s">
        <v>15</v>
      </c>
      <c r="P27" s="614" t="s">
        <v>16</v>
      </c>
      <c r="Q27" s="614" t="s">
        <v>17</v>
      </c>
      <c r="R27" s="550" t="s">
        <v>18</v>
      </c>
      <c r="S27" s="551" t="s">
        <v>19</v>
      </c>
      <c r="T27" s="552" t="s">
        <v>20</v>
      </c>
      <c r="U27" s="553" t="s">
        <v>21</v>
      </c>
      <c r="V27" s="551" t="s">
        <v>22</v>
      </c>
      <c r="W27" s="597" t="s">
        <v>23</v>
      </c>
      <c r="X27" s="554" t="s">
        <v>24</v>
      </c>
      <c r="Y27" s="554" t="s">
        <v>25</v>
      </c>
      <c r="Z27" s="554" t="s">
        <v>26</v>
      </c>
      <c r="AA27" s="554" t="s">
        <v>27</v>
      </c>
      <c r="AB27" s="554" t="s">
        <v>28</v>
      </c>
      <c r="AC27" s="554" t="s">
        <v>29</v>
      </c>
      <c r="AD27" s="554" t="s">
        <v>30</v>
      </c>
      <c r="AE27" s="554" t="s">
        <v>31</v>
      </c>
      <c r="AF27" s="593" t="s">
        <v>32</v>
      </c>
      <c r="AG27" s="591" t="s">
        <v>33</v>
      </c>
      <c r="AH27" s="639" t="s">
        <v>34</v>
      </c>
      <c r="AI27" s="644" t="s">
        <v>193</v>
      </c>
      <c r="AJ27" s="555" t="s">
        <v>36</v>
      </c>
      <c r="AK27" s="556" t="s">
        <v>37</v>
      </c>
      <c r="AL27" s="557" t="s">
        <v>38</v>
      </c>
      <c r="AM27" s="558" t="s">
        <v>39</v>
      </c>
      <c r="AN27" s="559" t="s">
        <v>40</v>
      </c>
    </row>
    <row r="28" spans="3:40" ht="13.5" customHeight="1" thickBot="1">
      <c r="C28" s="892"/>
      <c r="D28" s="560" t="s">
        <v>41</v>
      </c>
      <c r="E28" s="488" t="s">
        <v>41</v>
      </c>
      <c r="F28" s="489" t="s">
        <v>41</v>
      </c>
      <c r="G28" s="488" t="s">
        <v>41</v>
      </c>
      <c r="H28" s="489" t="s">
        <v>41</v>
      </c>
      <c r="I28" s="489" t="s">
        <v>41</v>
      </c>
      <c r="J28" s="489" t="s">
        <v>41</v>
      </c>
      <c r="K28" s="488" t="s">
        <v>41</v>
      </c>
      <c r="L28" s="488" t="s">
        <v>41</v>
      </c>
      <c r="M28" s="488" t="s">
        <v>41</v>
      </c>
      <c r="N28" s="488" t="s">
        <v>41</v>
      </c>
      <c r="O28" s="488" t="s">
        <v>41</v>
      </c>
      <c r="P28" s="615" t="s">
        <v>41</v>
      </c>
      <c r="Q28" s="615" t="s">
        <v>41</v>
      </c>
      <c r="R28" s="488" t="s">
        <v>41</v>
      </c>
      <c r="S28" s="490" t="s">
        <v>41</v>
      </c>
      <c r="T28" s="561" t="s">
        <v>41</v>
      </c>
      <c r="U28" s="562" t="s">
        <v>41</v>
      </c>
      <c r="V28" s="490" t="s">
        <v>41</v>
      </c>
      <c r="W28" s="479" t="s">
        <v>41</v>
      </c>
      <c r="X28" s="478" t="s">
        <v>41</v>
      </c>
      <c r="Y28" s="563" t="s">
        <v>41</v>
      </c>
      <c r="Z28" s="478" t="s">
        <v>41</v>
      </c>
      <c r="AA28" s="478" t="s">
        <v>41</v>
      </c>
      <c r="AB28" s="478" t="s">
        <v>41</v>
      </c>
      <c r="AC28" s="478" t="s">
        <v>41</v>
      </c>
      <c r="AD28" s="478" t="s">
        <v>41</v>
      </c>
      <c r="AE28" s="478" t="s">
        <v>41</v>
      </c>
      <c r="AF28" s="594" t="s">
        <v>41</v>
      </c>
      <c r="AG28" s="480" t="s">
        <v>41</v>
      </c>
      <c r="AH28" s="478" t="s">
        <v>41</v>
      </c>
      <c r="AI28" s="645" t="s">
        <v>41</v>
      </c>
      <c r="AJ28" s="482" t="s">
        <v>41</v>
      </c>
      <c r="AK28" s="564" t="s">
        <v>41</v>
      </c>
      <c r="AL28" s="565" t="s">
        <v>41</v>
      </c>
      <c r="AM28" s="566" t="s">
        <v>42</v>
      </c>
      <c r="AN28" s="567" t="s">
        <v>41</v>
      </c>
    </row>
    <row r="29" spans="3:40" ht="26.25" customHeight="1">
      <c r="C29" s="46" t="s">
        <v>43</v>
      </c>
      <c r="D29" s="618"/>
      <c r="E29" s="320">
        <v>853.18975158436979</v>
      </c>
      <c r="F29" s="616"/>
      <c r="G29" s="320">
        <v>159.08835191649439</v>
      </c>
      <c r="H29" s="616"/>
      <c r="I29" s="619"/>
      <c r="J29" s="616"/>
      <c r="K29" s="349">
        <v>144.37455519029382</v>
      </c>
      <c r="L29" s="349">
        <v>12.288948385128954</v>
      </c>
      <c r="M29" s="590">
        <v>774.04819195445145</v>
      </c>
      <c r="N29" s="349"/>
      <c r="O29" s="349">
        <v>54.023790964855799</v>
      </c>
      <c r="P29" s="678"/>
      <c r="Q29" s="678"/>
      <c r="R29" s="329">
        <v>0</v>
      </c>
      <c r="S29" s="329">
        <v>265.17775443115193</v>
      </c>
      <c r="T29" s="681">
        <v>1340.1358999559427</v>
      </c>
      <c r="U29" s="638">
        <v>119.46358491205476</v>
      </c>
      <c r="V29" s="677">
        <v>1021.9408953807571</v>
      </c>
      <c r="W29" s="753">
        <v>4.5925712542786457</v>
      </c>
      <c r="X29" s="753">
        <v>3.9493001660622902</v>
      </c>
      <c r="Y29" s="572">
        <v>13.226861422713256</v>
      </c>
      <c r="Z29" s="572"/>
      <c r="AA29" s="572"/>
      <c r="AB29" s="572">
        <v>55.767851696207678</v>
      </c>
      <c r="AC29" s="572"/>
      <c r="AD29" s="572"/>
      <c r="AE29" s="572">
        <v>7.0915376012471611</v>
      </c>
      <c r="AF29" s="575">
        <v>34.835462771545735</v>
      </c>
      <c r="AG29" s="601"/>
      <c r="AH29" s="640"/>
      <c r="AI29" s="646"/>
      <c r="AJ29" s="388">
        <f>SUM(D29:T29)</f>
        <v>3602.3272443826891</v>
      </c>
      <c r="AK29" s="386"/>
      <c r="AL29" s="387"/>
      <c r="AM29" s="173">
        <f t="shared" ref="AM29:AM41" si="6">(AJ29*100)/(AJ29+AN29)</f>
        <v>100</v>
      </c>
      <c r="AN29" s="174">
        <f t="shared" ref="AN29:AN41" si="7">AK29+AL29</f>
        <v>0</v>
      </c>
    </row>
    <row r="30" spans="3:40" ht="26.25" customHeight="1">
      <c r="C30" s="63" t="s">
        <v>44</v>
      </c>
      <c r="D30" s="618"/>
      <c r="E30" s="320">
        <v>853.18975158436979</v>
      </c>
      <c r="F30" s="616"/>
      <c r="G30" s="320">
        <v>159.08835191649439</v>
      </c>
      <c r="H30" s="616"/>
      <c r="I30" s="620"/>
      <c r="J30" s="616"/>
      <c r="K30" s="349">
        <v>144.37455519029382</v>
      </c>
      <c r="L30" s="349">
        <v>12.288948385128954</v>
      </c>
      <c r="M30" s="590">
        <v>774.04819195445145</v>
      </c>
      <c r="N30" s="349"/>
      <c r="O30" s="349">
        <v>54.023790964855799</v>
      </c>
      <c r="P30" s="649"/>
      <c r="Q30" s="649"/>
      <c r="R30" s="177">
        <v>0</v>
      </c>
      <c r="S30" s="177">
        <v>265.17775443115193</v>
      </c>
      <c r="T30" s="178">
        <v>1340.1358999559427</v>
      </c>
      <c r="U30" s="187">
        <v>119.46358491205476</v>
      </c>
      <c r="V30" s="343">
        <v>1021.9408953807571</v>
      </c>
      <c r="W30" s="753">
        <v>4.5925712542786457</v>
      </c>
      <c r="X30" s="753">
        <v>3.9493001660622902</v>
      </c>
      <c r="Y30" s="570">
        <v>13.226861422713256</v>
      </c>
      <c r="Z30" s="570"/>
      <c r="AA30" s="570"/>
      <c r="AB30" s="570">
        <v>55.767851696207678</v>
      </c>
      <c r="AC30" s="570"/>
      <c r="AD30" s="570"/>
      <c r="AE30" s="570">
        <v>7.0915376012471611</v>
      </c>
      <c r="AF30" s="573">
        <v>34.835462771545735</v>
      </c>
      <c r="AG30" s="576"/>
      <c r="AH30" s="641"/>
      <c r="AI30" s="647"/>
      <c r="AJ30" s="181">
        <f t="shared" ref="AJ30:AJ38" si="8">SUM(D30:T30)</f>
        <v>3602.3272443826891</v>
      </c>
      <c r="AK30" s="182"/>
      <c r="AL30" s="183"/>
      <c r="AM30" s="184">
        <f t="shared" si="6"/>
        <v>100</v>
      </c>
      <c r="AN30" s="185">
        <f t="shared" si="7"/>
        <v>0</v>
      </c>
    </row>
    <row r="31" spans="3:40" ht="26.25" customHeight="1">
      <c r="C31" s="46" t="s">
        <v>45</v>
      </c>
      <c r="D31" s="618"/>
      <c r="E31" s="320">
        <v>853.18975158436979</v>
      </c>
      <c r="F31" s="616"/>
      <c r="G31" s="320">
        <v>159.08835191649439</v>
      </c>
      <c r="H31" s="616"/>
      <c r="I31" s="620"/>
      <c r="J31" s="616"/>
      <c r="K31" s="349">
        <v>144.37455519029382</v>
      </c>
      <c r="L31" s="349">
        <v>12.288948385128954</v>
      </c>
      <c r="M31" s="590">
        <v>774.04819195445145</v>
      </c>
      <c r="N31" s="349"/>
      <c r="O31" s="349">
        <v>54.023790964855799</v>
      </c>
      <c r="P31" s="649"/>
      <c r="Q31" s="649"/>
      <c r="R31" s="177">
        <v>0</v>
      </c>
      <c r="S31" s="177">
        <v>265.17775443115193</v>
      </c>
      <c r="T31" s="178">
        <v>1340.1358999559427</v>
      </c>
      <c r="U31" s="187">
        <v>119.46358491205476</v>
      </c>
      <c r="V31" s="343">
        <v>1021.9408953807571</v>
      </c>
      <c r="W31" s="753">
        <v>4.5925712542786457</v>
      </c>
      <c r="X31" s="753">
        <v>3.9493001660622902</v>
      </c>
      <c r="Y31" s="570">
        <v>13.226861422713256</v>
      </c>
      <c r="Z31" s="570"/>
      <c r="AA31" s="570"/>
      <c r="AB31" s="570">
        <v>55.767851696207678</v>
      </c>
      <c r="AC31" s="570"/>
      <c r="AD31" s="570"/>
      <c r="AE31" s="570">
        <v>7.0915376012471611</v>
      </c>
      <c r="AF31" s="573">
        <v>34.835462771545735</v>
      </c>
      <c r="AG31" s="576"/>
      <c r="AH31" s="641"/>
      <c r="AI31" s="647"/>
      <c r="AJ31" s="181">
        <f t="shared" si="8"/>
        <v>3602.3272443826891</v>
      </c>
      <c r="AK31" s="182"/>
      <c r="AL31" s="183"/>
      <c r="AM31" s="184">
        <f t="shared" si="6"/>
        <v>100</v>
      </c>
      <c r="AN31" s="185">
        <f t="shared" si="7"/>
        <v>0</v>
      </c>
    </row>
    <row r="32" spans="3:40" ht="26.25" customHeight="1">
      <c r="C32" s="46" t="s">
        <v>46</v>
      </c>
      <c r="D32" s="618"/>
      <c r="E32" s="320">
        <v>853.18975158436979</v>
      </c>
      <c r="F32" s="616"/>
      <c r="G32" s="320">
        <v>159.08835191649439</v>
      </c>
      <c r="H32" s="616"/>
      <c r="I32" s="620"/>
      <c r="J32" s="616"/>
      <c r="K32" s="349">
        <v>144.37455519029382</v>
      </c>
      <c r="L32" s="349">
        <v>12.288948385128954</v>
      </c>
      <c r="M32" s="590">
        <v>774.04819195445145</v>
      </c>
      <c r="N32" s="349"/>
      <c r="O32" s="349">
        <v>54.023790964855799</v>
      </c>
      <c r="P32" s="649"/>
      <c r="Q32" s="649"/>
      <c r="R32" s="177">
        <v>0</v>
      </c>
      <c r="S32" s="177">
        <v>265.17775443115193</v>
      </c>
      <c r="T32" s="178">
        <v>1340.1358999559427</v>
      </c>
      <c r="U32" s="187">
        <v>119.46358491205476</v>
      </c>
      <c r="V32" s="343">
        <v>1021.9408953807571</v>
      </c>
      <c r="W32" s="753">
        <v>4.5925712542786457</v>
      </c>
      <c r="X32" s="753">
        <v>3.9493001660622902</v>
      </c>
      <c r="Y32" s="570">
        <v>13.226861422713256</v>
      </c>
      <c r="Z32" s="570"/>
      <c r="AA32" s="570"/>
      <c r="AB32" s="570">
        <v>55.767851696207678</v>
      </c>
      <c r="AC32" s="570"/>
      <c r="AD32" s="570"/>
      <c r="AE32" s="570">
        <v>7.0915376012471611</v>
      </c>
      <c r="AF32" s="573">
        <v>34.835462771545735</v>
      </c>
      <c r="AG32" s="576"/>
      <c r="AH32" s="641"/>
      <c r="AI32" s="647"/>
      <c r="AJ32" s="181">
        <f t="shared" si="8"/>
        <v>3602.3272443826891</v>
      </c>
      <c r="AK32" s="182"/>
      <c r="AL32" s="183"/>
      <c r="AM32" s="184">
        <f t="shared" si="6"/>
        <v>100</v>
      </c>
      <c r="AN32" s="185">
        <f t="shared" si="7"/>
        <v>0</v>
      </c>
    </row>
    <row r="33" spans="2:41" ht="26.25" customHeight="1">
      <c r="C33" s="83" t="s">
        <v>47</v>
      </c>
      <c r="D33" s="618"/>
      <c r="E33" s="320">
        <v>853.18975158436979</v>
      </c>
      <c r="F33" s="616"/>
      <c r="G33" s="320">
        <v>159.08835191649439</v>
      </c>
      <c r="H33" s="616"/>
      <c r="I33" s="620"/>
      <c r="J33" s="616"/>
      <c r="K33" s="349">
        <v>144.37455519029382</v>
      </c>
      <c r="L33" s="349">
        <v>12.288948385128954</v>
      </c>
      <c r="M33" s="590">
        <v>774.04819195445145</v>
      </c>
      <c r="N33" s="349"/>
      <c r="O33" s="349">
        <v>54.023790964855799</v>
      </c>
      <c r="P33" s="649"/>
      <c r="Q33" s="649"/>
      <c r="R33" s="177">
        <v>0</v>
      </c>
      <c r="S33" s="177">
        <v>265.17775443115193</v>
      </c>
      <c r="T33" s="178">
        <v>1340.1358999559427</v>
      </c>
      <c r="U33" s="187">
        <v>119.46358491205476</v>
      </c>
      <c r="V33" s="343">
        <v>1021.9408953807571</v>
      </c>
      <c r="W33" s="753">
        <v>4.5925712542786457</v>
      </c>
      <c r="X33" s="753">
        <v>3.9493001660622902</v>
      </c>
      <c r="Y33" s="570">
        <v>13.226861422713256</v>
      </c>
      <c r="Z33" s="570"/>
      <c r="AA33" s="570"/>
      <c r="AB33" s="570">
        <v>55.767851696207678</v>
      </c>
      <c r="AC33" s="570"/>
      <c r="AD33" s="570"/>
      <c r="AE33" s="570">
        <v>7.0915376012471611</v>
      </c>
      <c r="AF33" s="573">
        <v>34.835462771545735</v>
      </c>
      <c r="AG33" s="576"/>
      <c r="AH33" s="641"/>
      <c r="AI33" s="647"/>
      <c r="AJ33" s="181">
        <f t="shared" si="8"/>
        <v>3602.3272443826891</v>
      </c>
      <c r="AK33" s="182"/>
      <c r="AL33" s="183"/>
      <c r="AM33" s="184">
        <f t="shared" si="6"/>
        <v>100</v>
      </c>
      <c r="AN33" s="185">
        <f t="shared" si="7"/>
        <v>0</v>
      </c>
    </row>
    <row r="34" spans="2:41" ht="26.25" customHeight="1">
      <c r="C34" s="84" t="s">
        <v>48</v>
      </c>
      <c r="D34" s="618"/>
      <c r="E34" s="320">
        <v>853.18975158436979</v>
      </c>
      <c r="F34" s="616"/>
      <c r="G34" s="320">
        <v>159.08835191649439</v>
      </c>
      <c r="H34" s="616"/>
      <c r="I34" s="620"/>
      <c r="J34" s="616"/>
      <c r="K34" s="349">
        <v>144.37455519029382</v>
      </c>
      <c r="L34" s="349">
        <v>12.288948385128954</v>
      </c>
      <c r="M34" s="590">
        <v>774.04819195445145</v>
      </c>
      <c r="N34" s="349"/>
      <c r="O34" s="349">
        <v>54.023790964855799</v>
      </c>
      <c r="P34" s="649"/>
      <c r="Q34" s="649"/>
      <c r="R34" s="177">
        <v>0</v>
      </c>
      <c r="S34" s="177">
        <v>265.17775443115193</v>
      </c>
      <c r="T34" s="178">
        <v>1340.1358999559427</v>
      </c>
      <c r="U34" s="187">
        <v>119.46358491205476</v>
      </c>
      <c r="V34" s="343">
        <v>1021.9408953807571</v>
      </c>
      <c r="W34" s="753">
        <v>4.5925712542786457</v>
      </c>
      <c r="X34" s="753">
        <v>3.9493001660622902</v>
      </c>
      <c r="Y34" s="570">
        <v>13.226861422713256</v>
      </c>
      <c r="Z34" s="570"/>
      <c r="AA34" s="570"/>
      <c r="AB34" s="570">
        <v>55.767851696207678</v>
      </c>
      <c r="AC34" s="570"/>
      <c r="AD34" s="570"/>
      <c r="AE34" s="570">
        <v>7.0915376012471611</v>
      </c>
      <c r="AF34" s="573">
        <v>34.835462771545735</v>
      </c>
      <c r="AG34" s="576"/>
      <c r="AH34" s="641"/>
      <c r="AI34" s="647"/>
      <c r="AJ34" s="181">
        <f t="shared" si="8"/>
        <v>3602.3272443826891</v>
      </c>
      <c r="AK34" s="191"/>
      <c r="AL34" s="192"/>
      <c r="AM34" s="193">
        <f t="shared" si="6"/>
        <v>100</v>
      </c>
      <c r="AN34" s="194">
        <f t="shared" si="7"/>
        <v>0</v>
      </c>
    </row>
    <row r="35" spans="2:41" ht="26.25" customHeight="1">
      <c r="C35" s="46" t="s">
        <v>49</v>
      </c>
      <c r="D35" s="618"/>
      <c r="E35" s="320">
        <v>853.18975158436979</v>
      </c>
      <c r="F35" s="616"/>
      <c r="G35" s="320">
        <v>159.08835191649439</v>
      </c>
      <c r="H35" s="616"/>
      <c r="I35" s="620"/>
      <c r="J35" s="616"/>
      <c r="K35" s="349">
        <v>144.37455519029382</v>
      </c>
      <c r="L35" s="349">
        <v>12.288948385128954</v>
      </c>
      <c r="M35" s="590">
        <v>774.04819195445145</v>
      </c>
      <c r="N35" s="349"/>
      <c r="O35" s="349">
        <v>54.023790964855799</v>
      </c>
      <c r="P35" s="649"/>
      <c r="Q35" s="649"/>
      <c r="R35" s="177">
        <v>0</v>
      </c>
      <c r="S35" s="177">
        <v>265.17775443115193</v>
      </c>
      <c r="T35" s="178">
        <v>1340.1358999559427</v>
      </c>
      <c r="U35" s="187">
        <v>119.46358491205476</v>
      </c>
      <c r="V35" s="343">
        <v>1021.9408953807571</v>
      </c>
      <c r="W35" s="753">
        <v>4.5925712542786457</v>
      </c>
      <c r="X35" s="753">
        <v>3.9493001660622902</v>
      </c>
      <c r="Y35" s="570">
        <v>13.226861422713256</v>
      </c>
      <c r="Z35" s="570"/>
      <c r="AA35" s="570"/>
      <c r="AB35" s="570">
        <v>55.767851696207678</v>
      </c>
      <c r="AC35" s="570"/>
      <c r="AD35" s="570"/>
      <c r="AE35" s="570">
        <v>7.0915376012471611</v>
      </c>
      <c r="AF35" s="573">
        <v>34.835462771545735</v>
      </c>
      <c r="AG35" s="576"/>
      <c r="AH35" s="641"/>
      <c r="AI35" s="647"/>
      <c r="AJ35" s="181">
        <f t="shared" si="8"/>
        <v>3602.3272443826891</v>
      </c>
      <c r="AK35" s="182"/>
      <c r="AL35" s="183"/>
      <c r="AM35" s="184">
        <f t="shared" si="6"/>
        <v>100</v>
      </c>
      <c r="AN35" s="185">
        <f t="shared" si="7"/>
        <v>0</v>
      </c>
    </row>
    <row r="36" spans="2:41" ht="26.25" customHeight="1">
      <c r="C36" s="63" t="s">
        <v>50</v>
      </c>
      <c r="D36" s="618"/>
      <c r="E36" s="320">
        <v>853.18975158436979</v>
      </c>
      <c r="F36" s="616"/>
      <c r="G36" s="320">
        <v>159.08835191649439</v>
      </c>
      <c r="H36" s="616"/>
      <c r="I36" s="620"/>
      <c r="J36" s="616"/>
      <c r="K36" s="349">
        <v>144.37455519029382</v>
      </c>
      <c r="L36" s="349">
        <v>12.288948385128954</v>
      </c>
      <c r="M36" s="590">
        <v>774.04819195445145</v>
      </c>
      <c r="N36" s="349"/>
      <c r="O36" s="349">
        <v>54.023790964855799</v>
      </c>
      <c r="P36" s="649"/>
      <c r="Q36" s="649"/>
      <c r="R36" s="177">
        <v>0</v>
      </c>
      <c r="S36" s="177">
        <v>265.17775443115193</v>
      </c>
      <c r="T36" s="178">
        <v>1340.1358999559427</v>
      </c>
      <c r="U36" s="187">
        <v>119.46358491205476</v>
      </c>
      <c r="V36" s="343">
        <v>1021.9408953807571</v>
      </c>
      <c r="W36" s="753">
        <v>4.5925712542786457</v>
      </c>
      <c r="X36" s="753">
        <v>3.9493001660622902</v>
      </c>
      <c r="Y36" s="570">
        <v>13.226861422713256</v>
      </c>
      <c r="Z36" s="570"/>
      <c r="AA36" s="570"/>
      <c r="AB36" s="570">
        <v>55.767851696207678</v>
      </c>
      <c r="AC36" s="570"/>
      <c r="AD36" s="570"/>
      <c r="AE36" s="570">
        <v>7.0915376012471611</v>
      </c>
      <c r="AF36" s="573">
        <v>34.835462771545735</v>
      </c>
      <c r="AG36" s="576"/>
      <c r="AH36" s="641"/>
      <c r="AI36" s="647"/>
      <c r="AJ36" s="181">
        <f t="shared" si="8"/>
        <v>3602.3272443826891</v>
      </c>
      <c r="AK36" s="182"/>
      <c r="AL36" s="183"/>
      <c r="AM36" s="184">
        <f>(AJ36*100)/(AJ36+AN36)</f>
        <v>100</v>
      </c>
      <c r="AN36" s="185">
        <f t="shared" si="7"/>
        <v>0</v>
      </c>
    </row>
    <row r="37" spans="2:41" ht="26.25" customHeight="1">
      <c r="C37" s="46" t="s">
        <v>51</v>
      </c>
      <c r="D37" s="618"/>
      <c r="E37" s="320">
        <v>853.18975158436979</v>
      </c>
      <c r="F37" s="616"/>
      <c r="G37" s="320">
        <v>159.08835191649439</v>
      </c>
      <c r="H37" s="616"/>
      <c r="I37" s="620"/>
      <c r="J37" s="616"/>
      <c r="K37" s="349">
        <v>144.37455519029382</v>
      </c>
      <c r="L37" s="349">
        <v>12.288948385128954</v>
      </c>
      <c r="M37" s="590">
        <v>774.04819195445145</v>
      </c>
      <c r="N37" s="349"/>
      <c r="O37" s="349">
        <v>54.023790964855799</v>
      </c>
      <c r="P37" s="649"/>
      <c r="Q37" s="649"/>
      <c r="R37" s="177">
        <v>0</v>
      </c>
      <c r="S37" s="177">
        <v>265.17775443115193</v>
      </c>
      <c r="T37" s="178">
        <v>1340.1358999559427</v>
      </c>
      <c r="U37" s="187">
        <v>119.46358491205476</v>
      </c>
      <c r="V37" s="343">
        <v>1021.9408953807571</v>
      </c>
      <c r="W37" s="753">
        <v>4.5925712542786457</v>
      </c>
      <c r="X37" s="753">
        <v>3.9493001660622902</v>
      </c>
      <c r="Y37" s="570">
        <v>13.226861422713256</v>
      </c>
      <c r="Z37" s="570"/>
      <c r="AA37" s="570"/>
      <c r="AB37" s="570">
        <v>55.767851696207678</v>
      </c>
      <c r="AC37" s="570"/>
      <c r="AD37" s="570"/>
      <c r="AE37" s="570">
        <v>7.0915376012471611</v>
      </c>
      <c r="AF37" s="573">
        <v>34.835462771545735</v>
      </c>
      <c r="AG37" s="576"/>
      <c r="AH37" s="641"/>
      <c r="AI37" s="647"/>
      <c r="AJ37" s="181">
        <f t="shared" si="8"/>
        <v>3602.3272443826891</v>
      </c>
      <c r="AK37" s="182"/>
      <c r="AL37" s="183"/>
      <c r="AM37" s="184">
        <f>(AJ37*100)/(AJ37+AN37)</f>
        <v>100</v>
      </c>
      <c r="AN37" s="185">
        <f>AK37+AL37</f>
        <v>0</v>
      </c>
    </row>
    <row r="38" spans="2:41" ht="26.25" customHeight="1">
      <c r="C38" s="46" t="s">
        <v>52</v>
      </c>
      <c r="D38" s="618"/>
      <c r="E38" s="320">
        <v>853.18975158436979</v>
      </c>
      <c r="F38" s="616"/>
      <c r="G38" s="320">
        <v>159.08835191649439</v>
      </c>
      <c r="H38" s="616"/>
      <c r="I38" s="620"/>
      <c r="J38" s="616"/>
      <c r="K38" s="349">
        <v>144.37455519029382</v>
      </c>
      <c r="L38" s="349">
        <v>12.288948385128954</v>
      </c>
      <c r="M38" s="590">
        <v>774.04819195445145</v>
      </c>
      <c r="N38" s="349"/>
      <c r="O38" s="349">
        <v>54.023790964855799</v>
      </c>
      <c r="P38" s="649"/>
      <c r="Q38" s="649"/>
      <c r="R38" s="177">
        <v>0</v>
      </c>
      <c r="S38" s="177">
        <v>265.17775443115193</v>
      </c>
      <c r="T38" s="178">
        <v>1340.1358999559427</v>
      </c>
      <c r="U38" s="187">
        <v>119.46358491205476</v>
      </c>
      <c r="V38" s="343">
        <v>1021.9408953807571</v>
      </c>
      <c r="W38" s="753">
        <v>4.5925712542786457</v>
      </c>
      <c r="X38" s="753">
        <v>3.9493001660622902</v>
      </c>
      <c r="Y38" s="570">
        <v>13.226861422713256</v>
      </c>
      <c r="Z38" s="570"/>
      <c r="AA38" s="570"/>
      <c r="AB38" s="570">
        <v>55.767851696207678</v>
      </c>
      <c r="AC38" s="570"/>
      <c r="AD38" s="570"/>
      <c r="AE38" s="570">
        <v>7.0915376012471611</v>
      </c>
      <c r="AF38" s="573">
        <v>34.835462771545735</v>
      </c>
      <c r="AG38" s="576"/>
      <c r="AH38" s="641"/>
      <c r="AI38" s="647"/>
      <c r="AJ38" s="181">
        <f t="shared" si="8"/>
        <v>3602.3272443826891</v>
      </c>
      <c r="AK38" s="182"/>
      <c r="AL38" s="183"/>
      <c r="AM38" s="184">
        <f t="shared" si="6"/>
        <v>100</v>
      </c>
      <c r="AN38" s="185">
        <f t="shared" si="7"/>
        <v>0</v>
      </c>
    </row>
    <row r="39" spans="2:41" ht="26.25" customHeight="1">
      <c r="C39" s="63" t="s">
        <v>53</v>
      </c>
      <c r="D39" s="618"/>
      <c r="E39" s="320">
        <v>853.18975158436979</v>
      </c>
      <c r="F39" s="616"/>
      <c r="G39" s="320">
        <v>159.08835191649439</v>
      </c>
      <c r="H39" s="616"/>
      <c r="I39" s="620"/>
      <c r="J39" s="616"/>
      <c r="K39" s="349">
        <v>144.37455519029382</v>
      </c>
      <c r="L39" s="349">
        <v>12.288948385128954</v>
      </c>
      <c r="M39" s="590">
        <v>774.04819195445145</v>
      </c>
      <c r="N39" s="349"/>
      <c r="O39" s="349">
        <v>54.023790964855799</v>
      </c>
      <c r="P39" s="649"/>
      <c r="Q39" s="649"/>
      <c r="R39" s="177">
        <v>0</v>
      </c>
      <c r="S39" s="177">
        <v>265.17775443115193</v>
      </c>
      <c r="T39" s="178">
        <v>1340.1358999559427</v>
      </c>
      <c r="U39" s="187">
        <v>119.46358491205476</v>
      </c>
      <c r="V39" s="343">
        <v>1021.9408953807571</v>
      </c>
      <c r="W39" s="753">
        <v>4.5925712542786457</v>
      </c>
      <c r="X39" s="753">
        <v>3.9493001660622902</v>
      </c>
      <c r="Y39" s="570">
        <v>13.226861422713256</v>
      </c>
      <c r="Z39" s="570"/>
      <c r="AA39" s="570"/>
      <c r="AB39" s="570">
        <v>55.767851696207678</v>
      </c>
      <c r="AC39" s="570"/>
      <c r="AD39" s="570"/>
      <c r="AE39" s="570">
        <v>7.0915376012471611</v>
      </c>
      <c r="AF39" s="573">
        <v>34.835462771545735</v>
      </c>
      <c r="AG39" s="576"/>
      <c r="AH39" s="642"/>
      <c r="AI39" s="647"/>
      <c r="AJ39" s="181">
        <f>SUM(D39:T39)</f>
        <v>3602.3272443826891</v>
      </c>
      <c r="AK39" s="182"/>
      <c r="AL39" s="183"/>
      <c r="AM39" s="184">
        <f t="shared" si="6"/>
        <v>100</v>
      </c>
      <c r="AN39" s="185">
        <f>AK39+AL39</f>
        <v>0</v>
      </c>
    </row>
    <row r="40" spans="2:41" ht="26.25" customHeight="1" thickBot="1">
      <c r="C40" s="83" t="s">
        <v>54</v>
      </c>
      <c r="D40" s="618"/>
      <c r="E40" s="320">
        <v>853.18975158436979</v>
      </c>
      <c r="F40" s="616"/>
      <c r="G40" s="320">
        <v>159.08835191649439</v>
      </c>
      <c r="H40" s="616"/>
      <c r="I40" s="620"/>
      <c r="J40" s="616"/>
      <c r="K40" s="349">
        <v>144.37455519029382</v>
      </c>
      <c r="L40" s="349">
        <v>12.288948385128954</v>
      </c>
      <c r="M40" s="590">
        <v>774.04819195445145</v>
      </c>
      <c r="N40" s="349"/>
      <c r="O40" s="349">
        <v>54.023790964855799</v>
      </c>
      <c r="P40" s="649"/>
      <c r="Q40" s="649"/>
      <c r="R40" s="177">
        <v>0</v>
      </c>
      <c r="S40" s="177">
        <v>265.17775443115193</v>
      </c>
      <c r="T40" s="178">
        <v>1340.1358999559427</v>
      </c>
      <c r="U40" s="187">
        <v>119.46358491205476</v>
      </c>
      <c r="V40" s="343">
        <v>1021.9408953807571</v>
      </c>
      <c r="W40" s="753">
        <v>4.5925712542786457</v>
      </c>
      <c r="X40" s="753">
        <v>3.9493001660622902</v>
      </c>
      <c r="Y40" s="570">
        <v>13.226861422713256</v>
      </c>
      <c r="Z40" s="570"/>
      <c r="AA40" s="570"/>
      <c r="AB40" s="570">
        <v>55.767851696207678</v>
      </c>
      <c r="AC40" s="570">
        <v>7.6863117226420837E-3</v>
      </c>
      <c r="AD40" s="570"/>
      <c r="AE40" s="570">
        <v>7.0915376012471611</v>
      </c>
      <c r="AF40" s="573">
        <v>34.835462771545735</v>
      </c>
      <c r="AG40" s="571"/>
      <c r="AH40" s="643"/>
      <c r="AI40" s="648"/>
      <c r="AJ40" s="186">
        <f>SUM(D40:T40)</f>
        <v>3602.3272443826891</v>
      </c>
      <c r="AK40" s="457"/>
      <c r="AL40" s="458"/>
      <c r="AM40" s="205">
        <f t="shared" si="6"/>
        <v>100</v>
      </c>
      <c r="AN40" s="206">
        <f t="shared" si="7"/>
        <v>0</v>
      </c>
    </row>
    <row r="41" spans="2:41" ht="26.25" customHeight="1" thickBot="1">
      <c r="C41" s="568" t="s">
        <v>55</v>
      </c>
      <c r="D41" s="459">
        <f t="shared" ref="D41:AI41" si="9">SUM(D29:D40)</f>
        <v>0</v>
      </c>
      <c r="E41" s="460">
        <f t="shared" si="9"/>
        <v>10238.277019012441</v>
      </c>
      <c r="F41" s="461">
        <f t="shared" si="9"/>
        <v>0</v>
      </c>
      <c r="G41" s="460">
        <f t="shared" si="9"/>
        <v>1909.0602229979331</v>
      </c>
      <c r="H41" s="461">
        <f t="shared" si="9"/>
        <v>0</v>
      </c>
      <c r="I41" s="461">
        <f t="shared" si="9"/>
        <v>0</v>
      </c>
      <c r="J41" s="461">
        <f t="shared" si="9"/>
        <v>0</v>
      </c>
      <c r="K41" s="460">
        <f t="shared" si="9"/>
        <v>1732.4946622835262</v>
      </c>
      <c r="L41" s="460">
        <f t="shared" si="9"/>
        <v>147.46738062154742</v>
      </c>
      <c r="M41" s="460">
        <f t="shared" si="9"/>
        <v>9288.5783034534179</v>
      </c>
      <c r="N41" s="460">
        <f t="shared" si="9"/>
        <v>0</v>
      </c>
      <c r="O41" s="569">
        <f t="shared" si="9"/>
        <v>648.28549157826956</v>
      </c>
      <c r="P41" s="617">
        <f t="shared" si="9"/>
        <v>0</v>
      </c>
      <c r="Q41" s="617">
        <f t="shared" si="9"/>
        <v>0</v>
      </c>
      <c r="R41" s="460">
        <f>SUM(R29:R40)</f>
        <v>0</v>
      </c>
      <c r="S41" s="460">
        <f t="shared" si="9"/>
        <v>3182.1330531738222</v>
      </c>
      <c r="T41" s="462">
        <f t="shared" si="9"/>
        <v>16081.630799471315</v>
      </c>
      <c r="U41" s="463">
        <f>SUM(U29:U40)</f>
        <v>1433.5630189446572</v>
      </c>
      <c r="V41" s="464">
        <f t="shared" si="9"/>
        <v>12263.290744569087</v>
      </c>
      <c r="W41" s="600">
        <f t="shared" si="9"/>
        <v>55.110855051343748</v>
      </c>
      <c r="X41" s="465">
        <f t="shared" si="9"/>
        <v>47.391601992747468</v>
      </c>
      <c r="Y41" s="465">
        <f t="shared" si="9"/>
        <v>158.72233707255907</v>
      </c>
      <c r="Z41" s="465">
        <f t="shared" si="9"/>
        <v>0</v>
      </c>
      <c r="AA41" s="465">
        <f t="shared" si="9"/>
        <v>0</v>
      </c>
      <c r="AB41" s="465">
        <f t="shared" si="9"/>
        <v>669.21422035449211</v>
      </c>
      <c r="AC41" s="465">
        <f t="shared" si="9"/>
        <v>7.6863117226420837E-3</v>
      </c>
      <c r="AD41" s="465">
        <f t="shared" si="9"/>
        <v>0</v>
      </c>
      <c r="AE41" s="465">
        <f t="shared" si="9"/>
        <v>85.098451214965934</v>
      </c>
      <c r="AF41" s="596">
        <f t="shared" si="9"/>
        <v>418.02555325854883</v>
      </c>
      <c r="AG41" s="592">
        <f t="shared" si="9"/>
        <v>0</v>
      </c>
      <c r="AH41" s="466">
        <f t="shared" si="9"/>
        <v>0</v>
      </c>
      <c r="AI41" s="467">
        <f t="shared" si="9"/>
        <v>0</v>
      </c>
      <c r="AJ41" s="217">
        <f>SUM(D41:T41)</f>
        <v>43227.926932592272</v>
      </c>
      <c r="AK41" s="468">
        <f>SUM(AK29:AK40)</f>
        <v>0</v>
      </c>
      <c r="AL41" s="469">
        <f>SUM(AL29:AL40)</f>
        <v>0</v>
      </c>
      <c r="AM41" s="220">
        <f t="shared" si="6"/>
        <v>100</v>
      </c>
      <c r="AN41" s="470">
        <f t="shared" si="7"/>
        <v>0</v>
      </c>
    </row>
    <row r="42" spans="2:41" ht="36" customHeight="1" thickBot="1">
      <c r="C42" s="139" t="s">
        <v>56</v>
      </c>
      <c r="D42" s="222">
        <v>0.83412037037037035</v>
      </c>
      <c r="E42" s="141">
        <v>0.83473379629629629</v>
      </c>
      <c r="F42" s="142" t="s">
        <v>57</v>
      </c>
      <c r="G42" s="141"/>
      <c r="H42" s="142">
        <v>0.62577546296296294</v>
      </c>
      <c r="I42" s="142"/>
      <c r="J42" s="142">
        <v>0.71113425925925933</v>
      </c>
      <c r="K42" s="141" t="s">
        <v>58</v>
      </c>
      <c r="L42" s="141" t="s">
        <v>59</v>
      </c>
      <c r="M42" s="141">
        <v>0.83446759259259251</v>
      </c>
      <c r="N42" s="141">
        <v>0.83415509259259257</v>
      </c>
      <c r="O42" s="141" t="s">
        <v>60</v>
      </c>
      <c r="P42" s="652"/>
      <c r="Q42" s="652">
        <v>0.6257638888888889</v>
      </c>
      <c r="R42" s="141">
        <v>0.6257638888888889</v>
      </c>
      <c r="S42" s="141">
        <v>0.83429398148148148</v>
      </c>
      <c r="T42" s="223">
        <v>0.83549768518518519</v>
      </c>
      <c r="U42" s="144"/>
      <c r="V42" s="143">
        <v>0.70906250000000004</v>
      </c>
      <c r="W42" s="146" t="s">
        <v>61</v>
      </c>
      <c r="X42" s="143">
        <v>0.83439814814814817</v>
      </c>
      <c r="Y42" s="143">
        <v>0.54311342592592593</v>
      </c>
      <c r="Z42" s="143">
        <v>0.33552083333333332</v>
      </c>
      <c r="AA42" s="143" t="s">
        <v>62</v>
      </c>
      <c r="AB42" s="143">
        <v>0.33415509259259263</v>
      </c>
      <c r="AC42" s="143">
        <v>0.62581018518518516</v>
      </c>
      <c r="AD42" s="143">
        <v>0.83427083333333341</v>
      </c>
      <c r="AE42" s="143">
        <v>0.67084490740740732</v>
      </c>
      <c r="AF42" s="143">
        <v>0.6673958333333333</v>
      </c>
      <c r="AG42" s="224">
        <v>0.6257638888888889</v>
      </c>
      <c r="AH42" s="225">
        <v>0.83543981481481477</v>
      </c>
      <c r="AI42" s="148">
        <v>0.83545138888888892</v>
      </c>
      <c r="AJ42" s="149"/>
      <c r="AK42" s="226">
        <v>0.83542824074074085</v>
      </c>
      <c r="AL42" s="227">
        <v>0.83549768518518519</v>
      </c>
      <c r="AM42" s="228"/>
      <c r="AN42" s="229"/>
    </row>
    <row r="43" spans="2:41" ht="30" customHeight="1" thickTop="1" thickBot="1"/>
    <row r="44" spans="2:41" ht="16.5" thickTop="1">
      <c r="B44" s="230"/>
      <c r="C44" s="231" t="s">
        <v>65</v>
      </c>
      <c r="D44" s="232"/>
      <c r="E44" s="232"/>
      <c r="F44" s="232"/>
      <c r="G44" s="232"/>
      <c r="H44" s="232"/>
      <c r="I44" s="232"/>
      <c r="J44" s="232"/>
      <c r="K44" s="232"/>
      <c r="L44" s="232"/>
      <c r="M44" s="232"/>
      <c r="N44" s="232"/>
      <c r="O44" s="232"/>
      <c r="P44" s="232"/>
      <c r="Q44" s="232"/>
      <c r="R44" s="232"/>
      <c r="S44" s="232"/>
      <c r="T44" s="232"/>
      <c r="U44" s="232"/>
      <c r="V44" s="232"/>
      <c r="W44" s="232"/>
      <c r="X44" s="232"/>
      <c r="Y44" s="232"/>
      <c r="Z44" s="232"/>
      <c r="AA44" s="232"/>
      <c r="AB44" s="232"/>
      <c r="AC44" s="232"/>
      <c r="AD44" s="232"/>
      <c r="AE44" s="232"/>
      <c r="AF44" s="232"/>
      <c r="AG44" s="232"/>
      <c r="AH44" s="232"/>
      <c r="AI44" s="232"/>
      <c r="AJ44" s="232"/>
      <c r="AK44" s="232"/>
      <c r="AL44" s="232"/>
      <c r="AM44" s="232"/>
      <c r="AN44" s="232"/>
      <c r="AO44" s="233"/>
    </row>
    <row r="45" spans="2:41" ht="20.25">
      <c r="B45" s="234"/>
      <c r="C45" s="893" t="s">
        <v>1</v>
      </c>
      <c r="D45" s="893"/>
      <c r="E45" s="893"/>
      <c r="F45" s="893"/>
      <c r="G45" s="893"/>
      <c r="H45" s="893"/>
      <c r="I45" s="893"/>
      <c r="J45" s="893"/>
      <c r="K45" s="893"/>
      <c r="L45" s="893"/>
      <c r="M45" s="893"/>
      <c r="N45" s="893"/>
      <c r="O45" s="893"/>
      <c r="P45" s="893"/>
      <c r="Q45" s="893"/>
      <c r="R45" s="893"/>
      <c r="S45" s="893"/>
      <c r="T45" s="893"/>
      <c r="U45" s="893"/>
      <c r="V45" s="893"/>
      <c r="W45" s="893"/>
      <c r="X45" s="893"/>
      <c r="Y45" s="893"/>
      <c r="Z45" s="893"/>
      <c r="AA45" s="893"/>
      <c r="AB45" s="893"/>
      <c r="AC45" s="893"/>
      <c r="AD45" s="893"/>
      <c r="AE45" s="893"/>
      <c r="AF45" s="893"/>
      <c r="AG45" s="893"/>
      <c r="AH45" s="893"/>
      <c r="AI45" s="893"/>
      <c r="AJ45" s="893"/>
      <c r="AK45" s="893"/>
      <c r="AL45" s="893"/>
      <c r="AM45" s="893"/>
      <c r="AN45" s="893"/>
      <c r="AO45" s="235"/>
    </row>
    <row r="46" spans="2:41" ht="20.25">
      <c r="B46" s="234"/>
      <c r="C46" s="893" t="s">
        <v>269</v>
      </c>
      <c r="D46" s="893"/>
      <c r="E46" s="893"/>
      <c r="F46" s="893"/>
      <c r="G46" s="893"/>
      <c r="H46" s="893"/>
      <c r="I46" s="893"/>
      <c r="J46" s="893"/>
      <c r="K46" s="893"/>
      <c r="L46" s="893"/>
      <c r="M46" s="893"/>
      <c r="N46" s="893"/>
      <c r="O46" s="893"/>
      <c r="P46" s="893"/>
      <c r="Q46" s="893"/>
      <c r="R46" s="893"/>
      <c r="S46" s="893"/>
      <c r="T46" s="893"/>
      <c r="U46" s="893"/>
      <c r="V46" s="893"/>
      <c r="W46" s="893"/>
      <c r="X46" s="893"/>
      <c r="Y46" s="893"/>
      <c r="Z46" s="893"/>
      <c r="AA46" s="893"/>
      <c r="AB46" s="893"/>
      <c r="AC46" s="893"/>
      <c r="AD46" s="893"/>
      <c r="AE46" s="893"/>
      <c r="AF46" s="893"/>
      <c r="AG46" s="893"/>
      <c r="AH46" s="893"/>
      <c r="AI46" s="893"/>
      <c r="AJ46" s="893"/>
      <c r="AK46" s="893"/>
      <c r="AL46" s="893"/>
      <c r="AM46" s="893"/>
      <c r="AN46" s="893"/>
      <c r="AO46" s="235"/>
    </row>
    <row r="47" spans="2:41" ht="20.25">
      <c r="B47" s="234"/>
      <c r="C47" s="897" t="s">
        <v>66</v>
      </c>
      <c r="D47" s="897"/>
      <c r="E47" s="897"/>
      <c r="F47" s="897"/>
      <c r="G47" s="897"/>
      <c r="H47" s="897"/>
      <c r="I47" s="897"/>
      <c r="J47" s="897"/>
      <c r="K47" s="897"/>
      <c r="L47" s="897"/>
      <c r="M47" s="897"/>
      <c r="N47" s="897"/>
      <c r="O47" s="897"/>
      <c r="P47" s="897"/>
      <c r="Q47" s="897"/>
      <c r="R47" s="897"/>
      <c r="S47" s="897"/>
      <c r="T47" s="897"/>
      <c r="U47" s="897"/>
      <c r="V47" s="897"/>
      <c r="W47" s="897"/>
      <c r="X47" s="897"/>
      <c r="Y47" s="897"/>
      <c r="Z47" s="897"/>
      <c r="AA47" s="897"/>
      <c r="AB47" s="897"/>
      <c r="AC47" s="897"/>
      <c r="AD47" s="897"/>
      <c r="AE47" s="897"/>
      <c r="AF47" s="897"/>
      <c r="AG47" s="897"/>
      <c r="AH47" s="897"/>
      <c r="AI47" s="897"/>
      <c r="AJ47" s="897"/>
      <c r="AK47" s="897"/>
      <c r="AL47" s="897"/>
      <c r="AM47" s="897"/>
      <c r="AN47" s="897"/>
      <c r="AO47" s="235"/>
    </row>
    <row r="48" spans="2:41" ht="13.5" thickBot="1">
      <c r="B48" s="234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35"/>
    </row>
    <row r="49" spans="2:41" ht="80.25" customHeight="1" thickTop="1">
      <c r="B49" s="234"/>
      <c r="C49" s="891" t="s">
        <v>81</v>
      </c>
      <c r="D49" s="7" t="s">
        <v>4</v>
      </c>
      <c r="E49" s="8" t="s">
        <v>5</v>
      </c>
      <c r="F49" s="9" t="s">
        <v>6</v>
      </c>
      <c r="G49" s="9" t="s">
        <v>7</v>
      </c>
      <c r="H49" s="236" t="s">
        <v>8</v>
      </c>
      <c r="I49" s="237" t="s">
        <v>9</v>
      </c>
      <c r="J49" s="238" t="s">
        <v>10</v>
      </c>
      <c r="K49" s="236" t="s">
        <v>11</v>
      </c>
      <c r="L49" s="236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58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59" t="s">
        <v>33</v>
      </c>
      <c r="AH49" s="160" t="s">
        <v>34</v>
      </c>
      <c r="AI49" s="676" t="s">
        <v>193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35"/>
    </row>
    <row r="50" spans="2:41" ht="13.5" customHeight="1" thickBot="1">
      <c r="B50" s="234"/>
      <c r="C50" s="892"/>
      <c r="D50" s="29" t="s">
        <v>41</v>
      </c>
      <c r="E50" s="30" t="s">
        <v>41</v>
      </c>
      <c r="F50" s="30" t="s">
        <v>41</v>
      </c>
      <c r="G50" s="30" t="s">
        <v>41</v>
      </c>
      <c r="H50" s="239" t="s">
        <v>41</v>
      </c>
      <c r="I50" s="239" t="s">
        <v>41</v>
      </c>
      <c r="J50" s="239" t="s">
        <v>41</v>
      </c>
      <c r="K50" s="239" t="s">
        <v>41</v>
      </c>
      <c r="L50" s="239" t="s">
        <v>41</v>
      </c>
      <c r="M50" s="239" t="s">
        <v>41</v>
      </c>
      <c r="N50" s="239" t="s">
        <v>41</v>
      </c>
      <c r="O50" s="239" t="s">
        <v>41</v>
      </c>
      <c r="P50" s="30" t="s">
        <v>41</v>
      </c>
      <c r="Q50" s="239" t="s">
        <v>41</v>
      </c>
      <c r="R50" s="30" t="s">
        <v>41</v>
      </c>
      <c r="S50" s="32" t="s">
        <v>41</v>
      </c>
      <c r="T50" s="33" t="s">
        <v>41</v>
      </c>
      <c r="U50" s="167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68" t="s">
        <v>41</v>
      </c>
      <c r="AI50" s="603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35"/>
    </row>
    <row r="51" spans="2:41" ht="26.25" customHeight="1" thickBot="1">
      <c r="B51" s="234"/>
      <c r="C51" s="46" t="s">
        <v>43</v>
      </c>
      <c r="D51" s="47">
        <f t="shared" ref="D51:Q62" si="10">D29+D8</f>
        <v>0</v>
      </c>
      <c r="E51" s="48">
        <f t="shared" si="10"/>
        <v>853.18975158436979</v>
      </c>
      <c r="F51" s="48">
        <f t="shared" si="10"/>
        <v>457</v>
      </c>
      <c r="G51" s="48">
        <f t="shared" si="10"/>
        <v>159.08835191649439</v>
      </c>
      <c r="H51" s="240">
        <f t="shared" si="10"/>
        <v>0</v>
      </c>
      <c r="I51" s="240">
        <f t="shared" si="10"/>
        <v>0</v>
      </c>
      <c r="J51" s="240">
        <f t="shared" si="10"/>
        <v>0</v>
      </c>
      <c r="K51" s="240">
        <f t="shared" si="10"/>
        <v>144.37455519029382</v>
      </c>
      <c r="L51" s="240">
        <f t="shared" si="10"/>
        <v>399.28894838512895</v>
      </c>
      <c r="M51" s="240">
        <f t="shared" si="10"/>
        <v>774.04819195445145</v>
      </c>
      <c r="N51" s="240">
        <f t="shared" si="10"/>
        <v>0</v>
      </c>
      <c r="O51" s="240">
        <f t="shared" si="10"/>
        <v>2102.0237909648558</v>
      </c>
      <c r="P51" s="240">
        <f t="shared" si="10"/>
        <v>0</v>
      </c>
      <c r="Q51" s="240">
        <f t="shared" si="10"/>
        <v>0</v>
      </c>
      <c r="R51" s="48">
        <f>AG51+AH51</f>
        <v>0</v>
      </c>
      <c r="S51" s="48">
        <f t="shared" ref="S51:T62" si="11">S29+S8</f>
        <v>265.17775443115193</v>
      </c>
      <c r="T51" s="51">
        <f t="shared" si="11"/>
        <v>1340.1358999559427</v>
      </c>
      <c r="U51" s="241">
        <f>SUM(W51:AF51)</f>
        <v>119.46358491205476</v>
      </c>
      <c r="V51" s="51">
        <f>V29+V8</f>
        <v>1021.9408953807571</v>
      </c>
      <c r="W51" s="242">
        <f t="shared" ref="V51:AI62" si="12">W29+W8</f>
        <v>4.5925712542786457</v>
      </c>
      <c r="X51" s="243">
        <f t="shared" si="12"/>
        <v>3.9493001660622902</v>
      </c>
      <c r="Y51" s="243">
        <f t="shared" si="12"/>
        <v>13.226861422713256</v>
      </c>
      <c r="Z51" s="243">
        <f t="shared" si="12"/>
        <v>0</v>
      </c>
      <c r="AA51" s="243">
        <f t="shared" si="12"/>
        <v>0</v>
      </c>
      <c r="AB51" s="243">
        <f t="shared" si="12"/>
        <v>55.767851696207678</v>
      </c>
      <c r="AC51" s="243">
        <f t="shared" si="12"/>
        <v>0</v>
      </c>
      <c r="AD51" s="243">
        <f t="shared" si="12"/>
        <v>0</v>
      </c>
      <c r="AE51" s="243">
        <f t="shared" si="12"/>
        <v>7.0915376012471611</v>
      </c>
      <c r="AF51" s="244">
        <f t="shared" si="12"/>
        <v>34.835462771545735</v>
      </c>
      <c r="AG51" s="245">
        <f t="shared" si="12"/>
        <v>0</v>
      </c>
      <c r="AH51" s="246">
        <f t="shared" si="12"/>
        <v>0</v>
      </c>
      <c r="AI51" s="604">
        <f t="shared" si="12"/>
        <v>0</v>
      </c>
      <c r="AJ51" s="58">
        <f>SUM(D51:T51)</f>
        <v>6494.3272443826891</v>
      </c>
      <c r="AK51" s="247">
        <f>AK8</f>
        <v>18850</v>
      </c>
      <c r="AL51" s="248">
        <f>AL8</f>
        <v>0</v>
      </c>
      <c r="AM51" s="61">
        <f t="shared" ref="AM51:AM63" si="13">(AJ51*100)/(AJ51+AN51)</f>
        <v>25.624382062941088</v>
      </c>
      <c r="AN51" s="62">
        <f t="shared" ref="AN51:AN63" si="14">AK51+AL51</f>
        <v>18850</v>
      </c>
      <c r="AO51" s="235"/>
    </row>
    <row r="52" spans="2:41" ht="26.25" customHeight="1" thickBot="1">
      <c r="B52" s="234"/>
      <c r="C52" s="63" t="s">
        <v>44</v>
      </c>
      <c r="D52" s="64">
        <f t="shared" si="10"/>
        <v>0</v>
      </c>
      <c r="E52" s="65">
        <f t="shared" si="10"/>
        <v>853.18975158436979</v>
      </c>
      <c r="F52" s="65">
        <f t="shared" si="10"/>
        <v>604</v>
      </c>
      <c r="G52" s="65">
        <f t="shared" si="10"/>
        <v>159.08835191649439</v>
      </c>
      <c r="H52" s="99">
        <f t="shared" si="10"/>
        <v>0</v>
      </c>
      <c r="I52" s="99">
        <f t="shared" si="10"/>
        <v>0</v>
      </c>
      <c r="J52" s="99">
        <f t="shared" si="10"/>
        <v>0</v>
      </c>
      <c r="K52" s="99">
        <f t="shared" si="10"/>
        <v>144.37455519029382</v>
      </c>
      <c r="L52" s="99">
        <f t="shared" si="10"/>
        <v>273.28894838512895</v>
      </c>
      <c r="M52" s="99">
        <f t="shared" si="10"/>
        <v>774.04819195445145</v>
      </c>
      <c r="N52" s="99">
        <f t="shared" si="10"/>
        <v>0</v>
      </c>
      <c r="O52" s="99">
        <f t="shared" si="10"/>
        <v>1969.0237909648558</v>
      </c>
      <c r="P52" s="99">
        <f t="shared" si="10"/>
        <v>0</v>
      </c>
      <c r="Q52" s="99">
        <f t="shared" si="10"/>
        <v>0</v>
      </c>
      <c r="R52" s="48">
        <f t="shared" ref="R52:R62" si="15">AG52+AH52</f>
        <v>0</v>
      </c>
      <c r="S52" s="65">
        <f t="shared" si="11"/>
        <v>265.17775443115193</v>
      </c>
      <c r="T52" s="67">
        <f t="shared" si="11"/>
        <v>1340.1358999559427</v>
      </c>
      <c r="U52" s="80">
        <f t="shared" ref="U52:U62" si="16">SUM(W52:AF52)</f>
        <v>119.46358491205476</v>
      </c>
      <c r="V52" s="67">
        <f t="shared" si="12"/>
        <v>1021.9408953807571</v>
      </c>
      <c r="W52" s="249">
        <f t="shared" si="12"/>
        <v>4.5925712542786457</v>
      </c>
      <c r="X52" s="250">
        <f t="shared" si="12"/>
        <v>3.9493001660622902</v>
      </c>
      <c r="Y52" s="250">
        <f t="shared" si="12"/>
        <v>13.226861422713256</v>
      </c>
      <c r="Z52" s="250">
        <f t="shared" si="12"/>
        <v>0</v>
      </c>
      <c r="AA52" s="250">
        <f t="shared" si="12"/>
        <v>0</v>
      </c>
      <c r="AB52" s="250">
        <f t="shared" si="12"/>
        <v>55.767851696207678</v>
      </c>
      <c r="AC52" s="250">
        <f t="shared" si="12"/>
        <v>0</v>
      </c>
      <c r="AD52" s="250">
        <f t="shared" si="12"/>
        <v>0</v>
      </c>
      <c r="AE52" s="250">
        <f t="shared" si="12"/>
        <v>7.0915376012471611</v>
      </c>
      <c r="AF52" s="251">
        <f t="shared" si="12"/>
        <v>34.835462771545735</v>
      </c>
      <c r="AG52" s="252">
        <f t="shared" si="12"/>
        <v>0</v>
      </c>
      <c r="AH52" s="253">
        <f t="shared" si="12"/>
        <v>0</v>
      </c>
      <c r="AI52" s="605">
        <f t="shared" si="12"/>
        <v>0</v>
      </c>
      <c r="AJ52" s="254">
        <f t="shared" ref="AJ52:AJ62" si="17">SUM(D52:T52)</f>
        <v>6382.3272443826891</v>
      </c>
      <c r="AK52" s="255">
        <f t="shared" ref="AK52:AL62" si="18">AK9</f>
        <v>12825</v>
      </c>
      <c r="AL52" s="256">
        <f t="shared" si="18"/>
        <v>0</v>
      </c>
      <c r="AM52" s="78">
        <f t="shared" si="13"/>
        <v>33.228606787283447</v>
      </c>
      <c r="AN52" s="79">
        <f t="shared" si="14"/>
        <v>12825</v>
      </c>
      <c r="AO52" s="235"/>
    </row>
    <row r="53" spans="2:41" ht="26.25" customHeight="1" thickBot="1">
      <c r="B53" s="234"/>
      <c r="C53" s="46" t="s">
        <v>45</v>
      </c>
      <c r="D53" s="64">
        <f t="shared" si="10"/>
        <v>0</v>
      </c>
      <c r="E53" s="65">
        <f t="shared" si="10"/>
        <v>853.18975158436979</v>
      </c>
      <c r="F53" s="65">
        <f t="shared" si="10"/>
        <v>1190</v>
      </c>
      <c r="G53" s="65">
        <f t="shared" si="10"/>
        <v>159.08835191649439</v>
      </c>
      <c r="H53" s="99">
        <f t="shared" si="10"/>
        <v>0</v>
      </c>
      <c r="I53" s="99">
        <f t="shared" si="10"/>
        <v>0</v>
      </c>
      <c r="J53" s="99">
        <f t="shared" si="10"/>
        <v>0</v>
      </c>
      <c r="K53" s="99">
        <f t="shared" si="10"/>
        <v>144.37455519029382</v>
      </c>
      <c r="L53" s="99">
        <f t="shared" si="10"/>
        <v>673.28894838512895</v>
      </c>
      <c r="M53" s="99">
        <f t="shared" si="10"/>
        <v>774.04819195445145</v>
      </c>
      <c r="N53" s="99">
        <f t="shared" si="10"/>
        <v>0</v>
      </c>
      <c r="O53" s="99">
        <f t="shared" si="10"/>
        <v>1499.0237909648558</v>
      </c>
      <c r="P53" s="99">
        <f t="shared" si="10"/>
        <v>0</v>
      </c>
      <c r="Q53" s="99">
        <f t="shared" si="10"/>
        <v>0</v>
      </c>
      <c r="R53" s="48">
        <f t="shared" si="15"/>
        <v>0</v>
      </c>
      <c r="S53" s="65">
        <f t="shared" si="11"/>
        <v>265.17775443115193</v>
      </c>
      <c r="T53" s="67">
        <f t="shared" si="11"/>
        <v>1340.1358999559427</v>
      </c>
      <c r="U53" s="80">
        <f t="shared" si="16"/>
        <v>119.46358491205476</v>
      </c>
      <c r="V53" s="67">
        <f t="shared" si="12"/>
        <v>1021.9408953807571</v>
      </c>
      <c r="W53" s="249">
        <f t="shared" si="12"/>
        <v>4.5925712542786457</v>
      </c>
      <c r="X53" s="250">
        <f t="shared" si="12"/>
        <v>3.9493001660622902</v>
      </c>
      <c r="Y53" s="250">
        <f t="shared" si="12"/>
        <v>13.226861422713256</v>
      </c>
      <c r="Z53" s="250">
        <f t="shared" si="12"/>
        <v>0</v>
      </c>
      <c r="AA53" s="250">
        <f t="shared" si="12"/>
        <v>0</v>
      </c>
      <c r="AB53" s="250">
        <f t="shared" si="12"/>
        <v>55.767851696207678</v>
      </c>
      <c r="AC53" s="250">
        <f t="shared" si="12"/>
        <v>0</v>
      </c>
      <c r="AD53" s="250">
        <f t="shared" si="12"/>
        <v>0</v>
      </c>
      <c r="AE53" s="250">
        <f t="shared" si="12"/>
        <v>7.0915376012471611</v>
      </c>
      <c r="AF53" s="251">
        <f t="shared" si="12"/>
        <v>34.835462771545735</v>
      </c>
      <c r="AG53" s="252">
        <f t="shared" si="12"/>
        <v>0</v>
      </c>
      <c r="AH53" s="253">
        <f t="shared" si="12"/>
        <v>0</v>
      </c>
      <c r="AI53" s="605">
        <f t="shared" si="12"/>
        <v>0</v>
      </c>
      <c r="AJ53" s="254">
        <f t="shared" si="17"/>
        <v>6898.3272443826891</v>
      </c>
      <c r="AK53" s="255">
        <f t="shared" si="18"/>
        <v>20465</v>
      </c>
      <c r="AL53" s="256">
        <f t="shared" si="18"/>
        <v>0</v>
      </c>
      <c r="AM53" s="78">
        <f t="shared" si="13"/>
        <v>25.210118575031185</v>
      </c>
      <c r="AN53" s="79">
        <f t="shared" si="14"/>
        <v>20465</v>
      </c>
      <c r="AO53" s="235"/>
    </row>
    <row r="54" spans="2:41" ht="26.25" customHeight="1" thickBot="1">
      <c r="B54" s="234"/>
      <c r="C54" s="46" t="s">
        <v>46</v>
      </c>
      <c r="D54" s="64">
        <f t="shared" si="10"/>
        <v>0</v>
      </c>
      <c r="E54" s="65">
        <f t="shared" si="10"/>
        <v>853.18975158436979</v>
      </c>
      <c r="F54" s="65">
        <f t="shared" si="10"/>
        <v>1515</v>
      </c>
      <c r="G54" s="65">
        <f t="shared" si="10"/>
        <v>159.08835191649439</v>
      </c>
      <c r="H54" s="99">
        <f t="shared" si="10"/>
        <v>0</v>
      </c>
      <c r="I54" s="99">
        <f t="shared" si="10"/>
        <v>0</v>
      </c>
      <c r="J54" s="99">
        <f t="shared" si="10"/>
        <v>0</v>
      </c>
      <c r="K54" s="99">
        <f t="shared" si="10"/>
        <v>144.37455519029382</v>
      </c>
      <c r="L54" s="99">
        <f t="shared" si="10"/>
        <v>707.28894838512895</v>
      </c>
      <c r="M54" s="99">
        <f t="shared" si="10"/>
        <v>774.04819195445145</v>
      </c>
      <c r="N54" s="99">
        <f t="shared" si="10"/>
        <v>0</v>
      </c>
      <c r="O54" s="99">
        <f t="shared" si="10"/>
        <v>1574.0237909648558</v>
      </c>
      <c r="P54" s="99">
        <f t="shared" si="10"/>
        <v>0</v>
      </c>
      <c r="Q54" s="99">
        <f t="shared" si="10"/>
        <v>0</v>
      </c>
      <c r="R54" s="48">
        <f t="shared" si="15"/>
        <v>0</v>
      </c>
      <c r="S54" s="65">
        <f t="shared" si="11"/>
        <v>265.17775443115193</v>
      </c>
      <c r="T54" s="67">
        <f t="shared" si="11"/>
        <v>1340.1358999559427</v>
      </c>
      <c r="U54" s="80">
        <f t="shared" si="16"/>
        <v>139.46358491205476</v>
      </c>
      <c r="V54" s="67">
        <f t="shared" si="12"/>
        <v>1021.9408953807571</v>
      </c>
      <c r="W54" s="249">
        <f t="shared" si="12"/>
        <v>4.5925712542786457</v>
      </c>
      <c r="X54" s="250">
        <f t="shared" si="12"/>
        <v>23.94930016606229</v>
      </c>
      <c r="Y54" s="250">
        <f t="shared" si="12"/>
        <v>13.226861422713256</v>
      </c>
      <c r="Z54" s="250">
        <f t="shared" si="12"/>
        <v>0</v>
      </c>
      <c r="AA54" s="250">
        <f t="shared" si="12"/>
        <v>0</v>
      </c>
      <c r="AB54" s="250">
        <f t="shared" si="12"/>
        <v>55.767851696207678</v>
      </c>
      <c r="AC54" s="250">
        <f t="shared" si="12"/>
        <v>0</v>
      </c>
      <c r="AD54" s="250">
        <f t="shared" si="12"/>
        <v>0</v>
      </c>
      <c r="AE54" s="250">
        <f t="shared" si="12"/>
        <v>7.0915376012471611</v>
      </c>
      <c r="AF54" s="251">
        <f t="shared" si="12"/>
        <v>34.835462771545735</v>
      </c>
      <c r="AG54" s="252">
        <f t="shared" si="12"/>
        <v>0</v>
      </c>
      <c r="AH54" s="253">
        <f t="shared" si="12"/>
        <v>0</v>
      </c>
      <c r="AI54" s="605">
        <f t="shared" si="12"/>
        <v>0</v>
      </c>
      <c r="AJ54" s="82">
        <f t="shared" si="17"/>
        <v>7332.3272443826891</v>
      </c>
      <c r="AK54" s="255">
        <f t="shared" si="18"/>
        <v>19180</v>
      </c>
      <c r="AL54" s="256">
        <f t="shared" si="18"/>
        <v>0</v>
      </c>
      <c r="AM54" s="78">
        <f t="shared" si="13"/>
        <v>27.65629428452468</v>
      </c>
      <c r="AN54" s="79">
        <f t="shared" si="14"/>
        <v>19180</v>
      </c>
      <c r="AO54" s="235"/>
    </row>
    <row r="55" spans="2:41" ht="26.25" customHeight="1" thickBot="1">
      <c r="B55" s="234"/>
      <c r="C55" s="83" t="s">
        <v>47</v>
      </c>
      <c r="D55" s="64">
        <f t="shared" si="10"/>
        <v>0</v>
      </c>
      <c r="E55" s="65">
        <f t="shared" si="10"/>
        <v>853.18975158436979</v>
      </c>
      <c r="F55" s="65">
        <f t="shared" si="10"/>
        <v>1819</v>
      </c>
      <c r="G55" s="65">
        <f t="shared" si="10"/>
        <v>159.08835191649439</v>
      </c>
      <c r="H55" s="99">
        <f t="shared" si="10"/>
        <v>0</v>
      </c>
      <c r="I55" s="99">
        <f t="shared" si="10"/>
        <v>0</v>
      </c>
      <c r="J55" s="99">
        <f t="shared" si="10"/>
        <v>0</v>
      </c>
      <c r="K55" s="99">
        <f t="shared" si="10"/>
        <v>144.37455519029382</v>
      </c>
      <c r="L55" s="99">
        <f t="shared" si="10"/>
        <v>914.28894838512895</v>
      </c>
      <c r="M55" s="99">
        <f t="shared" si="10"/>
        <v>774.04819195445145</v>
      </c>
      <c r="N55" s="99">
        <f t="shared" si="10"/>
        <v>0</v>
      </c>
      <c r="O55" s="99">
        <f t="shared" si="10"/>
        <v>1966.0237909648558</v>
      </c>
      <c r="P55" s="99">
        <f t="shared" si="10"/>
        <v>0</v>
      </c>
      <c r="Q55" s="99">
        <f t="shared" si="10"/>
        <v>0</v>
      </c>
      <c r="R55" s="48">
        <f t="shared" si="15"/>
        <v>0</v>
      </c>
      <c r="S55" s="65">
        <f t="shared" si="11"/>
        <v>265.17775443115193</v>
      </c>
      <c r="T55" s="67">
        <f t="shared" si="11"/>
        <v>1340.1358999559427</v>
      </c>
      <c r="U55" s="80">
        <f t="shared" si="16"/>
        <v>119.46358491205476</v>
      </c>
      <c r="V55" s="67">
        <f t="shared" si="12"/>
        <v>1021.9408953807571</v>
      </c>
      <c r="W55" s="249">
        <f t="shared" si="12"/>
        <v>4.5925712542786457</v>
      </c>
      <c r="X55" s="250">
        <f t="shared" si="12"/>
        <v>3.9493001660622902</v>
      </c>
      <c r="Y55" s="250">
        <f t="shared" si="12"/>
        <v>13.226861422713256</v>
      </c>
      <c r="Z55" s="250">
        <f t="shared" si="12"/>
        <v>0</v>
      </c>
      <c r="AA55" s="250">
        <f t="shared" si="12"/>
        <v>0</v>
      </c>
      <c r="AB55" s="250">
        <f t="shared" si="12"/>
        <v>55.767851696207678</v>
      </c>
      <c r="AC55" s="250">
        <f t="shared" si="12"/>
        <v>0</v>
      </c>
      <c r="AD55" s="250">
        <f t="shared" si="12"/>
        <v>0</v>
      </c>
      <c r="AE55" s="250">
        <f t="shared" si="12"/>
        <v>7.0915376012471611</v>
      </c>
      <c r="AF55" s="251">
        <f t="shared" si="12"/>
        <v>34.835462771545735</v>
      </c>
      <c r="AG55" s="252">
        <f t="shared" si="12"/>
        <v>0</v>
      </c>
      <c r="AH55" s="253">
        <f t="shared" si="12"/>
        <v>0</v>
      </c>
      <c r="AI55" s="605">
        <f t="shared" si="12"/>
        <v>0</v>
      </c>
      <c r="AJ55" s="254">
        <f t="shared" si="17"/>
        <v>8235.32724438269</v>
      </c>
      <c r="AK55" s="255">
        <f t="shared" si="18"/>
        <v>18605</v>
      </c>
      <c r="AL55" s="256">
        <f t="shared" si="18"/>
        <v>0</v>
      </c>
      <c r="AM55" s="78">
        <f t="shared" si="13"/>
        <v>30.682663327460848</v>
      </c>
      <c r="AN55" s="79">
        <f t="shared" si="14"/>
        <v>18605</v>
      </c>
      <c r="AO55" s="235"/>
    </row>
    <row r="56" spans="2:41" ht="26.25" customHeight="1" thickBot="1">
      <c r="B56" s="234"/>
      <c r="C56" s="63" t="s">
        <v>48</v>
      </c>
      <c r="D56" s="64">
        <f t="shared" si="10"/>
        <v>0</v>
      </c>
      <c r="E56" s="65">
        <f t="shared" si="10"/>
        <v>853.18975158436979</v>
      </c>
      <c r="F56" s="65">
        <f t="shared" si="10"/>
        <v>1096</v>
      </c>
      <c r="G56" s="65">
        <f t="shared" si="10"/>
        <v>159.08835191649439</v>
      </c>
      <c r="H56" s="99">
        <f t="shared" si="10"/>
        <v>0</v>
      </c>
      <c r="I56" s="99">
        <f t="shared" si="10"/>
        <v>0</v>
      </c>
      <c r="J56" s="99">
        <f t="shared" si="10"/>
        <v>0</v>
      </c>
      <c r="K56" s="99">
        <f t="shared" si="10"/>
        <v>144.37455519029382</v>
      </c>
      <c r="L56" s="99">
        <f t="shared" si="10"/>
        <v>552.28894838512895</v>
      </c>
      <c r="M56" s="99">
        <f t="shared" si="10"/>
        <v>774.04819195445145</v>
      </c>
      <c r="N56" s="99">
        <f t="shared" si="10"/>
        <v>0</v>
      </c>
      <c r="O56" s="99">
        <f t="shared" si="10"/>
        <v>1288.0237909648558</v>
      </c>
      <c r="P56" s="99">
        <f t="shared" si="10"/>
        <v>0</v>
      </c>
      <c r="Q56" s="99">
        <f t="shared" si="10"/>
        <v>0</v>
      </c>
      <c r="R56" s="48">
        <f t="shared" si="15"/>
        <v>0</v>
      </c>
      <c r="S56" s="65">
        <f t="shared" si="11"/>
        <v>265.17775443115193</v>
      </c>
      <c r="T56" s="67">
        <f t="shared" si="11"/>
        <v>1340.1358999559427</v>
      </c>
      <c r="U56" s="80">
        <f t="shared" si="16"/>
        <v>119.46358491205476</v>
      </c>
      <c r="V56" s="67">
        <f t="shared" si="12"/>
        <v>1021.9408953807571</v>
      </c>
      <c r="W56" s="249">
        <f t="shared" si="12"/>
        <v>4.5925712542786457</v>
      </c>
      <c r="X56" s="250">
        <f t="shared" si="12"/>
        <v>3.9493001660622902</v>
      </c>
      <c r="Y56" s="250">
        <f t="shared" si="12"/>
        <v>13.226861422713256</v>
      </c>
      <c r="Z56" s="250">
        <f t="shared" si="12"/>
        <v>0</v>
      </c>
      <c r="AA56" s="250">
        <f t="shared" si="12"/>
        <v>0</v>
      </c>
      <c r="AB56" s="250">
        <f t="shared" si="12"/>
        <v>55.767851696207678</v>
      </c>
      <c r="AC56" s="250">
        <f t="shared" si="12"/>
        <v>0</v>
      </c>
      <c r="AD56" s="250">
        <f t="shared" si="12"/>
        <v>0</v>
      </c>
      <c r="AE56" s="250">
        <f t="shared" si="12"/>
        <v>7.0915376012471611</v>
      </c>
      <c r="AF56" s="251">
        <f t="shared" si="12"/>
        <v>34.835462771545735</v>
      </c>
      <c r="AG56" s="252">
        <f t="shared" si="12"/>
        <v>0</v>
      </c>
      <c r="AH56" s="253">
        <f t="shared" si="12"/>
        <v>0</v>
      </c>
      <c r="AI56" s="605">
        <f t="shared" si="12"/>
        <v>0</v>
      </c>
      <c r="AJ56" s="82">
        <f t="shared" si="17"/>
        <v>6472.3272443826891</v>
      </c>
      <c r="AK56" s="255">
        <f t="shared" si="18"/>
        <v>19900</v>
      </c>
      <c r="AL56" s="256">
        <f t="shared" si="18"/>
        <v>0</v>
      </c>
      <c r="AM56" s="96">
        <f t="shared" si="13"/>
        <v>24.542116379817394</v>
      </c>
      <c r="AN56" s="97">
        <f t="shared" si="14"/>
        <v>19900</v>
      </c>
      <c r="AO56" s="235"/>
    </row>
    <row r="57" spans="2:41" ht="26.25" customHeight="1" thickBot="1">
      <c r="B57" s="234"/>
      <c r="C57" s="46" t="s">
        <v>49</v>
      </c>
      <c r="D57" s="64">
        <f t="shared" si="10"/>
        <v>0</v>
      </c>
      <c r="E57" s="65">
        <f t="shared" si="10"/>
        <v>853.18975158436979</v>
      </c>
      <c r="F57" s="65">
        <f t="shared" si="10"/>
        <v>2538</v>
      </c>
      <c r="G57" s="65">
        <f t="shared" si="10"/>
        <v>159.08835191649439</v>
      </c>
      <c r="H57" s="99">
        <f t="shared" si="10"/>
        <v>0</v>
      </c>
      <c r="I57" s="99">
        <f t="shared" si="10"/>
        <v>0</v>
      </c>
      <c r="J57" s="99">
        <f t="shared" si="10"/>
        <v>0</v>
      </c>
      <c r="K57" s="99">
        <f t="shared" si="10"/>
        <v>144.37455519029382</v>
      </c>
      <c r="L57" s="99">
        <f t="shared" si="10"/>
        <v>1096.2889483851291</v>
      </c>
      <c r="M57" s="99">
        <f t="shared" si="10"/>
        <v>774.04819195445145</v>
      </c>
      <c r="N57" s="99">
        <f t="shared" si="10"/>
        <v>0</v>
      </c>
      <c r="O57" s="99">
        <f t="shared" si="10"/>
        <v>3704.0237909648558</v>
      </c>
      <c r="P57" s="99">
        <f t="shared" si="10"/>
        <v>0</v>
      </c>
      <c r="Q57" s="99">
        <f t="shared" si="10"/>
        <v>0</v>
      </c>
      <c r="R57" s="48">
        <f t="shared" si="15"/>
        <v>0</v>
      </c>
      <c r="S57" s="65">
        <f t="shared" si="11"/>
        <v>265.17775443115193</v>
      </c>
      <c r="T57" s="67">
        <f t="shared" si="11"/>
        <v>1340.1358999559427</v>
      </c>
      <c r="U57" s="80">
        <f t="shared" si="16"/>
        <v>129.46358491205476</v>
      </c>
      <c r="V57" s="67">
        <f t="shared" si="12"/>
        <v>1021.9408953807571</v>
      </c>
      <c r="W57" s="249">
        <f t="shared" si="12"/>
        <v>4.5925712542786457</v>
      </c>
      <c r="X57" s="250">
        <f t="shared" si="12"/>
        <v>13.94930016606229</v>
      </c>
      <c r="Y57" s="250">
        <f t="shared" si="12"/>
        <v>13.226861422713256</v>
      </c>
      <c r="Z57" s="250">
        <f t="shared" si="12"/>
        <v>0</v>
      </c>
      <c r="AA57" s="250">
        <f t="shared" si="12"/>
        <v>0</v>
      </c>
      <c r="AB57" s="250">
        <f t="shared" si="12"/>
        <v>55.767851696207678</v>
      </c>
      <c r="AC57" s="250">
        <f t="shared" si="12"/>
        <v>0</v>
      </c>
      <c r="AD57" s="250">
        <f t="shared" si="12"/>
        <v>0</v>
      </c>
      <c r="AE57" s="250">
        <f t="shared" si="12"/>
        <v>7.0915376012471611</v>
      </c>
      <c r="AF57" s="251">
        <f t="shared" si="12"/>
        <v>34.835462771545735</v>
      </c>
      <c r="AG57" s="252">
        <f t="shared" si="12"/>
        <v>0</v>
      </c>
      <c r="AH57" s="253">
        <f t="shared" si="12"/>
        <v>0</v>
      </c>
      <c r="AI57" s="605">
        <f t="shared" si="12"/>
        <v>0</v>
      </c>
      <c r="AJ57" s="254">
        <f t="shared" si="17"/>
        <v>10874.32724438269</v>
      </c>
      <c r="AK57" s="255">
        <f t="shared" si="18"/>
        <v>32640</v>
      </c>
      <c r="AL57" s="256">
        <f t="shared" si="18"/>
        <v>0</v>
      </c>
      <c r="AM57" s="78">
        <f t="shared" si="13"/>
        <v>24.990222607167777</v>
      </c>
      <c r="AN57" s="79">
        <f t="shared" si="14"/>
        <v>32640</v>
      </c>
      <c r="AO57" s="235"/>
    </row>
    <row r="58" spans="2:41" ht="26.25" customHeight="1" thickBot="1">
      <c r="B58" s="234"/>
      <c r="C58" s="63" t="s">
        <v>50</v>
      </c>
      <c r="D58" s="64">
        <f t="shared" si="10"/>
        <v>0</v>
      </c>
      <c r="E58" s="65">
        <f t="shared" si="10"/>
        <v>853.18975158436979</v>
      </c>
      <c r="F58" s="65">
        <f t="shared" si="10"/>
        <v>3800</v>
      </c>
      <c r="G58" s="65">
        <f t="shared" si="10"/>
        <v>159.08835191649439</v>
      </c>
      <c r="H58" s="99">
        <f t="shared" si="10"/>
        <v>0</v>
      </c>
      <c r="I58" s="99">
        <f t="shared" si="10"/>
        <v>0</v>
      </c>
      <c r="J58" s="99">
        <f t="shared" si="10"/>
        <v>0</v>
      </c>
      <c r="K58" s="99">
        <f t="shared" si="10"/>
        <v>144.37455519029382</v>
      </c>
      <c r="L58" s="99">
        <f t="shared" si="10"/>
        <v>1781.2889483851291</v>
      </c>
      <c r="M58" s="99">
        <f t="shared" si="10"/>
        <v>774.04819195445145</v>
      </c>
      <c r="N58" s="99">
        <f t="shared" si="10"/>
        <v>80</v>
      </c>
      <c r="O58" s="99">
        <f t="shared" si="10"/>
        <v>5009.0237909648558</v>
      </c>
      <c r="P58" s="99">
        <f t="shared" si="10"/>
        <v>0</v>
      </c>
      <c r="Q58" s="99">
        <f t="shared" si="10"/>
        <v>0</v>
      </c>
      <c r="R58" s="48">
        <f t="shared" si="15"/>
        <v>0</v>
      </c>
      <c r="S58" s="65">
        <f t="shared" si="11"/>
        <v>265.17775443115193</v>
      </c>
      <c r="T58" s="67">
        <f t="shared" si="11"/>
        <v>1340.1358999559427</v>
      </c>
      <c r="U58" s="80">
        <f t="shared" si="16"/>
        <v>119.46358491205476</v>
      </c>
      <c r="V58" s="67">
        <f t="shared" si="12"/>
        <v>1021.9408953807571</v>
      </c>
      <c r="W58" s="249">
        <f t="shared" si="12"/>
        <v>4.5925712542786457</v>
      </c>
      <c r="X58" s="250">
        <f t="shared" si="12"/>
        <v>3.9493001660622902</v>
      </c>
      <c r="Y58" s="250">
        <f t="shared" si="12"/>
        <v>13.226861422713256</v>
      </c>
      <c r="Z58" s="250">
        <f t="shared" si="12"/>
        <v>0</v>
      </c>
      <c r="AA58" s="250">
        <f t="shared" si="12"/>
        <v>0</v>
      </c>
      <c r="AB58" s="250">
        <f t="shared" si="12"/>
        <v>55.767851696207678</v>
      </c>
      <c r="AC58" s="250">
        <f t="shared" si="12"/>
        <v>0</v>
      </c>
      <c r="AD58" s="250">
        <f t="shared" si="12"/>
        <v>0</v>
      </c>
      <c r="AE58" s="250">
        <f t="shared" si="12"/>
        <v>7.0915376012471611</v>
      </c>
      <c r="AF58" s="251">
        <f t="shared" si="12"/>
        <v>34.835462771545735</v>
      </c>
      <c r="AG58" s="252">
        <f t="shared" si="12"/>
        <v>0</v>
      </c>
      <c r="AH58" s="253">
        <f t="shared" si="12"/>
        <v>0</v>
      </c>
      <c r="AI58" s="605">
        <f t="shared" si="12"/>
        <v>0</v>
      </c>
      <c r="AJ58" s="82">
        <f t="shared" si="17"/>
        <v>14206.32724438269</v>
      </c>
      <c r="AK58" s="255">
        <f t="shared" si="18"/>
        <v>44165</v>
      </c>
      <c r="AL58" s="256">
        <f t="shared" si="18"/>
        <v>0</v>
      </c>
      <c r="AM58" s="78">
        <f t="shared" si="13"/>
        <v>24.337852015776843</v>
      </c>
      <c r="AN58" s="79">
        <f t="shared" si="14"/>
        <v>44165</v>
      </c>
      <c r="AO58" s="235"/>
    </row>
    <row r="59" spans="2:41" ht="26.25" customHeight="1" thickBot="1">
      <c r="B59" s="234"/>
      <c r="C59" s="46" t="s">
        <v>51</v>
      </c>
      <c r="D59" s="64">
        <f t="shared" si="10"/>
        <v>0</v>
      </c>
      <c r="E59" s="65">
        <f t="shared" si="10"/>
        <v>853.18975158436979</v>
      </c>
      <c r="F59" s="65">
        <f t="shared" si="10"/>
        <v>2001</v>
      </c>
      <c r="G59" s="65">
        <f t="shared" si="10"/>
        <v>159.08835191649439</v>
      </c>
      <c r="H59" s="99">
        <f t="shared" si="10"/>
        <v>0</v>
      </c>
      <c r="I59" s="99">
        <f t="shared" si="10"/>
        <v>0</v>
      </c>
      <c r="J59" s="99">
        <f t="shared" si="10"/>
        <v>0</v>
      </c>
      <c r="K59" s="99">
        <f t="shared" si="10"/>
        <v>144.37455519029382</v>
      </c>
      <c r="L59" s="99">
        <f t="shared" si="10"/>
        <v>806.28894838512895</v>
      </c>
      <c r="M59" s="99">
        <f t="shared" si="10"/>
        <v>774.04819195445145</v>
      </c>
      <c r="N59" s="99">
        <f t="shared" si="10"/>
        <v>0</v>
      </c>
      <c r="O59" s="99">
        <f t="shared" si="10"/>
        <v>2427.0237909648558</v>
      </c>
      <c r="P59" s="99">
        <f t="shared" si="10"/>
        <v>0</v>
      </c>
      <c r="Q59" s="99">
        <f t="shared" si="10"/>
        <v>0</v>
      </c>
      <c r="R59" s="48">
        <f t="shared" si="15"/>
        <v>0</v>
      </c>
      <c r="S59" s="65">
        <f t="shared" si="11"/>
        <v>265.17775443115193</v>
      </c>
      <c r="T59" s="67">
        <f t="shared" si="11"/>
        <v>1340.1358999559427</v>
      </c>
      <c r="U59" s="80">
        <f t="shared" si="16"/>
        <v>119.46358491205476</v>
      </c>
      <c r="V59" s="67">
        <f t="shared" si="12"/>
        <v>1021.9408953807571</v>
      </c>
      <c r="W59" s="249">
        <f t="shared" si="12"/>
        <v>4.5925712542786457</v>
      </c>
      <c r="X59" s="250">
        <f t="shared" si="12"/>
        <v>3.9493001660622902</v>
      </c>
      <c r="Y59" s="250">
        <f t="shared" si="12"/>
        <v>13.226861422713256</v>
      </c>
      <c r="Z59" s="250">
        <f t="shared" si="12"/>
        <v>0</v>
      </c>
      <c r="AA59" s="250">
        <f t="shared" si="12"/>
        <v>0</v>
      </c>
      <c r="AB59" s="250">
        <f t="shared" si="12"/>
        <v>55.767851696207678</v>
      </c>
      <c r="AC59" s="250">
        <f t="shared" si="12"/>
        <v>0</v>
      </c>
      <c r="AD59" s="250">
        <f t="shared" si="12"/>
        <v>0</v>
      </c>
      <c r="AE59" s="250">
        <f t="shared" si="12"/>
        <v>7.0915376012471611</v>
      </c>
      <c r="AF59" s="251">
        <f t="shared" si="12"/>
        <v>34.835462771545735</v>
      </c>
      <c r="AG59" s="252">
        <f t="shared" si="12"/>
        <v>0</v>
      </c>
      <c r="AH59" s="253">
        <f t="shared" si="12"/>
        <v>0</v>
      </c>
      <c r="AI59" s="605">
        <f t="shared" si="12"/>
        <v>0</v>
      </c>
      <c r="AJ59" s="254">
        <f t="shared" si="17"/>
        <v>8770.32724438269</v>
      </c>
      <c r="AK59" s="255">
        <f t="shared" si="18"/>
        <v>19420</v>
      </c>
      <c r="AL59" s="256">
        <f t="shared" si="18"/>
        <v>0</v>
      </c>
      <c r="AM59" s="78">
        <f t="shared" si="13"/>
        <v>31.111122507917315</v>
      </c>
      <c r="AN59" s="79">
        <f>AK59+AL59</f>
        <v>19420</v>
      </c>
      <c r="AO59" s="235"/>
    </row>
    <row r="60" spans="2:41" ht="26.25" customHeight="1" thickBot="1">
      <c r="B60" s="234"/>
      <c r="C60" s="46" t="s">
        <v>52</v>
      </c>
      <c r="D60" s="64">
        <f t="shared" si="10"/>
        <v>0</v>
      </c>
      <c r="E60" s="65">
        <f t="shared" si="10"/>
        <v>853.18975158436979</v>
      </c>
      <c r="F60" s="65">
        <f t="shared" si="10"/>
        <v>1600</v>
      </c>
      <c r="G60" s="65">
        <f t="shared" si="10"/>
        <v>159.08835191649439</v>
      </c>
      <c r="H60" s="99">
        <f t="shared" si="10"/>
        <v>0</v>
      </c>
      <c r="I60" s="99">
        <f t="shared" si="10"/>
        <v>0</v>
      </c>
      <c r="J60" s="99">
        <f t="shared" si="10"/>
        <v>0</v>
      </c>
      <c r="K60" s="99">
        <f t="shared" si="10"/>
        <v>144.37455519029382</v>
      </c>
      <c r="L60" s="99">
        <f t="shared" si="10"/>
        <v>587.28894838512895</v>
      </c>
      <c r="M60" s="99">
        <f t="shared" si="10"/>
        <v>774.04819195445145</v>
      </c>
      <c r="N60" s="99">
        <f t="shared" si="10"/>
        <v>0</v>
      </c>
      <c r="O60" s="99">
        <f t="shared" si="10"/>
        <v>1631.0237909648558</v>
      </c>
      <c r="P60" s="99">
        <f t="shared" si="10"/>
        <v>0</v>
      </c>
      <c r="Q60" s="99">
        <f t="shared" si="10"/>
        <v>0</v>
      </c>
      <c r="R60" s="48">
        <f t="shared" si="15"/>
        <v>0</v>
      </c>
      <c r="S60" s="65">
        <f t="shared" si="11"/>
        <v>265.17775443115193</v>
      </c>
      <c r="T60" s="67">
        <f t="shared" si="11"/>
        <v>1340.1358999559427</v>
      </c>
      <c r="U60" s="80">
        <f t="shared" si="16"/>
        <v>159.46358491205476</v>
      </c>
      <c r="V60" s="67">
        <f t="shared" si="12"/>
        <v>1021.9408953807571</v>
      </c>
      <c r="W60" s="249">
        <f t="shared" si="12"/>
        <v>24.592571254278646</v>
      </c>
      <c r="X60" s="250">
        <f t="shared" si="12"/>
        <v>23.94930016606229</v>
      </c>
      <c r="Y60" s="250">
        <f t="shared" si="12"/>
        <v>13.226861422713256</v>
      </c>
      <c r="Z60" s="250">
        <f t="shared" si="12"/>
        <v>0</v>
      </c>
      <c r="AA60" s="250">
        <f t="shared" si="12"/>
        <v>0</v>
      </c>
      <c r="AB60" s="250">
        <f t="shared" si="12"/>
        <v>55.767851696207678</v>
      </c>
      <c r="AC60" s="250">
        <f t="shared" si="12"/>
        <v>0</v>
      </c>
      <c r="AD60" s="250">
        <f t="shared" si="12"/>
        <v>0</v>
      </c>
      <c r="AE60" s="250">
        <f t="shared" si="12"/>
        <v>7.0915376012471611</v>
      </c>
      <c r="AF60" s="251">
        <f t="shared" si="12"/>
        <v>34.835462771545735</v>
      </c>
      <c r="AG60" s="252">
        <f t="shared" si="12"/>
        <v>0</v>
      </c>
      <c r="AH60" s="253">
        <f t="shared" si="12"/>
        <v>0</v>
      </c>
      <c r="AI60" s="605">
        <f t="shared" si="12"/>
        <v>0</v>
      </c>
      <c r="AJ60" s="82">
        <f t="shared" si="17"/>
        <v>7354.3272443826891</v>
      </c>
      <c r="AK60" s="255">
        <f t="shared" si="18"/>
        <v>22455</v>
      </c>
      <c r="AL60" s="256">
        <f t="shared" si="18"/>
        <v>0</v>
      </c>
      <c r="AM60" s="78">
        <f t="shared" si="13"/>
        <v>24.671228518813852</v>
      </c>
      <c r="AN60" s="79">
        <f t="shared" si="14"/>
        <v>22455</v>
      </c>
      <c r="AO60" s="235"/>
    </row>
    <row r="61" spans="2:41" ht="26.25" customHeight="1" thickBot="1">
      <c r="B61" s="234"/>
      <c r="C61" s="63" t="s">
        <v>53</v>
      </c>
      <c r="D61" s="64">
        <f t="shared" si="10"/>
        <v>0</v>
      </c>
      <c r="E61" s="65">
        <f t="shared" si="10"/>
        <v>853.18975158436979</v>
      </c>
      <c r="F61" s="65">
        <f t="shared" si="10"/>
        <v>664</v>
      </c>
      <c r="G61" s="65">
        <f t="shared" si="10"/>
        <v>159.08835191649439</v>
      </c>
      <c r="H61" s="99">
        <f t="shared" si="10"/>
        <v>0</v>
      </c>
      <c r="I61" s="99">
        <f t="shared" si="10"/>
        <v>0</v>
      </c>
      <c r="J61" s="99">
        <f t="shared" si="10"/>
        <v>0</v>
      </c>
      <c r="K61" s="99">
        <f t="shared" si="10"/>
        <v>144.37455519029382</v>
      </c>
      <c r="L61" s="99">
        <f t="shared" si="10"/>
        <v>332.28894838512895</v>
      </c>
      <c r="M61" s="99">
        <f t="shared" si="10"/>
        <v>774.04819195445145</v>
      </c>
      <c r="N61" s="99">
        <f t="shared" si="10"/>
        <v>340</v>
      </c>
      <c r="O61" s="99">
        <f t="shared" si="10"/>
        <v>789.02379096485583</v>
      </c>
      <c r="P61" s="99">
        <f t="shared" si="10"/>
        <v>0</v>
      </c>
      <c r="Q61" s="99">
        <f t="shared" si="10"/>
        <v>0</v>
      </c>
      <c r="R61" s="48">
        <f t="shared" si="15"/>
        <v>0</v>
      </c>
      <c r="S61" s="65">
        <f t="shared" si="11"/>
        <v>265.17775443115193</v>
      </c>
      <c r="T61" s="67">
        <f t="shared" si="11"/>
        <v>1340.1358999559427</v>
      </c>
      <c r="U61" s="81">
        <f t="shared" si="16"/>
        <v>119.46358491205476</v>
      </c>
      <c r="V61" s="67">
        <f t="shared" si="12"/>
        <v>1021.9408953807571</v>
      </c>
      <c r="W61" s="249">
        <f t="shared" si="12"/>
        <v>4.5925712542786457</v>
      </c>
      <c r="X61" s="250">
        <f t="shared" si="12"/>
        <v>3.9493001660622902</v>
      </c>
      <c r="Y61" s="250">
        <f t="shared" si="12"/>
        <v>13.226861422713256</v>
      </c>
      <c r="Z61" s="250">
        <f t="shared" si="12"/>
        <v>0</v>
      </c>
      <c r="AA61" s="250">
        <f t="shared" si="12"/>
        <v>0</v>
      </c>
      <c r="AB61" s="250">
        <f t="shared" si="12"/>
        <v>55.767851696207678</v>
      </c>
      <c r="AC61" s="250">
        <f t="shared" si="12"/>
        <v>0</v>
      </c>
      <c r="AD61" s="250">
        <f t="shared" si="12"/>
        <v>0</v>
      </c>
      <c r="AE61" s="250">
        <f t="shared" si="12"/>
        <v>7.0915376012471611</v>
      </c>
      <c r="AF61" s="251">
        <f t="shared" si="12"/>
        <v>34.835462771545735</v>
      </c>
      <c r="AG61" s="252">
        <f t="shared" si="12"/>
        <v>0</v>
      </c>
      <c r="AH61" s="253">
        <f t="shared" si="12"/>
        <v>0</v>
      </c>
      <c r="AI61" s="605">
        <f t="shared" si="12"/>
        <v>0</v>
      </c>
      <c r="AJ61" s="254">
        <f t="shared" si="17"/>
        <v>5661.3272443826891</v>
      </c>
      <c r="AK61" s="255">
        <f t="shared" si="18"/>
        <v>19085</v>
      </c>
      <c r="AL61" s="256">
        <f t="shared" si="18"/>
        <v>0</v>
      </c>
      <c r="AM61" s="78">
        <f t="shared" si="13"/>
        <v>22.877444351536191</v>
      </c>
      <c r="AN61" s="79">
        <f t="shared" si="14"/>
        <v>19085</v>
      </c>
      <c r="AO61" s="235"/>
    </row>
    <row r="62" spans="2:41" ht="26.25" customHeight="1" thickBot="1">
      <c r="B62" s="234"/>
      <c r="C62" s="46" t="s">
        <v>54</v>
      </c>
      <c r="D62" s="257">
        <f t="shared" si="10"/>
        <v>0</v>
      </c>
      <c r="E62" s="258">
        <f t="shared" si="10"/>
        <v>853.18975158436979</v>
      </c>
      <c r="F62" s="258">
        <f t="shared" si="10"/>
        <v>1252</v>
      </c>
      <c r="G62" s="65">
        <f t="shared" si="10"/>
        <v>159.08835191649439</v>
      </c>
      <c r="H62" s="259">
        <f t="shared" si="10"/>
        <v>0</v>
      </c>
      <c r="I62" s="99">
        <f t="shared" si="10"/>
        <v>0</v>
      </c>
      <c r="J62" s="259">
        <f t="shared" si="10"/>
        <v>0</v>
      </c>
      <c r="K62" s="259">
        <f t="shared" si="10"/>
        <v>144.37455519029382</v>
      </c>
      <c r="L62" s="259">
        <f t="shared" si="10"/>
        <v>638.28894838512895</v>
      </c>
      <c r="M62" s="259">
        <f t="shared" si="10"/>
        <v>774.04819195445145</v>
      </c>
      <c r="N62" s="259">
        <f t="shared" si="10"/>
        <v>70</v>
      </c>
      <c r="O62" s="259">
        <f t="shared" si="10"/>
        <v>1621.0237909648558</v>
      </c>
      <c r="P62" s="99">
        <f t="shared" si="10"/>
        <v>0</v>
      </c>
      <c r="Q62" s="259">
        <f t="shared" si="10"/>
        <v>0</v>
      </c>
      <c r="R62" s="48">
        <f t="shared" si="15"/>
        <v>0</v>
      </c>
      <c r="S62" s="258">
        <f t="shared" si="11"/>
        <v>265.17775443115193</v>
      </c>
      <c r="T62" s="260">
        <f t="shared" si="11"/>
        <v>1340.1358999559427</v>
      </c>
      <c r="U62" s="112">
        <f t="shared" si="16"/>
        <v>119.47127122377739</v>
      </c>
      <c r="V62" s="260">
        <f t="shared" si="12"/>
        <v>1021.9408953807571</v>
      </c>
      <c r="W62" s="261">
        <f t="shared" si="12"/>
        <v>4.5925712542786457</v>
      </c>
      <c r="X62" s="262">
        <f t="shared" si="12"/>
        <v>3.9493001660622902</v>
      </c>
      <c r="Y62" s="262">
        <f t="shared" si="12"/>
        <v>13.226861422713256</v>
      </c>
      <c r="Z62" s="262">
        <f t="shared" si="12"/>
        <v>0</v>
      </c>
      <c r="AA62" s="262">
        <f t="shared" si="12"/>
        <v>0</v>
      </c>
      <c r="AB62" s="262">
        <f t="shared" si="12"/>
        <v>55.767851696207678</v>
      </c>
      <c r="AC62" s="262">
        <f t="shared" si="12"/>
        <v>7.6863117226420837E-3</v>
      </c>
      <c r="AD62" s="262">
        <f t="shared" si="12"/>
        <v>0</v>
      </c>
      <c r="AE62" s="262">
        <f t="shared" si="12"/>
        <v>7.0915376012471611</v>
      </c>
      <c r="AF62" s="263">
        <f t="shared" si="12"/>
        <v>34.835462771545735</v>
      </c>
      <c r="AG62" s="264">
        <f t="shared" si="12"/>
        <v>0</v>
      </c>
      <c r="AH62" s="265">
        <f t="shared" si="12"/>
        <v>0</v>
      </c>
      <c r="AI62" s="606">
        <f t="shared" si="12"/>
        <v>0</v>
      </c>
      <c r="AJ62" s="82">
        <f t="shared" si="17"/>
        <v>7117.3272443826891</v>
      </c>
      <c r="AK62" s="266">
        <f t="shared" si="18"/>
        <v>15435</v>
      </c>
      <c r="AL62" s="267">
        <f t="shared" si="18"/>
        <v>0</v>
      </c>
      <c r="AM62" s="120">
        <f t="shared" si="13"/>
        <v>31.559169779941296</v>
      </c>
      <c r="AN62" s="121">
        <f t="shared" si="14"/>
        <v>15435</v>
      </c>
      <c r="AO62" s="235"/>
    </row>
    <row r="63" spans="2:41" ht="26.25" customHeight="1" thickBot="1">
      <c r="B63" s="234"/>
      <c r="C63" s="122" t="s">
        <v>55</v>
      </c>
      <c r="D63" s="268">
        <f t="shared" ref="D63:AI63" si="19">SUM(D51:D62)</f>
        <v>0</v>
      </c>
      <c r="E63" s="269">
        <f t="shared" si="19"/>
        <v>10238.277019012441</v>
      </c>
      <c r="F63" s="269">
        <f t="shared" si="19"/>
        <v>18536</v>
      </c>
      <c r="G63" s="269">
        <f t="shared" si="19"/>
        <v>1909.0602229979331</v>
      </c>
      <c r="H63" s="270">
        <f t="shared" si="19"/>
        <v>0</v>
      </c>
      <c r="I63" s="270">
        <f t="shared" si="19"/>
        <v>0</v>
      </c>
      <c r="J63" s="270">
        <f t="shared" si="19"/>
        <v>0</v>
      </c>
      <c r="K63" s="270">
        <f t="shared" si="19"/>
        <v>1732.4946622835262</v>
      </c>
      <c r="L63" s="270">
        <f t="shared" si="19"/>
        <v>8761.4673806215469</v>
      </c>
      <c r="M63" s="270">
        <f t="shared" si="19"/>
        <v>9288.5783034534179</v>
      </c>
      <c r="N63" s="270">
        <f t="shared" si="19"/>
        <v>490</v>
      </c>
      <c r="O63" s="270">
        <f t="shared" si="19"/>
        <v>25579.285491578277</v>
      </c>
      <c r="P63" s="270">
        <f t="shared" si="19"/>
        <v>0</v>
      </c>
      <c r="Q63" s="270">
        <f t="shared" si="19"/>
        <v>0</v>
      </c>
      <c r="R63" s="269">
        <f t="shared" si="19"/>
        <v>0</v>
      </c>
      <c r="S63" s="269">
        <f t="shared" si="19"/>
        <v>3182.1330531738222</v>
      </c>
      <c r="T63" s="271">
        <f t="shared" si="19"/>
        <v>16081.630799471315</v>
      </c>
      <c r="U63" s="272">
        <f t="shared" si="19"/>
        <v>1503.5707052563798</v>
      </c>
      <c r="V63" s="271">
        <f t="shared" si="19"/>
        <v>12263.290744569087</v>
      </c>
      <c r="W63" s="273">
        <f t="shared" si="19"/>
        <v>75.110855051343748</v>
      </c>
      <c r="X63" s="274">
        <f t="shared" si="19"/>
        <v>97.391601992747454</v>
      </c>
      <c r="Y63" s="274">
        <f t="shared" si="19"/>
        <v>158.72233707255907</v>
      </c>
      <c r="Z63" s="274">
        <f t="shared" si="19"/>
        <v>0</v>
      </c>
      <c r="AA63" s="274">
        <f t="shared" si="19"/>
        <v>0</v>
      </c>
      <c r="AB63" s="274">
        <f t="shared" si="19"/>
        <v>669.21422035449211</v>
      </c>
      <c r="AC63" s="274">
        <f t="shared" si="19"/>
        <v>7.6863117226420837E-3</v>
      </c>
      <c r="AD63" s="274">
        <f t="shared" si="19"/>
        <v>0</v>
      </c>
      <c r="AE63" s="274">
        <f t="shared" si="19"/>
        <v>85.098451214965934</v>
      </c>
      <c r="AF63" s="275">
        <f t="shared" si="19"/>
        <v>418.02555325854883</v>
      </c>
      <c r="AG63" s="276">
        <f t="shared" si="19"/>
        <v>0</v>
      </c>
      <c r="AH63" s="277">
        <f t="shared" si="19"/>
        <v>0</v>
      </c>
      <c r="AI63" s="278">
        <f t="shared" si="19"/>
        <v>0</v>
      </c>
      <c r="AJ63" s="279">
        <f>SUM(D63:T63)</f>
        <v>95798.92693259228</v>
      </c>
      <c r="AK63" s="135">
        <f>SUM(AK51:AK62)</f>
        <v>263025</v>
      </c>
      <c r="AL63" s="136">
        <f>SUM(AL51:AL62)</f>
        <v>0</v>
      </c>
      <c r="AM63" s="137">
        <f t="shared" si="13"/>
        <v>26.698032026885656</v>
      </c>
      <c r="AN63" s="138">
        <f t="shared" si="14"/>
        <v>263025</v>
      </c>
      <c r="AO63" s="235"/>
    </row>
    <row r="64" spans="2:41" ht="36" customHeight="1" thickBot="1">
      <c r="B64" s="234"/>
      <c r="C64" s="139" t="s">
        <v>56</v>
      </c>
      <c r="D64" s="280">
        <v>0.83412037037037035</v>
      </c>
      <c r="E64" s="281">
        <v>0.83473379629629629</v>
      </c>
      <c r="F64" s="281" t="s">
        <v>57</v>
      </c>
      <c r="G64" s="281"/>
      <c r="H64" s="282">
        <v>0.62577546296296294</v>
      </c>
      <c r="I64" s="282"/>
      <c r="J64" s="282">
        <v>0.71113425925925933</v>
      </c>
      <c r="K64" s="282" t="s">
        <v>58</v>
      </c>
      <c r="L64" s="282" t="s">
        <v>59</v>
      </c>
      <c r="M64" s="282">
        <v>0.83446759259259251</v>
      </c>
      <c r="N64" s="282">
        <v>0.83415509259259257</v>
      </c>
      <c r="O64" s="282" t="s">
        <v>60</v>
      </c>
      <c r="P64" s="282"/>
      <c r="Q64" s="282">
        <v>0.6257638888888889</v>
      </c>
      <c r="R64" s="281">
        <v>0.6257638888888889</v>
      </c>
      <c r="S64" s="281">
        <v>0.83429398148148148</v>
      </c>
      <c r="T64" s="283">
        <v>0.83549768518518519</v>
      </c>
      <c r="U64" s="284"/>
      <c r="V64" s="283">
        <v>0.70906250000000004</v>
      </c>
      <c r="W64" s="285" t="s">
        <v>61</v>
      </c>
      <c r="X64" s="143">
        <v>0.83439814814814817</v>
      </c>
      <c r="Y64" s="143">
        <v>0.54311342592592593</v>
      </c>
      <c r="Z64" s="143">
        <v>0.33552083333333332</v>
      </c>
      <c r="AA64" s="143" t="s">
        <v>62</v>
      </c>
      <c r="AB64" s="143">
        <v>0.33415509259259263</v>
      </c>
      <c r="AC64" s="143">
        <v>0.62581018518518516</v>
      </c>
      <c r="AD64" s="143">
        <v>0.83427083333333341</v>
      </c>
      <c r="AE64" s="143">
        <v>0.67084490740740732</v>
      </c>
      <c r="AF64" s="283">
        <v>0.6673958333333333</v>
      </c>
      <c r="AG64" s="286">
        <v>0.6257638888888889</v>
      </c>
      <c r="AH64" s="287">
        <v>0.83543981481481477</v>
      </c>
      <c r="AI64" s="288">
        <v>0.83545138888888892</v>
      </c>
      <c r="AJ64" s="149"/>
      <c r="AK64" s="150">
        <v>0.83542824074074085</v>
      </c>
      <c r="AL64" s="147">
        <v>0.83549768518518519</v>
      </c>
      <c r="AM64" s="151"/>
      <c r="AN64" s="152"/>
      <c r="AO64" s="235"/>
    </row>
    <row r="65" spans="2:41" ht="14.25" thickTop="1" thickBot="1">
      <c r="B65" s="289"/>
      <c r="C65" s="290"/>
      <c r="D65" s="290"/>
      <c r="E65" s="290"/>
      <c r="F65" s="290"/>
      <c r="G65" s="290"/>
      <c r="H65" s="290"/>
      <c r="I65" s="290"/>
      <c r="J65" s="290"/>
      <c r="K65" s="290"/>
      <c r="L65" s="290"/>
      <c r="M65" s="290"/>
      <c r="N65" s="290"/>
      <c r="O65" s="290"/>
      <c r="P65" s="290"/>
      <c r="Q65" s="290"/>
      <c r="R65" s="290"/>
      <c r="S65" s="290"/>
      <c r="T65" s="290"/>
      <c r="U65" s="290"/>
      <c r="V65" s="290"/>
      <c r="W65" s="290"/>
      <c r="X65" s="290"/>
      <c r="Y65" s="290"/>
      <c r="Z65" s="290"/>
      <c r="AA65" s="290"/>
      <c r="AB65" s="290"/>
      <c r="AC65" s="290"/>
      <c r="AD65" s="290"/>
      <c r="AE65" s="290"/>
      <c r="AF65" s="290"/>
      <c r="AG65" s="290"/>
      <c r="AH65" s="290"/>
      <c r="AI65" s="290"/>
      <c r="AJ65" s="290"/>
      <c r="AK65" s="290"/>
      <c r="AL65" s="290"/>
      <c r="AM65" s="290"/>
      <c r="AN65" s="290"/>
      <c r="AO65" s="291"/>
    </row>
    <row r="66" spans="2:41" ht="30" customHeight="1" thickTop="1" thickBot="1"/>
    <row r="67" spans="2:41" ht="16.5" thickTop="1">
      <c r="B67" s="292"/>
      <c r="C67" s="293" t="s">
        <v>67</v>
      </c>
      <c r="D67" s="294"/>
      <c r="E67" s="294"/>
      <c r="F67" s="294"/>
      <c r="G67" s="294"/>
      <c r="H67" s="294"/>
      <c r="I67" s="294"/>
      <c r="J67" s="294"/>
      <c r="K67" s="294"/>
      <c r="L67" s="294"/>
      <c r="M67" s="294"/>
      <c r="N67" s="294"/>
      <c r="O67" s="294"/>
      <c r="P67" s="294"/>
      <c r="Q67" s="294"/>
      <c r="R67" s="294"/>
      <c r="S67" s="294"/>
      <c r="T67" s="294"/>
      <c r="U67" s="294"/>
      <c r="V67" s="294"/>
      <c r="W67" s="294"/>
      <c r="X67" s="294"/>
      <c r="Y67" s="294"/>
      <c r="Z67" s="294"/>
      <c r="AA67" s="294"/>
      <c r="AB67" s="294"/>
      <c r="AC67" s="294"/>
      <c r="AD67" s="294"/>
      <c r="AE67" s="294"/>
      <c r="AF67" s="294"/>
      <c r="AG67" s="294"/>
      <c r="AH67" s="294"/>
      <c r="AI67" s="294"/>
      <c r="AJ67" s="294"/>
      <c r="AK67" s="294"/>
      <c r="AL67" s="294"/>
      <c r="AM67" s="294"/>
      <c r="AN67" s="294"/>
      <c r="AO67" s="295"/>
    </row>
    <row r="68" spans="2:41" ht="20.25">
      <c r="B68" s="296"/>
      <c r="C68" s="893" t="s">
        <v>1</v>
      </c>
      <c r="D68" s="893"/>
      <c r="E68" s="893"/>
      <c r="F68" s="893"/>
      <c r="G68" s="893"/>
      <c r="H68" s="893"/>
      <c r="I68" s="893"/>
      <c r="J68" s="893"/>
      <c r="K68" s="893"/>
      <c r="L68" s="893"/>
      <c r="M68" s="893"/>
      <c r="N68" s="893"/>
      <c r="O68" s="893"/>
      <c r="P68" s="893"/>
      <c r="Q68" s="893"/>
      <c r="R68" s="893"/>
      <c r="S68" s="893"/>
      <c r="T68" s="893"/>
      <c r="U68" s="893"/>
      <c r="V68" s="893"/>
      <c r="W68" s="893"/>
      <c r="X68" s="893"/>
      <c r="Y68" s="893"/>
      <c r="Z68" s="893"/>
      <c r="AA68" s="893"/>
      <c r="AB68" s="893"/>
      <c r="AC68" s="893"/>
      <c r="AD68" s="893"/>
      <c r="AE68" s="893"/>
      <c r="AF68" s="893"/>
      <c r="AG68" s="893"/>
      <c r="AH68" s="893"/>
      <c r="AI68" s="893"/>
      <c r="AJ68" s="893"/>
      <c r="AK68" s="893"/>
      <c r="AL68" s="893"/>
      <c r="AM68" s="893"/>
      <c r="AN68" s="893"/>
      <c r="AO68" s="297"/>
    </row>
    <row r="69" spans="2:41" ht="20.25">
      <c r="B69" s="296"/>
      <c r="C69" s="893" t="s">
        <v>269</v>
      </c>
      <c r="D69" s="893"/>
      <c r="E69" s="893"/>
      <c r="F69" s="893"/>
      <c r="G69" s="893"/>
      <c r="H69" s="893"/>
      <c r="I69" s="893"/>
      <c r="J69" s="893"/>
      <c r="K69" s="893"/>
      <c r="L69" s="893"/>
      <c r="M69" s="893"/>
      <c r="N69" s="893"/>
      <c r="O69" s="893"/>
      <c r="P69" s="893"/>
      <c r="Q69" s="893"/>
      <c r="R69" s="893"/>
      <c r="S69" s="893"/>
      <c r="T69" s="893"/>
      <c r="U69" s="893"/>
      <c r="V69" s="893"/>
      <c r="W69" s="893"/>
      <c r="X69" s="893"/>
      <c r="Y69" s="893"/>
      <c r="Z69" s="893"/>
      <c r="AA69" s="893"/>
      <c r="AB69" s="893"/>
      <c r="AC69" s="893"/>
      <c r="AD69" s="893"/>
      <c r="AE69" s="893"/>
      <c r="AF69" s="893"/>
      <c r="AG69" s="893"/>
      <c r="AH69" s="893"/>
      <c r="AI69" s="893"/>
      <c r="AJ69" s="893"/>
      <c r="AK69" s="893"/>
      <c r="AL69" s="893"/>
      <c r="AM69" s="893"/>
      <c r="AN69" s="893"/>
      <c r="AO69" s="297"/>
    </row>
    <row r="70" spans="2:41" ht="20.25">
      <c r="B70" s="296"/>
      <c r="C70" s="898" t="s">
        <v>68</v>
      </c>
      <c r="D70" s="898"/>
      <c r="E70" s="898"/>
      <c r="F70" s="898"/>
      <c r="G70" s="898"/>
      <c r="H70" s="898"/>
      <c r="I70" s="898"/>
      <c r="J70" s="898"/>
      <c r="K70" s="898"/>
      <c r="L70" s="898"/>
      <c r="M70" s="898"/>
      <c r="N70" s="898"/>
      <c r="O70" s="898"/>
      <c r="P70" s="898"/>
      <c r="Q70" s="898"/>
      <c r="R70" s="898"/>
      <c r="S70" s="898"/>
      <c r="T70" s="898"/>
      <c r="U70" s="898"/>
      <c r="V70" s="898"/>
      <c r="W70" s="898"/>
      <c r="X70" s="898"/>
      <c r="Y70" s="898"/>
      <c r="Z70" s="898"/>
      <c r="AA70" s="898"/>
      <c r="AB70" s="898"/>
      <c r="AC70" s="898"/>
      <c r="AD70" s="898"/>
      <c r="AE70" s="898"/>
      <c r="AF70" s="898"/>
      <c r="AG70" s="898"/>
      <c r="AH70" s="898"/>
      <c r="AI70" s="898"/>
      <c r="AJ70" s="898"/>
      <c r="AK70" s="898"/>
      <c r="AL70" s="898"/>
      <c r="AM70" s="898"/>
      <c r="AN70" s="898"/>
      <c r="AO70" s="297"/>
    </row>
    <row r="71" spans="2:41" ht="13.5" thickBot="1">
      <c r="B71" s="296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297"/>
    </row>
    <row r="72" spans="2:41" ht="80.25" customHeight="1" thickTop="1">
      <c r="B72" s="296"/>
      <c r="C72" s="891" t="s">
        <v>81</v>
      </c>
      <c r="D72" s="7" t="s">
        <v>4</v>
      </c>
      <c r="E72" s="8" t="s">
        <v>5</v>
      </c>
      <c r="F72" s="9" t="s">
        <v>6</v>
      </c>
      <c r="G72" s="9" t="s">
        <v>77</v>
      </c>
      <c r="H72" s="236" t="s">
        <v>8</v>
      </c>
      <c r="I72" s="237" t="s">
        <v>9</v>
      </c>
      <c r="J72" s="238" t="s">
        <v>10</v>
      </c>
      <c r="K72" s="236" t="s">
        <v>11</v>
      </c>
      <c r="L72" s="236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58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59" t="s">
        <v>33</v>
      </c>
      <c r="AH72" s="160" t="s">
        <v>34</v>
      </c>
      <c r="AI72" s="676" t="s">
        <v>193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297"/>
    </row>
    <row r="73" spans="2:41" ht="13.5" thickBot="1">
      <c r="B73" s="296"/>
      <c r="C73" s="892"/>
      <c r="D73" s="29" t="s">
        <v>41</v>
      </c>
      <c r="E73" s="30" t="s">
        <v>41</v>
      </c>
      <c r="F73" s="30" t="s">
        <v>41</v>
      </c>
      <c r="G73" s="30" t="s">
        <v>41</v>
      </c>
      <c r="H73" s="239" t="s">
        <v>41</v>
      </c>
      <c r="I73" s="239" t="s">
        <v>41</v>
      </c>
      <c r="J73" s="239" t="s">
        <v>41</v>
      </c>
      <c r="K73" s="239" t="s">
        <v>41</v>
      </c>
      <c r="L73" s="239" t="s">
        <v>41</v>
      </c>
      <c r="M73" s="239" t="s">
        <v>41</v>
      </c>
      <c r="N73" s="239" t="s">
        <v>41</v>
      </c>
      <c r="O73" s="239" t="s">
        <v>41</v>
      </c>
      <c r="P73" s="30" t="s">
        <v>41</v>
      </c>
      <c r="Q73" s="239" t="s">
        <v>41</v>
      </c>
      <c r="R73" s="30" t="s">
        <v>41</v>
      </c>
      <c r="S73" s="32" t="s">
        <v>41</v>
      </c>
      <c r="T73" s="33" t="s">
        <v>41</v>
      </c>
      <c r="U73" s="167" t="s">
        <v>41</v>
      </c>
      <c r="V73" s="33" t="s">
        <v>41</v>
      </c>
      <c r="W73" s="298" t="s">
        <v>41</v>
      </c>
      <c r="X73" s="299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299" t="s">
        <v>41</v>
      </c>
      <c r="AG73" s="36" t="s">
        <v>41</v>
      </c>
      <c r="AH73" s="300" t="s">
        <v>41</v>
      </c>
      <c r="AI73" s="301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297"/>
    </row>
    <row r="74" spans="2:41" ht="26.25" customHeight="1" thickBot="1">
      <c r="B74" s="296"/>
      <c r="C74" s="46" t="s">
        <v>43</v>
      </c>
      <c r="D74" s="47">
        <f>D51</f>
        <v>0</v>
      </c>
      <c r="E74" s="48">
        <f t="shared" ref="E74:N85" si="20">E51</f>
        <v>853.18975158436979</v>
      </c>
      <c r="F74" s="48">
        <f t="shared" si="20"/>
        <v>457</v>
      </c>
      <c r="G74" s="48">
        <f t="shared" si="20"/>
        <v>159.08835191649439</v>
      </c>
      <c r="H74" s="48">
        <f t="shared" si="20"/>
        <v>0</v>
      </c>
      <c r="I74" s="48">
        <f t="shared" si="20"/>
        <v>0</v>
      </c>
      <c r="J74" s="48">
        <f t="shared" si="20"/>
        <v>0</v>
      </c>
      <c r="K74" s="48">
        <f t="shared" si="20"/>
        <v>144.37455519029382</v>
      </c>
      <c r="L74" s="48">
        <f t="shared" si="20"/>
        <v>399.28894838512895</v>
      </c>
      <c r="M74" s="48">
        <f t="shared" si="20"/>
        <v>774.04819195445145</v>
      </c>
      <c r="N74" s="48">
        <f t="shared" si="20"/>
        <v>0</v>
      </c>
      <c r="O74" s="48">
        <f>O51*0.97</f>
        <v>2038.9630772359101</v>
      </c>
      <c r="P74" s="48">
        <f>P51*0.97</f>
        <v>0</v>
      </c>
      <c r="Q74" s="48">
        <f>Q51*0.93</f>
        <v>0</v>
      </c>
      <c r="R74" s="48">
        <f>(AG74+AH74)*0.8</f>
        <v>0</v>
      </c>
      <c r="S74" s="48">
        <f>S51*0.6</f>
        <v>159.10665265869116</v>
      </c>
      <c r="T74" s="51">
        <f>T51*0.6</f>
        <v>804.08153997356555</v>
      </c>
      <c r="U74" s="302">
        <f>W74+X74+AF74</f>
        <v>43.377334191886675</v>
      </c>
      <c r="V74" s="51">
        <f t="shared" ref="V74:AI85" si="21">V51</f>
        <v>1021.9408953807571</v>
      </c>
      <c r="W74" s="242">
        <f t="shared" si="21"/>
        <v>4.5925712542786457</v>
      </c>
      <c r="X74" s="243">
        <f t="shared" si="21"/>
        <v>3.9493001660622902</v>
      </c>
      <c r="Y74" s="243">
        <f t="shared" si="21"/>
        <v>13.226861422713256</v>
      </c>
      <c r="Z74" s="243">
        <f t="shared" si="21"/>
        <v>0</v>
      </c>
      <c r="AA74" s="243">
        <f t="shared" si="21"/>
        <v>0</v>
      </c>
      <c r="AB74" s="243">
        <f t="shared" si="21"/>
        <v>55.767851696207678</v>
      </c>
      <c r="AC74" s="243">
        <f t="shared" si="21"/>
        <v>0</v>
      </c>
      <c r="AD74" s="243">
        <f t="shared" si="21"/>
        <v>0</v>
      </c>
      <c r="AE74" s="243">
        <f t="shared" si="21"/>
        <v>7.0915376012471611</v>
      </c>
      <c r="AF74" s="244">
        <f t="shared" si="21"/>
        <v>34.835462771545735</v>
      </c>
      <c r="AG74" s="245">
        <f t="shared" si="21"/>
        <v>0</v>
      </c>
      <c r="AH74" s="246">
        <f t="shared" si="21"/>
        <v>0</v>
      </c>
      <c r="AI74" s="604">
        <f t="shared" si="21"/>
        <v>0</v>
      </c>
      <c r="AJ74" s="58">
        <f>SUM(D74:T74)</f>
        <v>5789.1410688989054</v>
      </c>
      <c r="AK74" s="59">
        <f>AK51</f>
        <v>18850</v>
      </c>
      <c r="AL74" s="60">
        <f>AL51</f>
        <v>0</v>
      </c>
      <c r="AM74" s="726">
        <f>(AJ74*100)/(AJ51+AN51)</f>
        <v>22.841959911096115</v>
      </c>
      <c r="AN74" s="62">
        <f t="shared" ref="AN74:AN86" si="22">AK74+AL74</f>
        <v>18850</v>
      </c>
      <c r="AO74" s="297"/>
    </row>
    <row r="75" spans="2:41" ht="26.25" customHeight="1" thickBot="1">
      <c r="B75" s="296"/>
      <c r="C75" s="63" t="s">
        <v>44</v>
      </c>
      <c r="D75" s="64">
        <f t="shared" ref="D75:D85" si="23">D52</f>
        <v>0</v>
      </c>
      <c r="E75" s="65">
        <f t="shared" si="20"/>
        <v>853.18975158436979</v>
      </c>
      <c r="F75" s="65">
        <f t="shared" si="20"/>
        <v>604</v>
      </c>
      <c r="G75" s="65">
        <f t="shared" si="20"/>
        <v>159.08835191649439</v>
      </c>
      <c r="H75" s="65">
        <f t="shared" si="20"/>
        <v>0</v>
      </c>
      <c r="I75" s="65">
        <f t="shared" si="20"/>
        <v>0</v>
      </c>
      <c r="J75" s="65">
        <f t="shared" si="20"/>
        <v>0</v>
      </c>
      <c r="K75" s="65">
        <f t="shared" si="20"/>
        <v>144.37455519029382</v>
      </c>
      <c r="L75" s="65">
        <f t="shared" si="20"/>
        <v>273.28894838512895</v>
      </c>
      <c r="M75" s="65">
        <f t="shared" si="20"/>
        <v>774.04819195445145</v>
      </c>
      <c r="N75" s="65">
        <f t="shared" si="20"/>
        <v>0</v>
      </c>
      <c r="O75" s="65">
        <f t="shared" ref="O75:P85" si="24">O52*0.97</f>
        <v>1909.9530772359101</v>
      </c>
      <c r="P75" s="65">
        <f t="shared" si="24"/>
        <v>0</v>
      </c>
      <c r="Q75" s="65">
        <f t="shared" ref="Q75:Q85" si="25">Q52*0.93</f>
        <v>0</v>
      </c>
      <c r="R75" s="48">
        <f t="shared" ref="R75:R85" si="26">(AG75+AH75)*0.8</f>
        <v>0</v>
      </c>
      <c r="S75" s="65">
        <f t="shared" ref="S75:T85" si="27">S52*0.6</f>
        <v>159.10665265869116</v>
      </c>
      <c r="T75" s="67">
        <f t="shared" si="27"/>
        <v>804.08153997356555</v>
      </c>
      <c r="U75" s="80">
        <f t="shared" ref="U75:U85" si="28">W75+X75+AF75</f>
        <v>43.377334191886675</v>
      </c>
      <c r="V75" s="67">
        <f t="shared" si="21"/>
        <v>1021.9408953807571</v>
      </c>
      <c r="W75" s="249">
        <f t="shared" si="21"/>
        <v>4.5925712542786457</v>
      </c>
      <c r="X75" s="250">
        <f t="shared" si="21"/>
        <v>3.9493001660622902</v>
      </c>
      <c r="Y75" s="250">
        <f t="shared" si="21"/>
        <v>13.226861422713256</v>
      </c>
      <c r="Z75" s="250">
        <f t="shared" si="21"/>
        <v>0</v>
      </c>
      <c r="AA75" s="250">
        <f t="shared" si="21"/>
        <v>0</v>
      </c>
      <c r="AB75" s="250">
        <f t="shared" si="21"/>
        <v>55.767851696207678</v>
      </c>
      <c r="AC75" s="250">
        <f t="shared" si="21"/>
        <v>0</v>
      </c>
      <c r="AD75" s="250">
        <f t="shared" si="21"/>
        <v>0</v>
      </c>
      <c r="AE75" s="250">
        <f t="shared" si="21"/>
        <v>7.0915376012471611</v>
      </c>
      <c r="AF75" s="251">
        <f t="shared" si="21"/>
        <v>34.835462771545735</v>
      </c>
      <c r="AG75" s="252">
        <f t="shared" si="21"/>
        <v>0</v>
      </c>
      <c r="AH75" s="253">
        <f t="shared" si="21"/>
        <v>0</v>
      </c>
      <c r="AI75" s="605">
        <f t="shared" si="21"/>
        <v>0</v>
      </c>
      <c r="AJ75" s="254">
        <f>SUM(D75:T75)</f>
        <v>5681.1310688989051</v>
      </c>
      <c r="AK75" s="76">
        <f t="shared" ref="AK75:AL85" si="29">AK52</f>
        <v>12825</v>
      </c>
      <c r="AL75" s="77">
        <f t="shared" si="29"/>
        <v>0</v>
      </c>
      <c r="AM75" s="726">
        <f t="shared" ref="AM75:AM86" si="30">(AJ75*100)/(AJ52+AN52)</f>
        <v>29.577936568766429</v>
      </c>
      <c r="AN75" s="79">
        <f t="shared" si="22"/>
        <v>12825</v>
      </c>
      <c r="AO75" s="297"/>
    </row>
    <row r="76" spans="2:41" ht="26.25" customHeight="1" thickBot="1">
      <c r="B76" s="296"/>
      <c r="C76" s="46" t="s">
        <v>45</v>
      </c>
      <c r="D76" s="64">
        <f t="shared" si="23"/>
        <v>0</v>
      </c>
      <c r="E76" s="65">
        <f t="shared" si="20"/>
        <v>853.18975158436979</v>
      </c>
      <c r="F76" s="65">
        <f t="shared" si="20"/>
        <v>1190</v>
      </c>
      <c r="G76" s="65">
        <f t="shared" si="20"/>
        <v>159.08835191649439</v>
      </c>
      <c r="H76" s="65">
        <f t="shared" si="20"/>
        <v>0</v>
      </c>
      <c r="I76" s="65">
        <f t="shared" si="20"/>
        <v>0</v>
      </c>
      <c r="J76" s="65">
        <f t="shared" si="20"/>
        <v>0</v>
      </c>
      <c r="K76" s="65">
        <f t="shared" si="20"/>
        <v>144.37455519029382</v>
      </c>
      <c r="L76" s="65">
        <f t="shared" si="20"/>
        <v>673.28894838512895</v>
      </c>
      <c r="M76" s="65">
        <f t="shared" si="20"/>
        <v>774.04819195445145</v>
      </c>
      <c r="N76" s="65">
        <f t="shared" si="20"/>
        <v>0</v>
      </c>
      <c r="O76" s="65">
        <f t="shared" si="24"/>
        <v>1454.0530772359102</v>
      </c>
      <c r="P76" s="65">
        <f t="shared" si="24"/>
        <v>0</v>
      </c>
      <c r="Q76" s="65">
        <f t="shared" si="25"/>
        <v>0</v>
      </c>
      <c r="R76" s="48">
        <f t="shared" si="26"/>
        <v>0</v>
      </c>
      <c r="S76" s="65">
        <f t="shared" si="27"/>
        <v>159.10665265869116</v>
      </c>
      <c r="T76" s="67">
        <f t="shared" si="27"/>
        <v>804.08153997356555</v>
      </c>
      <c r="U76" s="80">
        <f t="shared" si="28"/>
        <v>43.377334191886675</v>
      </c>
      <c r="V76" s="67">
        <f t="shared" si="21"/>
        <v>1021.9408953807571</v>
      </c>
      <c r="W76" s="249">
        <f t="shared" si="21"/>
        <v>4.5925712542786457</v>
      </c>
      <c r="X76" s="250">
        <f t="shared" si="21"/>
        <v>3.9493001660622902</v>
      </c>
      <c r="Y76" s="250">
        <f t="shared" si="21"/>
        <v>13.226861422713256</v>
      </c>
      <c r="Z76" s="250">
        <f t="shared" si="21"/>
        <v>0</v>
      </c>
      <c r="AA76" s="250">
        <f t="shared" si="21"/>
        <v>0</v>
      </c>
      <c r="AB76" s="250">
        <f t="shared" si="21"/>
        <v>55.767851696207678</v>
      </c>
      <c r="AC76" s="250">
        <f t="shared" si="21"/>
        <v>0</v>
      </c>
      <c r="AD76" s="250">
        <f t="shared" si="21"/>
        <v>0</v>
      </c>
      <c r="AE76" s="250">
        <f t="shared" si="21"/>
        <v>7.0915376012471611</v>
      </c>
      <c r="AF76" s="251">
        <f t="shared" si="21"/>
        <v>34.835462771545735</v>
      </c>
      <c r="AG76" s="252">
        <f t="shared" si="21"/>
        <v>0</v>
      </c>
      <c r="AH76" s="253">
        <f t="shared" si="21"/>
        <v>0</v>
      </c>
      <c r="AI76" s="605">
        <f t="shared" si="21"/>
        <v>0</v>
      </c>
      <c r="AJ76" s="82">
        <f t="shared" ref="AJ76:AJ85" si="31">SUM(D76:T76)</f>
        <v>6211.2310688989055</v>
      </c>
      <c r="AK76" s="76">
        <f t="shared" si="29"/>
        <v>20465</v>
      </c>
      <c r="AL76" s="77">
        <f t="shared" si="29"/>
        <v>0</v>
      </c>
      <c r="AM76" s="726">
        <f t="shared" si="30"/>
        <v>22.699107507746465</v>
      </c>
      <c r="AN76" s="79">
        <f t="shared" si="22"/>
        <v>20465</v>
      </c>
      <c r="AO76" s="297"/>
    </row>
    <row r="77" spans="2:41" ht="26.25" customHeight="1" thickBot="1">
      <c r="B77" s="296"/>
      <c r="C77" s="46" t="s">
        <v>46</v>
      </c>
      <c r="D77" s="64">
        <f t="shared" si="23"/>
        <v>0</v>
      </c>
      <c r="E77" s="65">
        <f t="shared" si="20"/>
        <v>853.18975158436979</v>
      </c>
      <c r="F77" s="65">
        <f t="shared" si="20"/>
        <v>1515</v>
      </c>
      <c r="G77" s="65">
        <f t="shared" si="20"/>
        <v>159.08835191649439</v>
      </c>
      <c r="H77" s="65">
        <f t="shared" si="20"/>
        <v>0</v>
      </c>
      <c r="I77" s="65">
        <f t="shared" si="20"/>
        <v>0</v>
      </c>
      <c r="J77" s="65">
        <f t="shared" si="20"/>
        <v>0</v>
      </c>
      <c r="K77" s="65">
        <f t="shared" si="20"/>
        <v>144.37455519029382</v>
      </c>
      <c r="L77" s="65">
        <f t="shared" si="20"/>
        <v>707.28894838512895</v>
      </c>
      <c r="M77" s="65">
        <f t="shared" si="20"/>
        <v>774.04819195445145</v>
      </c>
      <c r="N77" s="65">
        <f t="shared" si="20"/>
        <v>0</v>
      </c>
      <c r="O77" s="65">
        <f t="shared" si="24"/>
        <v>1526.8030772359102</v>
      </c>
      <c r="P77" s="65">
        <f t="shared" si="24"/>
        <v>0</v>
      </c>
      <c r="Q77" s="65">
        <f t="shared" si="25"/>
        <v>0</v>
      </c>
      <c r="R77" s="48">
        <f t="shared" si="26"/>
        <v>0</v>
      </c>
      <c r="S77" s="65">
        <f t="shared" si="27"/>
        <v>159.10665265869116</v>
      </c>
      <c r="T77" s="67">
        <f t="shared" si="27"/>
        <v>804.08153997356555</v>
      </c>
      <c r="U77" s="80">
        <f>W77+X77+AF77</f>
        <v>63.377334191886675</v>
      </c>
      <c r="V77" s="67">
        <f t="shared" si="21"/>
        <v>1021.9408953807571</v>
      </c>
      <c r="W77" s="249">
        <f t="shared" si="21"/>
        <v>4.5925712542786457</v>
      </c>
      <c r="X77" s="250">
        <f t="shared" si="21"/>
        <v>23.94930016606229</v>
      </c>
      <c r="Y77" s="250">
        <f t="shared" si="21"/>
        <v>13.226861422713256</v>
      </c>
      <c r="Z77" s="250">
        <f t="shared" si="21"/>
        <v>0</v>
      </c>
      <c r="AA77" s="250">
        <f t="shared" si="21"/>
        <v>0</v>
      </c>
      <c r="AB77" s="250">
        <f t="shared" si="21"/>
        <v>55.767851696207678</v>
      </c>
      <c r="AC77" s="250">
        <f t="shared" si="21"/>
        <v>0</v>
      </c>
      <c r="AD77" s="250">
        <f t="shared" si="21"/>
        <v>0</v>
      </c>
      <c r="AE77" s="250">
        <f t="shared" si="21"/>
        <v>7.0915376012471611</v>
      </c>
      <c r="AF77" s="251">
        <f t="shared" si="21"/>
        <v>34.835462771545735</v>
      </c>
      <c r="AG77" s="252">
        <f t="shared" si="21"/>
        <v>0</v>
      </c>
      <c r="AH77" s="253">
        <f t="shared" si="21"/>
        <v>0</v>
      </c>
      <c r="AI77" s="605">
        <f t="shared" si="21"/>
        <v>0</v>
      </c>
      <c r="AJ77" s="254">
        <f t="shared" si="31"/>
        <v>6642.9810688989055</v>
      </c>
      <c r="AK77" s="76">
        <f t="shared" si="29"/>
        <v>19180</v>
      </c>
      <c r="AL77" s="77">
        <f t="shared" si="29"/>
        <v>0</v>
      </c>
      <c r="AM77" s="726">
        <f t="shared" si="30"/>
        <v>25.056197472465904</v>
      </c>
      <c r="AN77" s="79">
        <f t="shared" si="22"/>
        <v>19180</v>
      </c>
      <c r="AO77" s="297"/>
    </row>
    <row r="78" spans="2:41" ht="26.25" customHeight="1" thickBot="1">
      <c r="B78" s="296"/>
      <c r="C78" s="83" t="s">
        <v>47</v>
      </c>
      <c r="D78" s="64">
        <f t="shared" si="23"/>
        <v>0</v>
      </c>
      <c r="E78" s="65">
        <f t="shared" si="20"/>
        <v>853.18975158436979</v>
      </c>
      <c r="F78" s="65">
        <f t="shared" si="20"/>
        <v>1819</v>
      </c>
      <c r="G78" s="65">
        <f t="shared" si="20"/>
        <v>159.08835191649439</v>
      </c>
      <c r="H78" s="65">
        <f t="shared" si="20"/>
        <v>0</v>
      </c>
      <c r="I78" s="65">
        <f t="shared" si="20"/>
        <v>0</v>
      </c>
      <c r="J78" s="65">
        <f t="shared" si="20"/>
        <v>0</v>
      </c>
      <c r="K78" s="65">
        <f t="shared" si="20"/>
        <v>144.37455519029382</v>
      </c>
      <c r="L78" s="65">
        <f t="shared" si="20"/>
        <v>914.28894838512895</v>
      </c>
      <c r="M78" s="65">
        <f t="shared" si="20"/>
        <v>774.04819195445145</v>
      </c>
      <c r="N78" s="65">
        <f t="shared" si="20"/>
        <v>0</v>
      </c>
      <c r="O78" s="65">
        <f t="shared" si="24"/>
        <v>1907.04307723591</v>
      </c>
      <c r="P78" s="65">
        <f t="shared" si="24"/>
        <v>0</v>
      </c>
      <c r="Q78" s="65">
        <f t="shared" si="25"/>
        <v>0</v>
      </c>
      <c r="R78" s="48">
        <f t="shared" si="26"/>
        <v>0</v>
      </c>
      <c r="S78" s="65">
        <f t="shared" si="27"/>
        <v>159.10665265869116</v>
      </c>
      <c r="T78" s="67">
        <f t="shared" si="27"/>
        <v>804.08153997356555</v>
      </c>
      <c r="U78" s="80">
        <f t="shared" si="28"/>
        <v>43.377334191886675</v>
      </c>
      <c r="V78" s="67">
        <f t="shared" si="21"/>
        <v>1021.9408953807571</v>
      </c>
      <c r="W78" s="249">
        <f t="shared" si="21"/>
        <v>4.5925712542786457</v>
      </c>
      <c r="X78" s="250">
        <f t="shared" si="21"/>
        <v>3.9493001660622902</v>
      </c>
      <c r="Y78" s="250">
        <f t="shared" si="21"/>
        <v>13.226861422713256</v>
      </c>
      <c r="Z78" s="250">
        <f t="shared" si="21"/>
        <v>0</v>
      </c>
      <c r="AA78" s="250">
        <f t="shared" si="21"/>
        <v>0</v>
      </c>
      <c r="AB78" s="250">
        <f t="shared" si="21"/>
        <v>55.767851696207678</v>
      </c>
      <c r="AC78" s="250">
        <f t="shared" si="21"/>
        <v>0</v>
      </c>
      <c r="AD78" s="250">
        <f t="shared" si="21"/>
        <v>0</v>
      </c>
      <c r="AE78" s="250">
        <f t="shared" si="21"/>
        <v>7.0915376012471611</v>
      </c>
      <c r="AF78" s="251">
        <f t="shared" si="21"/>
        <v>34.835462771545735</v>
      </c>
      <c r="AG78" s="252">
        <f t="shared" si="21"/>
        <v>0</v>
      </c>
      <c r="AH78" s="253">
        <f t="shared" si="21"/>
        <v>0</v>
      </c>
      <c r="AI78" s="605">
        <f t="shared" si="21"/>
        <v>0</v>
      </c>
      <c r="AJ78" s="82">
        <f t="shared" si="31"/>
        <v>7534.2210688989053</v>
      </c>
      <c r="AK78" s="76">
        <f t="shared" si="29"/>
        <v>18605</v>
      </c>
      <c r="AL78" s="77">
        <f t="shared" si="29"/>
        <v>0</v>
      </c>
      <c r="AM78" s="726">
        <f t="shared" si="30"/>
        <v>28.070526116538737</v>
      </c>
      <c r="AN78" s="79">
        <f t="shared" si="22"/>
        <v>18605</v>
      </c>
      <c r="AO78" s="297"/>
    </row>
    <row r="79" spans="2:41" ht="26.25" customHeight="1" thickBot="1">
      <c r="B79" s="296"/>
      <c r="C79" s="63" t="s">
        <v>48</v>
      </c>
      <c r="D79" s="64">
        <f t="shared" si="23"/>
        <v>0</v>
      </c>
      <c r="E79" s="65">
        <f t="shared" si="20"/>
        <v>853.18975158436979</v>
      </c>
      <c r="F79" s="65">
        <f t="shared" si="20"/>
        <v>1096</v>
      </c>
      <c r="G79" s="65">
        <f t="shared" si="20"/>
        <v>159.08835191649439</v>
      </c>
      <c r="H79" s="65">
        <f t="shared" si="20"/>
        <v>0</v>
      </c>
      <c r="I79" s="65">
        <f t="shared" si="20"/>
        <v>0</v>
      </c>
      <c r="J79" s="65">
        <f t="shared" si="20"/>
        <v>0</v>
      </c>
      <c r="K79" s="65">
        <f t="shared" si="20"/>
        <v>144.37455519029382</v>
      </c>
      <c r="L79" s="65">
        <f t="shared" si="20"/>
        <v>552.28894838512895</v>
      </c>
      <c r="M79" s="65">
        <f t="shared" si="20"/>
        <v>774.04819195445145</v>
      </c>
      <c r="N79" s="65">
        <f t="shared" si="20"/>
        <v>0</v>
      </c>
      <c r="O79" s="65">
        <f t="shared" si="24"/>
        <v>1249.3830772359102</v>
      </c>
      <c r="P79" s="65">
        <f t="shared" si="24"/>
        <v>0</v>
      </c>
      <c r="Q79" s="65">
        <f t="shared" si="25"/>
        <v>0</v>
      </c>
      <c r="R79" s="48">
        <f t="shared" si="26"/>
        <v>0</v>
      </c>
      <c r="S79" s="65">
        <f t="shared" si="27"/>
        <v>159.10665265869116</v>
      </c>
      <c r="T79" s="67">
        <f t="shared" si="27"/>
        <v>804.08153997356555</v>
      </c>
      <c r="U79" s="80">
        <f t="shared" si="28"/>
        <v>43.377334191886675</v>
      </c>
      <c r="V79" s="67">
        <f t="shared" si="21"/>
        <v>1021.9408953807571</v>
      </c>
      <c r="W79" s="249">
        <f t="shared" si="21"/>
        <v>4.5925712542786457</v>
      </c>
      <c r="X79" s="250">
        <f t="shared" si="21"/>
        <v>3.9493001660622902</v>
      </c>
      <c r="Y79" s="250">
        <f t="shared" si="21"/>
        <v>13.226861422713256</v>
      </c>
      <c r="Z79" s="250">
        <f t="shared" si="21"/>
        <v>0</v>
      </c>
      <c r="AA79" s="250">
        <f t="shared" si="21"/>
        <v>0</v>
      </c>
      <c r="AB79" s="250">
        <f t="shared" si="21"/>
        <v>55.767851696207678</v>
      </c>
      <c r="AC79" s="250">
        <f t="shared" si="21"/>
        <v>0</v>
      </c>
      <c r="AD79" s="250">
        <f t="shared" si="21"/>
        <v>0</v>
      </c>
      <c r="AE79" s="250">
        <f t="shared" si="21"/>
        <v>7.0915376012471611</v>
      </c>
      <c r="AF79" s="251">
        <f t="shared" si="21"/>
        <v>34.835462771545735</v>
      </c>
      <c r="AG79" s="252">
        <f t="shared" si="21"/>
        <v>0</v>
      </c>
      <c r="AH79" s="253">
        <f t="shared" si="21"/>
        <v>0</v>
      </c>
      <c r="AI79" s="605">
        <f t="shared" si="21"/>
        <v>0</v>
      </c>
      <c r="AJ79" s="254">
        <f t="shared" si="31"/>
        <v>5791.5610688989054</v>
      </c>
      <c r="AK79" s="76">
        <f t="shared" si="29"/>
        <v>19900</v>
      </c>
      <c r="AL79" s="77">
        <f t="shared" si="29"/>
        <v>0</v>
      </c>
      <c r="AM79" s="726">
        <f t="shared" si="30"/>
        <v>21.960750809856982</v>
      </c>
      <c r="AN79" s="97">
        <f t="shared" si="22"/>
        <v>19900</v>
      </c>
      <c r="AO79" s="297"/>
    </row>
    <row r="80" spans="2:41" ht="26.25" customHeight="1" thickBot="1">
      <c r="B80" s="296"/>
      <c r="C80" s="46" t="s">
        <v>49</v>
      </c>
      <c r="D80" s="64">
        <f t="shared" si="23"/>
        <v>0</v>
      </c>
      <c r="E80" s="65">
        <f t="shared" si="20"/>
        <v>853.18975158436979</v>
      </c>
      <c r="F80" s="65">
        <f t="shared" si="20"/>
        <v>2538</v>
      </c>
      <c r="G80" s="65">
        <f t="shared" si="20"/>
        <v>159.08835191649439</v>
      </c>
      <c r="H80" s="65">
        <f t="shared" si="20"/>
        <v>0</v>
      </c>
      <c r="I80" s="65">
        <f t="shared" si="20"/>
        <v>0</v>
      </c>
      <c r="J80" s="65">
        <f t="shared" si="20"/>
        <v>0</v>
      </c>
      <c r="K80" s="65">
        <f t="shared" si="20"/>
        <v>144.37455519029382</v>
      </c>
      <c r="L80" s="65">
        <f t="shared" si="20"/>
        <v>1096.2889483851291</v>
      </c>
      <c r="M80" s="65">
        <f t="shared" si="20"/>
        <v>774.04819195445145</v>
      </c>
      <c r="N80" s="65">
        <f t="shared" si="20"/>
        <v>0</v>
      </c>
      <c r="O80" s="65">
        <f t="shared" si="24"/>
        <v>3592.9030772359101</v>
      </c>
      <c r="P80" s="65">
        <f t="shared" si="24"/>
        <v>0</v>
      </c>
      <c r="Q80" s="65">
        <f t="shared" si="25"/>
        <v>0</v>
      </c>
      <c r="R80" s="48">
        <f t="shared" si="26"/>
        <v>0</v>
      </c>
      <c r="S80" s="65">
        <f t="shared" si="27"/>
        <v>159.10665265869116</v>
      </c>
      <c r="T80" s="67">
        <f t="shared" si="27"/>
        <v>804.08153997356555</v>
      </c>
      <c r="U80" s="80">
        <f t="shared" si="28"/>
        <v>53.377334191886675</v>
      </c>
      <c r="V80" s="67">
        <f t="shared" si="21"/>
        <v>1021.9408953807571</v>
      </c>
      <c r="W80" s="249">
        <f t="shared" si="21"/>
        <v>4.5925712542786457</v>
      </c>
      <c r="X80" s="250">
        <f t="shared" si="21"/>
        <v>13.94930016606229</v>
      </c>
      <c r="Y80" s="250">
        <f t="shared" si="21"/>
        <v>13.226861422713256</v>
      </c>
      <c r="Z80" s="250">
        <f t="shared" si="21"/>
        <v>0</v>
      </c>
      <c r="AA80" s="250">
        <f t="shared" si="21"/>
        <v>0</v>
      </c>
      <c r="AB80" s="250">
        <f t="shared" si="21"/>
        <v>55.767851696207678</v>
      </c>
      <c r="AC80" s="250">
        <f t="shared" si="21"/>
        <v>0</v>
      </c>
      <c r="AD80" s="250">
        <f t="shared" si="21"/>
        <v>0</v>
      </c>
      <c r="AE80" s="250">
        <f t="shared" si="21"/>
        <v>7.0915376012471611</v>
      </c>
      <c r="AF80" s="251">
        <f t="shared" si="21"/>
        <v>34.835462771545735</v>
      </c>
      <c r="AG80" s="252">
        <f t="shared" si="21"/>
        <v>0</v>
      </c>
      <c r="AH80" s="253">
        <f t="shared" si="21"/>
        <v>0</v>
      </c>
      <c r="AI80" s="605">
        <f t="shared" si="21"/>
        <v>0</v>
      </c>
      <c r="AJ80" s="82">
        <f t="shared" si="31"/>
        <v>10121.081068898906</v>
      </c>
      <c r="AK80" s="76">
        <f t="shared" si="29"/>
        <v>32640</v>
      </c>
      <c r="AL80" s="77">
        <f t="shared" si="29"/>
        <v>0</v>
      </c>
      <c r="AM80" s="726">
        <f t="shared" si="30"/>
        <v>23.259192339243732</v>
      </c>
      <c r="AN80" s="79">
        <f t="shared" si="22"/>
        <v>32640</v>
      </c>
      <c r="AO80" s="297"/>
    </row>
    <row r="81" spans="2:41" ht="26.25" customHeight="1" thickBot="1">
      <c r="B81" s="296"/>
      <c r="C81" s="63" t="s">
        <v>50</v>
      </c>
      <c r="D81" s="64">
        <f t="shared" si="23"/>
        <v>0</v>
      </c>
      <c r="E81" s="65">
        <f t="shared" si="20"/>
        <v>853.18975158436979</v>
      </c>
      <c r="F81" s="65">
        <f t="shared" si="20"/>
        <v>3800</v>
      </c>
      <c r="G81" s="65">
        <f t="shared" si="20"/>
        <v>159.08835191649439</v>
      </c>
      <c r="H81" s="65">
        <f t="shared" si="20"/>
        <v>0</v>
      </c>
      <c r="I81" s="65">
        <f t="shared" si="20"/>
        <v>0</v>
      </c>
      <c r="J81" s="65">
        <f t="shared" si="20"/>
        <v>0</v>
      </c>
      <c r="K81" s="65">
        <f t="shared" si="20"/>
        <v>144.37455519029382</v>
      </c>
      <c r="L81" s="65">
        <f t="shared" si="20"/>
        <v>1781.2889483851291</v>
      </c>
      <c r="M81" s="65">
        <f t="shared" si="20"/>
        <v>774.04819195445145</v>
      </c>
      <c r="N81" s="65">
        <f t="shared" si="20"/>
        <v>80</v>
      </c>
      <c r="O81" s="65">
        <f t="shared" si="24"/>
        <v>4858.7530772359096</v>
      </c>
      <c r="P81" s="65">
        <f t="shared" si="24"/>
        <v>0</v>
      </c>
      <c r="Q81" s="65">
        <f t="shared" si="25"/>
        <v>0</v>
      </c>
      <c r="R81" s="48">
        <f t="shared" si="26"/>
        <v>0</v>
      </c>
      <c r="S81" s="65">
        <f t="shared" si="27"/>
        <v>159.10665265869116</v>
      </c>
      <c r="T81" s="67">
        <f t="shared" si="27"/>
        <v>804.08153997356555</v>
      </c>
      <c r="U81" s="80">
        <f t="shared" si="28"/>
        <v>43.377334191886675</v>
      </c>
      <c r="V81" s="67">
        <f t="shared" si="21"/>
        <v>1021.9408953807571</v>
      </c>
      <c r="W81" s="249">
        <f t="shared" si="21"/>
        <v>4.5925712542786457</v>
      </c>
      <c r="X81" s="250">
        <f t="shared" si="21"/>
        <v>3.9493001660622902</v>
      </c>
      <c r="Y81" s="250">
        <f t="shared" si="21"/>
        <v>13.226861422713256</v>
      </c>
      <c r="Z81" s="250">
        <f t="shared" si="21"/>
        <v>0</v>
      </c>
      <c r="AA81" s="250">
        <f t="shared" si="21"/>
        <v>0</v>
      </c>
      <c r="AB81" s="250">
        <f t="shared" si="21"/>
        <v>55.767851696207678</v>
      </c>
      <c r="AC81" s="250">
        <f t="shared" si="21"/>
        <v>0</v>
      </c>
      <c r="AD81" s="250">
        <f t="shared" si="21"/>
        <v>0</v>
      </c>
      <c r="AE81" s="250">
        <f t="shared" si="21"/>
        <v>7.0915376012471611</v>
      </c>
      <c r="AF81" s="251">
        <f t="shared" si="21"/>
        <v>34.835462771545735</v>
      </c>
      <c r="AG81" s="252">
        <f t="shared" si="21"/>
        <v>0</v>
      </c>
      <c r="AH81" s="253">
        <f t="shared" si="21"/>
        <v>0</v>
      </c>
      <c r="AI81" s="605">
        <f t="shared" si="21"/>
        <v>0</v>
      </c>
      <c r="AJ81" s="254">
        <f t="shared" si="31"/>
        <v>13413.931068898906</v>
      </c>
      <c r="AK81" s="76">
        <f t="shared" si="29"/>
        <v>44165</v>
      </c>
      <c r="AL81" s="77">
        <f t="shared" si="29"/>
        <v>0</v>
      </c>
      <c r="AM81" s="726">
        <f t="shared" si="30"/>
        <v>22.980342750712051</v>
      </c>
      <c r="AN81" s="79">
        <f t="shared" si="22"/>
        <v>44165</v>
      </c>
      <c r="AO81" s="297"/>
    </row>
    <row r="82" spans="2:41" ht="26.25" customHeight="1" thickBot="1">
      <c r="B82" s="296"/>
      <c r="C82" s="46" t="s">
        <v>51</v>
      </c>
      <c r="D82" s="64">
        <f t="shared" si="23"/>
        <v>0</v>
      </c>
      <c r="E82" s="65">
        <f t="shared" si="20"/>
        <v>853.18975158436979</v>
      </c>
      <c r="F82" s="65">
        <f t="shared" si="20"/>
        <v>2001</v>
      </c>
      <c r="G82" s="65">
        <f t="shared" si="20"/>
        <v>159.08835191649439</v>
      </c>
      <c r="H82" s="65">
        <f t="shared" si="20"/>
        <v>0</v>
      </c>
      <c r="I82" s="65">
        <f t="shared" si="20"/>
        <v>0</v>
      </c>
      <c r="J82" s="65">
        <f t="shared" si="20"/>
        <v>0</v>
      </c>
      <c r="K82" s="65">
        <f t="shared" si="20"/>
        <v>144.37455519029382</v>
      </c>
      <c r="L82" s="65">
        <f t="shared" si="20"/>
        <v>806.28894838512895</v>
      </c>
      <c r="M82" s="65">
        <f t="shared" si="20"/>
        <v>774.04819195445145</v>
      </c>
      <c r="N82" s="65">
        <f t="shared" si="20"/>
        <v>0</v>
      </c>
      <c r="O82" s="65">
        <f t="shared" si="24"/>
        <v>2354.2130772359101</v>
      </c>
      <c r="P82" s="65">
        <f t="shared" si="24"/>
        <v>0</v>
      </c>
      <c r="Q82" s="65">
        <f t="shared" si="25"/>
        <v>0</v>
      </c>
      <c r="R82" s="48">
        <f t="shared" si="26"/>
        <v>0</v>
      </c>
      <c r="S82" s="65">
        <f t="shared" si="27"/>
        <v>159.10665265869116</v>
      </c>
      <c r="T82" s="67">
        <f t="shared" si="27"/>
        <v>804.08153997356555</v>
      </c>
      <c r="U82" s="80">
        <f t="shared" si="28"/>
        <v>43.377334191886675</v>
      </c>
      <c r="V82" s="67">
        <f t="shared" si="21"/>
        <v>1021.9408953807571</v>
      </c>
      <c r="W82" s="249">
        <f t="shared" si="21"/>
        <v>4.5925712542786457</v>
      </c>
      <c r="X82" s="250">
        <f t="shared" si="21"/>
        <v>3.9493001660622902</v>
      </c>
      <c r="Y82" s="250">
        <f t="shared" si="21"/>
        <v>13.226861422713256</v>
      </c>
      <c r="Z82" s="250">
        <f t="shared" si="21"/>
        <v>0</v>
      </c>
      <c r="AA82" s="250">
        <f t="shared" si="21"/>
        <v>0</v>
      </c>
      <c r="AB82" s="250">
        <f t="shared" si="21"/>
        <v>55.767851696207678</v>
      </c>
      <c r="AC82" s="250">
        <f t="shared" si="21"/>
        <v>0</v>
      </c>
      <c r="AD82" s="250">
        <f t="shared" si="21"/>
        <v>0</v>
      </c>
      <c r="AE82" s="250">
        <f t="shared" si="21"/>
        <v>7.0915376012471611</v>
      </c>
      <c r="AF82" s="251">
        <f t="shared" si="21"/>
        <v>34.835462771545735</v>
      </c>
      <c r="AG82" s="252">
        <f t="shared" si="21"/>
        <v>0</v>
      </c>
      <c r="AH82" s="253">
        <f t="shared" si="21"/>
        <v>0</v>
      </c>
      <c r="AI82" s="605">
        <f t="shared" si="21"/>
        <v>0</v>
      </c>
      <c r="AJ82" s="82">
        <f t="shared" si="31"/>
        <v>8055.3910688989054</v>
      </c>
      <c r="AK82" s="76">
        <f t="shared" si="29"/>
        <v>19420</v>
      </c>
      <c r="AL82" s="77">
        <f t="shared" si="29"/>
        <v>0</v>
      </c>
      <c r="AM82" s="726">
        <f t="shared" si="30"/>
        <v>28.575017945221095</v>
      </c>
      <c r="AN82" s="79">
        <f t="shared" si="22"/>
        <v>19420</v>
      </c>
      <c r="AO82" s="297"/>
    </row>
    <row r="83" spans="2:41" ht="26.25" customHeight="1" thickBot="1">
      <c r="B83" s="296"/>
      <c r="C83" s="46" t="s">
        <v>52</v>
      </c>
      <c r="D83" s="64">
        <f t="shared" si="23"/>
        <v>0</v>
      </c>
      <c r="E83" s="65">
        <f t="shared" si="20"/>
        <v>853.18975158436979</v>
      </c>
      <c r="F83" s="65">
        <f t="shared" si="20"/>
        <v>1600</v>
      </c>
      <c r="G83" s="65">
        <f t="shared" si="20"/>
        <v>159.08835191649439</v>
      </c>
      <c r="H83" s="65">
        <f t="shared" si="20"/>
        <v>0</v>
      </c>
      <c r="I83" s="65">
        <f t="shared" si="20"/>
        <v>0</v>
      </c>
      <c r="J83" s="65">
        <f t="shared" si="20"/>
        <v>0</v>
      </c>
      <c r="K83" s="65">
        <f t="shared" si="20"/>
        <v>144.37455519029382</v>
      </c>
      <c r="L83" s="65">
        <f t="shared" si="20"/>
        <v>587.28894838512895</v>
      </c>
      <c r="M83" s="65">
        <f t="shared" si="20"/>
        <v>774.04819195445145</v>
      </c>
      <c r="N83" s="65">
        <f t="shared" si="20"/>
        <v>0</v>
      </c>
      <c r="O83" s="65">
        <f t="shared" si="24"/>
        <v>1582.0930772359102</v>
      </c>
      <c r="P83" s="65">
        <f t="shared" si="24"/>
        <v>0</v>
      </c>
      <c r="Q83" s="65">
        <f t="shared" si="25"/>
        <v>0</v>
      </c>
      <c r="R83" s="48">
        <f t="shared" si="26"/>
        <v>0</v>
      </c>
      <c r="S83" s="65">
        <f t="shared" si="27"/>
        <v>159.10665265869116</v>
      </c>
      <c r="T83" s="67">
        <f t="shared" si="27"/>
        <v>804.08153997356555</v>
      </c>
      <c r="U83" s="80">
        <f t="shared" si="28"/>
        <v>83.377334191886675</v>
      </c>
      <c r="V83" s="67">
        <f t="shared" si="21"/>
        <v>1021.9408953807571</v>
      </c>
      <c r="W83" s="249">
        <f t="shared" si="21"/>
        <v>24.592571254278646</v>
      </c>
      <c r="X83" s="250">
        <f t="shared" si="21"/>
        <v>23.94930016606229</v>
      </c>
      <c r="Y83" s="250">
        <f t="shared" si="21"/>
        <v>13.226861422713256</v>
      </c>
      <c r="Z83" s="250">
        <f t="shared" si="21"/>
        <v>0</v>
      </c>
      <c r="AA83" s="250">
        <f t="shared" si="21"/>
        <v>0</v>
      </c>
      <c r="AB83" s="250">
        <f t="shared" si="21"/>
        <v>55.767851696207678</v>
      </c>
      <c r="AC83" s="250">
        <f t="shared" si="21"/>
        <v>0</v>
      </c>
      <c r="AD83" s="250">
        <f t="shared" si="21"/>
        <v>0</v>
      </c>
      <c r="AE83" s="250">
        <f t="shared" si="21"/>
        <v>7.0915376012471611</v>
      </c>
      <c r="AF83" s="251">
        <f t="shared" si="21"/>
        <v>34.835462771545735</v>
      </c>
      <c r="AG83" s="252">
        <f t="shared" si="21"/>
        <v>0</v>
      </c>
      <c r="AH83" s="253">
        <f t="shared" si="21"/>
        <v>0</v>
      </c>
      <c r="AI83" s="605">
        <f t="shared" si="21"/>
        <v>0</v>
      </c>
      <c r="AJ83" s="254">
        <f t="shared" si="31"/>
        <v>6663.2710688989064</v>
      </c>
      <c r="AK83" s="76">
        <f t="shared" si="29"/>
        <v>22455</v>
      </c>
      <c r="AL83" s="77">
        <f t="shared" si="29"/>
        <v>0</v>
      </c>
      <c r="AM83" s="726">
        <f t="shared" si="30"/>
        <v>22.352973665833208</v>
      </c>
      <c r="AN83" s="79">
        <f t="shared" si="22"/>
        <v>22455</v>
      </c>
      <c r="AO83" s="297"/>
    </row>
    <row r="84" spans="2:41" ht="26.25" customHeight="1" thickBot="1">
      <c r="B84" s="296"/>
      <c r="C84" s="63" t="s">
        <v>53</v>
      </c>
      <c r="D84" s="64">
        <f t="shared" si="23"/>
        <v>0</v>
      </c>
      <c r="E84" s="65">
        <f t="shared" si="20"/>
        <v>853.18975158436979</v>
      </c>
      <c r="F84" s="65">
        <f t="shared" si="20"/>
        <v>664</v>
      </c>
      <c r="G84" s="65">
        <f t="shared" si="20"/>
        <v>159.08835191649439</v>
      </c>
      <c r="H84" s="65">
        <f t="shared" si="20"/>
        <v>0</v>
      </c>
      <c r="I84" s="65">
        <f t="shared" si="20"/>
        <v>0</v>
      </c>
      <c r="J84" s="65">
        <f t="shared" si="20"/>
        <v>0</v>
      </c>
      <c r="K84" s="65">
        <f t="shared" si="20"/>
        <v>144.37455519029382</v>
      </c>
      <c r="L84" s="65">
        <f t="shared" si="20"/>
        <v>332.28894838512895</v>
      </c>
      <c r="M84" s="65">
        <f t="shared" si="20"/>
        <v>774.04819195445145</v>
      </c>
      <c r="N84" s="65">
        <f t="shared" si="20"/>
        <v>340</v>
      </c>
      <c r="O84" s="65">
        <f t="shared" si="24"/>
        <v>765.35307723591018</v>
      </c>
      <c r="P84" s="65">
        <f t="shared" si="24"/>
        <v>0</v>
      </c>
      <c r="Q84" s="65">
        <f t="shared" si="25"/>
        <v>0</v>
      </c>
      <c r="R84" s="48">
        <f t="shared" si="26"/>
        <v>0</v>
      </c>
      <c r="S84" s="65">
        <f t="shared" si="27"/>
        <v>159.10665265869116</v>
      </c>
      <c r="T84" s="67">
        <f t="shared" si="27"/>
        <v>804.08153997356555</v>
      </c>
      <c r="U84" s="80">
        <f t="shared" si="28"/>
        <v>43.377334191886675</v>
      </c>
      <c r="V84" s="67">
        <f t="shared" si="21"/>
        <v>1021.9408953807571</v>
      </c>
      <c r="W84" s="249">
        <f t="shared" si="21"/>
        <v>4.5925712542786457</v>
      </c>
      <c r="X84" s="250">
        <f t="shared" si="21"/>
        <v>3.9493001660622902</v>
      </c>
      <c r="Y84" s="250">
        <f t="shared" si="21"/>
        <v>13.226861422713256</v>
      </c>
      <c r="Z84" s="250">
        <f t="shared" si="21"/>
        <v>0</v>
      </c>
      <c r="AA84" s="250">
        <f t="shared" si="21"/>
        <v>0</v>
      </c>
      <c r="AB84" s="250">
        <f t="shared" si="21"/>
        <v>55.767851696207678</v>
      </c>
      <c r="AC84" s="250">
        <f t="shared" si="21"/>
        <v>0</v>
      </c>
      <c r="AD84" s="250">
        <f t="shared" si="21"/>
        <v>0</v>
      </c>
      <c r="AE84" s="250">
        <f t="shared" si="21"/>
        <v>7.0915376012471611</v>
      </c>
      <c r="AF84" s="251">
        <f t="shared" si="21"/>
        <v>34.835462771545735</v>
      </c>
      <c r="AG84" s="252">
        <f t="shared" si="21"/>
        <v>0</v>
      </c>
      <c r="AH84" s="253">
        <f t="shared" si="21"/>
        <v>0</v>
      </c>
      <c r="AI84" s="605">
        <f t="shared" si="21"/>
        <v>0</v>
      </c>
      <c r="AJ84" s="254">
        <f t="shared" si="31"/>
        <v>4995.5310688989057</v>
      </c>
      <c r="AK84" s="76">
        <f t="shared" si="29"/>
        <v>19085</v>
      </c>
      <c r="AL84" s="77">
        <f t="shared" si="29"/>
        <v>0</v>
      </c>
      <c r="AM84" s="726">
        <f t="shared" si="30"/>
        <v>20.186959541775515</v>
      </c>
      <c r="AN84" s="79">
        <f t="shared" si="22"/>
        <v>19085</v>
      </c>
      <c r="AO84" s="297"/>
    </row>
    <row r="85" spans="2:41" ht="26.25" customHeight="1" thickBot="1">
      <c r="B85" s="296"/>
      <c r="C85" s="46" t="s">
        <v>54</v>
      </c>
      <c r="D85" s="257">
        <f t="shared" si="23"/>
        <v>0</v>
      </c>
      <c r="E85" s="258">
        <f t="shared" si="20"/>
        <v>853.18975158436979</v>
      </c>
      <c r="F85" s="258">
        <f t="shared" si="20"/>
        <v>1252</v>
      </c>
      <c r="G85" s="258">
        <f t="shared" si="20"/>
        <v>159.08835191649439</v>
      </c>
      <c r="H85" s="258">
        <f t="shared" si="20"/>
        <v>0</v>
      </c>
      <c r="I85" s="258">
        <f t="shared" si="20"/>
        <v>0</v>
      </c>
      <c r="J85" s="258">
        <f t="shared" si="20"/>
        <v>0</v>
      </c>
      <c r="K85" s="258">
        <f t="shared" si="20"/>
        <v>144.37455519029382</v>
      </c>
      <c r="L85" s="258">
        <f t="shared" si="20"/>
        <v>638.28894838512895</v>
      </c>
      <c r="M85" s="258">
        <f t="shared" si="20"/>
        <v>774.04819195445145</v>
      </c>
      <c r="N85" s="258">
        <f t="shared" si="20"/>
        <v>70</v>
      </c>
      <c r="O85" s="258">
        <f t="shared" si="24"/>
        <v>1572.3930772359101</v>
      </c>
      <c r="P85" s="258">
        <f t="shared" si="24"/>
        <v>0</v>
      </c>
      <c r="Q85" s="258">
        <f t="shared" si="25"/>
        <v>0</v>
      </c>
      <c r="R85" s="48">
        <f t="shared" si="26"/>
        <v>0</v>
      </c>
      <c r="S85" s="258">
        <f t="shared" si="27"/>
        <v>159.10665265869116</v>
      </c>
      <c r="T85" s="303">
        <f t="shared" si="27"/>
        <v>804.08153997356555</v>
      </c>
      <c r="U85" s="112">
        <f t="shared" si="28"/>
        <v>43.377334191886675</v>
      </c>
      <c r="V85" s="303">
        <f t="shared" si="21"/>
        <v>1021.9408953807571</v>
      </c>
      <c r="W85" s="304">
        <f t="shared" si="21"/>
        <v>4.5925712542786457</v>
      </c>
      <c r="X85" s="305">
        <f t="shared" si="21"/>
        <v>3.9493001660622902</v>
      </c>
      <c r="Y85" s="305">
        <f t="shared" si="21"/>
        <v>13.226861422713256</v>
      </c>
      <c r="Z85" s="305">
        <f t="shared" si="21"/>
        <v>0</v>
      </c>
      <c r="AA85" s="305">
        <f t="shared" si="21"/>
        <v>0</v>
      </c>
      <c r="AB85" s="305">
        <f t="shared" si="21"/>
        <v>55.767851696207678</v>
      </c>
      <c r="AC85" s="305">
        <f t="shared" si="21"/>
        <v>7.6863117226420837E-3</v>
      </c>
      <c r="AD85" s="305">
        <f t="shared" si="21"/>
        <v>0</v>
      </c>
      <c r="AE85" s="305">
        <f t="shared" si="21"/>
        <v>7.0915376012471611</v>
      </c>
      <c r="AF85" s="306">
        <f t="shared" si="21"/>
        <v>34.835462771545735</v>
      </c>
      <c r="AG85" s="307">
        <f t="shared" si="21"/>
        <v>0</v>
      </c>
      <c r="AH85" s="308">
        <f t="shared" si="21"/>
        <v>0</v>
      </c>
      <c r="AI85" s="607">
        <f t="shared" si="21"/>
        <v>0</v>
      </c>
      <c r="AJ85" s="82">
        <f t="shared" si="31"/>
        <v>6426.5710688989057</v>
      </c>
      <c r="AK85" s="118">
        <f t="shared" si="29"/>
        <v>15435</v>
      </c>
      <c r="AL85" s="119">
        <f t="shared" si="29"/>
        <v>0</v>
      </c>
      <c r="AM85" s="726">
        <f t="shared" si="30"/>
        <v>28.496265592721162</v>
      </c>
      <c r="AN85" s="121">
        <f t="shared" si="22"/>
        <v>15435</v>
      </c>
      <c r="AO85" s="297"/>
    </row>
    <row r="86" spans="2:41" ht="26.25" customHeight="1" thickBot="1">
      <c r="B86" s="296"/>
      <c r="C86" s="122" t="s">
        <v>55</v>
      </c>
      <c r="D86" s="268">
        <f t="shared" ref="D86:AI86" si="32">SUM(D74:D85)</f>
        <v>0</v>
      </c>
      <c r="E86" s="269">
        <f t="shared" si="32"/>
        <v>10238.277019012441</v>
      </c>
      <c r="F86" s="269">
        <f t="shared" si="32"/>
        <v>18536</v>
      </c>
      <c r="G86" s="269">
        <f>SUM(G74:G85)</f>
        <v>1909.0602229979331</v>
      </c>
      <c r="H86" s="269">
        <f>SUM(H74:H85)</f>
        <v>0</v>
      </c>
      <c r="I86" s="269">
        <f>SUM(I74:I85)</f>
        <v>0</v>
      </c>
      <c r="J86" s="270">
        <f t="shared" si="32"/>
        <v>0</v>
      </c>
      <c r="K86" s="270">
        <f t="shared" si="32"/>
        <v>1732.4946622835262</v>
      </c>
      <c r="L86" s="270">
        <f t="shared" si="32"/>
        <v>8761.4673806215469</v>
      </c>
      <c r="M86" s="270">
        <f t="shared" si="32"/>
        <v>9288.5783034534179</v>
      </c>
      <c r="N86" s="270">
        <f t="shared" si="32"/>
        <v>490</v>
      </c>
      <c r="O86" s="270">
        <f>SUM(O74:O85)</f>
        <v>24811.906926830921</v>
      </c>
      <c r="P86" s="270">
        <f>SUM(P74:P85)</f>
        <v>0</v>
      </c>
      <c r="Q86" s="270">
        <f t="shared" si="32"/>
        <v>0</v>
      </c>
      <c r="R86" s="269">
        <f t="shared" si="32"/>
        <v>0</v>
      </c>
      <c r="S86" s="271">
        <f t="shared" si="32"/>
        <v>1909.2798319042943</v>
      </c>
      <c r="T86" s="309">
        <f t="shared" si="32"/>
        <v>9648.9784796827862</v>
      </c>
      <c r="U86" s="310">
        <f t="shared" si="32"/>
        <v>590.52801030264015</v>
      </c>
      <c r="V86" s="126">
        <f t="shared" si="32"/>
        <v>12263.290744569087</v>
      </c>
      <c r="W86" s="311">
        <f t="shared" si="32"/>
        <v>75.110855051343748</v>
      </c>
      <c r="X86" s="312">
        <f t="shared" si="32"/>
        <v>97.391601992747454</v>
      </c>
      <c r="Y86" s="312">
        <f t="shared" si="32"/>
        <v>158.72233707255907</v>
      </c>
      <c r="Z86" s="312">
        <f t="shared" si="32"/>
        <v>0</v>
      </c>
      <c r="AA86" s="312">
        <f t="shared" si="32"/>
        <v>0</v>
      </c>
      <c r="AB86" s="312">
        <f t="shared" si="32"/>
        <v>669.21422035449211</v>
      </c>
      <c r="AC86" s="312">
        <f t="shared" si="32"/>
        <v>7.6863117226420837E-3</v>
      </c>
      <c r="AD86" s="312">
        <f t="shared" si="32"/>
        <v>0</v>
      </c>
      <c r="AE86" s="312">
        <f t="shared" si="32"/>
        <v>85.098451214965934</v>
      </c>
      <c r="AF86" s="312">
        <f t="shared" si="32"/>
        <v>418.02555325854883</v>
      </c>
      <c r="AG86" s="129">
        <f t="shared" si="32"/>
        <v>0</v>
      </c>
      <c r="AH86" s="274">
        <f t="shared" si="32"/>
        <v>0</v>
      </c>
      <c r="AI86" s="313">
        <f t="shared" si="32"/>
        <v>0</v>
      </c>
      <c r="AJ86" s="58">
        <f>SUM(AJ74:AJ85)</f>
        <v>87326.04282678687</v>
      </c>
      <c r="AK86" s="135">
        <f>SUM(AK74:AK85)</f>
        <v>263025</v>
      </c>
      <c r="AL86" s="136">
        <f>SUM(AL74:AL85)</f>
        <v>0</v>
      </c>
      <c r="AM86" s="726">
        <f t="shared" si="30"/>
        <v>24.33673907236172</v>
      </c>
      <c r="AN86" s="138">
        <f t="shared" si="22"/>
        <v>263025</v>
      </c>
      <c r="AO86" s="297"/>
    </row>
    <row r="87" spans="2:41" ht="36" customHeight="1" thickBot="1">
      <c r="B87" s="296"/>
      <c r="C87" s="139" t="s">
        <v>56</v>
      </c>
      <c r="D87" s="140">
        <v>0.83412037037037035</v>
      </c>
      <c r="E87" s="141">
        <v>0.83473379629629629</v>
      </c>
      <c r="F87" s="141" t="s">
        <v>57</v>
      </c>
      <c r="G87" s="141"/>
      <c r="H87" s="314">
        <v>0.62577546296296294</v>
      </c>
      <c r="I87" s="314"/>
      <c r="J87" s="314">
        <v>0.71113425925925933</v>
      </c>
      <c r="K87" s="314" t="s">
        <v>58</v>
      </c>
      <c r="L87" s="314" t="s">
        <v>59</v>
      </c>
      <c r="M87" s="314">
        <v>0.83446759259259251</v>
      </c>
      <c r="N87" s="314">
        <v>0.83415509259259257</v>
      </c>
      <c r="O87" s="314" t="s">
        <v>60</v>
      </c>
      <c r="P87" s="314"/>
      <c r="Q87" s="314">
        <v>0.6257638888888889</v>
      </c>
      <c r="R87" s="141">
        <v>0.6257638888888889</v>
      </c>
      <c r="S87" s="141">
        <v>0.83429398148148148</v>
      </c>
      <c r="T87" s="143">
        <v>0.83549768518518519</v>
      </c>
      <c r="U87" s="144"/>
      <c r="V87" s="143">
        <v>0.70906250000000004</v>
      </c>
      <c r="W87" s="146" t="s">
        <v>61</v>
      </c>
      <c r="X87" s="143">
        <v>0.83439814814814817</v>
      </c>
      <c r="Y87" s="143">
        <v>0.54311342592592593</v>
      </c>
      <c r="Z87" s="143">
        <v>0.33552083333333332</v>
      </c>
      <c r="AA87" s="143" t="s">
        <v>62</v>
      </c>
      <c r="AB87" s="143">
        <v>0.33415509259259263</v>
      </c>
      <c r="AC87" s="143">
        <v>0.62581018518518516</v>
      </c>
      <c r="AD87" s="143">
        <v>0.83427083333333341</v>
      </c>
      <c r="AE87" s="143">
        <v>0.67084490740740732</v>
      </c>
      <c r="AF87" s="143">
        <v>0.6673958333333333</v>
      </c>
      <c r="AG87" s="224">
        <v>0.6257638888888889</v>
      </c>
      <c r="AH87" s="225">
        <v>0.83543981481481477</v>
      </c>
      <c r="AI87" s="148">
        <v>0.83545138888888892</v>
      </c>
      <c r="AJ87" s="149"/>
      <c r="AK87" s="150">
        <v>0.83542824074074085</v>
      </c>
      <c r="AL87" s="147">
        <v>0.83549768518518519</v>
      </c>
      <c r="AM87" s="151"/>
      <c r="AN87" s="152"/>
      <c r="AO87" s="297"/>
    </row>
    <row r="88" spans="2:41" ht="14.25" thickTop="1" thickBot="1">
      <c r="B88" s="315"/>
      <c r="C88" s="316"/>
      <c r="D88" s="316"/>
      <c r="E88" s="316"/>
      <c r="F88" s="316"/>
      <c r="G88" s="316"/>
      <c r="H88" s="316"/>
      <c r="I88" s="316"/>
      <c r="J88" s="316"/>
      <c r="K88" s="316"/>
      <c r="L88" s="316"/>
      <c r="M88" s="316"/>
      <c r="N88" s="316"/>
      <c r="O88" s="316"/>
      <c r="P88" s="316"/>
      <c r="Q88" s="316"/>
      <c r="R88" s="316"/>
      <c r="S88" s="316"/>
      <c r="T88" s="316"/>
      <c r="U88" s="316"/>
      <c r="V88" s="316"/>
      <c r="W88" s="316"/>
      <c r="X88" s="316"/>
      <c r="Y88" s="316"/>
      <c r="Z88" s="316"/>
      <c r="AA88" s="316"/>
      <c r="AB88" s="316"/>
      <c r="AC88" s="316"/>
      <c r="AD88" s="316"/>
      <c r="AE88" s="316"/>
      <c r="AF88" s="316"/>
      <c r="AG88" s="316"/>
      <c r="AH88" s="316"/>
      <c r="AI88" s="316"/>
      <c r="AJ88" s="316"/>
      <c r="AK88" s="316"/>
      <c r="AL88" s="316"/>
      <c r="AM88" s="316"/>
      <c r="AN88" s="316"/>
      <c r="AO88" s="317"/>
    </row>
    <row r="89" spans="2:41" ht="13.5" thickTop="1"/>
    <row r="134" spans="3:10" ht="16.5">
      <c r="C134" s="899" t="s">
        <v>74</v>
      </c>
      <c r="D134" s="899"/>
      <c r="E134" s="899"/>
      <c r="F134" s="899"/>
      <c r="G134" s="899"/>
      <c r="H134" s="899"/>
      <c r="I134" s="899"/>
      <c r="J134" s="899"/>
    </row>
    <row r="135" spans="3:10" ht="16.5">
      <c r="C135" s="896" t="s">
        <v>75</v>
      </c>
      <c r="D135" s="896"/>
      <c r="E135" s="896"/>
      <c r="F135" s="896"/>
      <c r="G135" s="896"/>
      <c r="H135" s="896"/>
      <c r="I135" s="896"/>
      <c r="J135" s="896"/>
    </row>
  </sheetData>
  <mergeCells count="18">
    <mergeCell ref="C135:J135"/>
    <mergeCell ref="C47:AN47"/>
    <mergeCell ref="C49:C50"/>
    <mergeCell ref="C68:AN68"/>
    <mergeCell ref="C69:AN69"/>
    <mergeCell ref="C70:AN70"/>
    <mergeCell ref="C134:J134"/>
    <mergeCell ref="C72:C73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</mergeCells>
  <phoneticPr fontId="41" type="noConversion"/>
  <pageMargins left="0.7" right="0.7" top="0.75" bottom="0.75" header="0.3" footer="0.3"/>
  <pageSetup paperSize="9" orientation="portrait" r:id="rId1"/>
  <drawing r:id="rId2"/>
  <legacyDrawing r:id="rId3"/>
  <oleObjects>
    <oleObject progId="Word.Document.8" shapeId="38913" r:id="rId4"/>
    <oleObject progId="Word.Document.8" shapeId="38914" r:id="rId5"/>
    <oleObject progId="Word.Document.8" shapeId="38915" r:id="rId6"/>
    <oleObject progId="Word.Document.8" shapeId="38916" r:id="rId7"/>
  </oleObjects>
</worksheet>
</file>

<file path=xl/worksheets/sheet7.xml><?xml version="1.0" encoding="utf-8"?>
<worksheet xmlns="http://schemas.openxmlformats.org/spreadsheetml/2006/main" xmlns:r="http://schemas.openxmlformats.org/officeDocument/2006/relationships">
  <dimension ref="B1:AO135"/>
  <sheetViews>
    <sheetView topLeftCell="J25" zoomScale="63" zoomScaleNormal="63" workbookViewId="0">
      <selection activeCell="R35" sqref="R35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3.7109375" style="1" bestFit="1" customWidth="1"/>
    <col min="5" max="5" width="12.7109375" style="1" customWidth="1"/>
    <col min="6" max="7" width="13.7109375" style="1" customWidth="1"/>
    <col min="8" max="8" width="12.7109375" style="1" customWidth="1"/>
    <col min="9" max="9" width="13.28515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18" width="19.7109375" style="1" bestFit="1" customWidth="1"/>
    <col min="19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93" t="s">
        <v>1</v>
      </c>
      <c r="D2" s="893"/>
      <c r="E2" s="893"/>
      <c r="F2" s="893"/>
      <c r="G2" s="893"/>
      <c r="H2" s="893"/>
      <c r="I2" s="893"/>
      <c r="J2" s="893"/>
      <c r="K2" s="893"/>
      <c r="L2" s="893"/>
      <c r="M2" s="893"/>
      <c r="N2" s="893"/>
      <c r="O2" s="893"/>
      <c r="P2" s="893"/>
      <c r="Q2" s="893"/>
      <c r="R2" s="893"/>
      <c r="S2" s="893"/>
      <c r="T2" s="893"/>
      <c r="U2" s="893"/>
      <c r="V2" s="893"/>
      <c r="W2" s="893"/>
      <c r="X2" s="893"/>
      <c r="Y2" s="893"/>
      <c r="Z2" s="893"/>
      <c r="AA2" s="893"/>
      <c r="AB2" s="893"/>
      <c r="AC2" s="893"/>
      <c r="AD2" s="893"/>
      <c r="AE2" s="893"/>
      <c r="AF2" s="893"/>
      <c r="AG2" s="893"/>
      <c r="AH2" s="893"/>
      <c r="AI2" s="893"/>
      <c r="AJ2" s="893"/>
      <c r="AK2" s="893"/>
      <c r="AL2" s="893"/>
      <c r="AM2" s="893"/>
      <c r="AN2" s="893"/>
    </row>
    <row r="3" spans="3:40" ht="25.5" customHeight="1">
      <c r="C3" s="893" t="s">
        <v>270</v>
      </c>
      <c r="D3" s="893"/>
      <c r="E3" s="893"/>
      <c r="F3" s="893"/>
      <c r="G3" s="893"/>
      <c r="H3" s="893"/>
      <c r="I3" s="893"/>
      <c r="J3" s="893"/>
      <c r="K3" s="893"/>
      <c r="L3" s="893"/>
      <c r="M3" s="893"/>
      <c r="N3" s="893"/>
      <c r="O3" s="893"/>
      <c r="P3" s="893"/>
      <c r="Q3" s="893"/>
      <c r="R3" s="893"/>
      <c r="S3" s="893"/>
      <c r="T3" s="893"/>
      <c r="U3" s="893"/>
      <c r="V3" s="893"/>
      <c r="W3" s="893"/>
      <c r="X3" s="893"/>
      <c r="Y3" s="893"/>
      <c r="Z3" s="893"/>
      <c r="AA3" s="893"/>
      <c r="AB3" s="893"/>
      <c r="AC3" s="893"/>
      <c r="AD3" s="893"/>
      <c r="AE3" s="893"/>
      <c r="AF3" s="893"/>
      <c r="AG3" s="893"/>
      <c r="AH3" s="893"/>
      <c r="AI3" s="893"/>
      <c r="AJ3" s="893"/>
      <c r="AK3" s="893"/>
      <c r="AL3" s="893"/>
      <c r="AM3" s="893"/>
      <c r="AN3" s="893"/>
    </row>
    <row r="4" spans="3:40" ht="19.5" customHeight="1">
      <c r="C4" s="895" t="s">
        <v>2</v>
      </c>
      <c r="D4" s="895"/>
      <c r="E4" s="895"/>
      <c r="F4" s="895"/>
      <c r="G4" s="895"/>
      <c r="H4" s="895"/>
      <c r="I4" s="895"/>
      <c r="J4" s="895"/>
      <c r="K4" s="895"/>
      <c r="L4" s="895"/>
      <c r="M4" s="895"/>
      <c r="N4" s="895"/>
      <c r="O4" s="895"/>
      <c r="P4" s="895"/>
      <c r="Q4" s="895"/>
      <c r="R4" s="895"/>
      <c r="S4" s="895"/>
      <c r="T4" s="895"/>
      <c r="U4" s="895"/>
      <c r="V4" s="895"/>
      <c r="W4" s="895"/>
      <c r="X4" s="895"/>
      <c r="Y4" s="895"/>
      <c r="Z4" s="895"/>
      <c r="AA4" s="895"/>
      <c r="AB4" s="895"/>
      <c r="AC4" s="895"/>
      <c r="AD4" s="895"/>
      <c r="AE4" s="895"/>
      <c r="AF4" s="895"/>
      <c r="AG4" s="895"/>
      <c r="AH4" s="895"/>
      <c r="AI4" s="895"/>
      <c r="AJ4" s="895"/>
      <c r="AK4" s="895"/>
      <c r="AL4" s="895"/>
      <c r="AM4" s="895"/>
      <c r="AN4" s="895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91" t="s">
        <v>82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676" t="s">
        <v>193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92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603" t="s">
        <v>41</v>
      </c>
      <c r="AJ7" s="393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/>
      <c r="E8" s="48"/>
      <c r="F8" s="48">
        <v>2270</v>
      </c>
      <c r="G8" s="51"/>
      <c r="H8" s="357"/>
      <c r="I8" s="357"/>
      <c r="J8" s="357"/>
      <c r="K8" s="359"/>
      <c r="L8" s="48">
        <v>1308</v>
      </c>
      <c r="M8" s="48"/>
      <c r="N8" s="48"/>
      <c r="O8" s="48">
        <v>4572</v>
      </c>
      <c r="P8" s="49"/>
      <c r="Q8" s="49"/>
      <c r="R8" s="258">
        <f>SUM(AG8:AH8)</f>
        <v>0</v>
      </c>
      <c r="S8" s="48"/>
      <c r="T8" s="51">
        <v>0</v>
      </c>
      <c r="U8" s="52">
        <f t="shared" ref="U8:U15" si="0">SUM(W8:AF8)</f>
        <v>0</v>
      </c>
      <c r="V8" s="53">
        <v>0</v>
      </c>
      <c r="W8" s="333"/>
      <c r="X8" s="55"/>
      <c r="Y8" s="55"/>
      <c r="Z8" s="55"/>
      <c r="AA8" s="55"/>
      <c r="AB8" s="55"/>
      <c r="AC8" s="55"/>
      <c r="AD8" s="55"/>
      <c r="AE8" s="55"/>
      <c r="AF8" s="55"/>
      <c r="AG8" s="429"/>
      <c r="AH8" s="363"/>
      <c r="AI8" s="611"/>
      <c r="AJ8" s="394">
        <f t="shared" ref="AJ8:AJ19" si="1">SUM(D8:T8)</f>
        <v>8150</v>
      </c>
      <c r="AK8" s="389">
        <v>32095</v>
      </c>
      <c r="AL8" s="60">
        <v>0</v>
      </c>
      <c r="AM8" s="61">
        <f t="shared" ref="AM8:AM20" si="2">(AJ8*100)/(AJ8+AN8)</f>
        <v>20.250962852528264</v>
      </c>
      <c r="AN8" s="62">
        <f t="shared" ref="AN8:AN20" si="3">AK8+AL8</f>
        <v>32095</v>
      </c>
    </row>
    <row r="9" spans="3:40" ht="26.25" customHeight="1" thickBot="1">
      <c r="C9" s="63" t="s">
        <v>44</v>
      </c>
      <c r="D9" s="64"/>
      <c r="E9" s="65"/>
      <c r="F9" s="65">
        <v>2360</v>
      </c>
      <c r="G9" s="65"/>
      <c r="H9" s="357"/>
      <c r="I9" s="357"/>
      <c r="J9" s="357"/>
      <c r="K9" s="65"/>
      <c r="L9" s="65">
        <v>1507</v>
      </c>
      <c r="M9" s="65"/>
      <c r="N9" s="65"/>
      <c r="O9" s="65">
        <v>2525</v>
      </c>
      <c r="P9" s="357"/>
      <c r="Q9" s="357"/>
      <c r="R9" s="65">
        <f t="shared" ref="R9:R19" si="4">SUM(AG9:AH9)</f>
        <v>0</v>
      </c>
      <c r="S9" s="65"/>
      <c r="T9" s="360">
        <v>0</v>
      </c>
      <c r="U9" s="431">
        <f t="shared" si="0"/>
        <v>0</v>
      </c>
      <c r="V9" s="64">
        <v>0</v>
      </c>
      <c r="W9" s="334"/>
      <c r="X9" s="71"/>
      <c r="Y9" s="71"/>
      <c r="Z9" s="71"/>
      <c r="AA9" s="71"/>
      <c r="AB9" s="71"/>
      <c r="AC9" s="71"/>
      <c r="AD9" s="71"/>
      <c r="AE9" s="71"/>
      <c r="AF9" s="71"/>
      <c r="AG9" s="429"/>
      <c r="AH9" s="363"/>
      <c r="AI9" s="611"/>
      <c r="AJ9" s="394">
        <f t="shared" si="1"/>
        <v>6392</v>
      </c>
      <c r="AK9" s="390">
        <v>27140</v>
      </c>
      <c r="AL9" s="77">
        <v>0</v>
      </c>
      <c r="AM9" s="78">
        <f t="shared" si="2"/>
        <v>19.062388166527494</v>
      </c>
      <c r="AN9" s="79">
        <f t="shared" si="3"/>
        <v>27140</v>
      </c>
    </row>
    <row r="10" spans="3:40" ht="26.25" customHeight="1">
      <c r="C10" s="46" t="s">
        <v>45</v>
      </c>
      <c r="D10" s="64"/>
      <c r="E10" s="65"/>
      <c r="F10" s="65">
        <v>2590</v>
      </c>
      <c r="G10" s="65"/>
      <c r="H10" s="357"/>
      <c r="I10" s="357"/>
      <c r="J10" s="357"/>
      <c r="K10" s="65"/>
      <c r="L10" s="65">
        <v>1158</v>
      </c>
      <c r="M10" s="65"/>
      <c r="N10" s="65"/>
      <c r="O10" s="65">
        <v>3529</v>
      </c>
      <c r="P10" s="357"/>
      <c r="Q10" s="357"/>
      <c r="R10" s="65">
        <f t="shared" si="4"/>
        <v>0</v>
      </c>
      <c r="S10" s="65"/>
      <c r="T10" s="360">
        <v>0</v>
      </c>
      <c r="U10" s="431">
        <f>SUM(W10:AF10)</f>
        <v>0</v>
      </c>
      <c r="V10" s="64">
        <v>0</v>
      </c>
      <c r="W10" s="334"/>
      <c r="X10" s="579"/>
      <c r="Y10" s="579"/>
      <c r="Z10" s="579"/>
      <c r="AA10" s="579"/>
      <c r="AB10" s="579"/>
      <c r="AC10" s="579"/>
      <c r="AD10" s="579"/>
      <c r="AE10" s="579"/>
      <c r="AF10" s="579"/>
      <c r="AG10" s="610"/>
      <c r="AH10" s="428"/>
      <c r="AI10" s="612"/>
      <c r="AJ10" s="394">
        <f>SUM(D10:T10)</f>
        <v>7277</v>
      </c>
      <c r="AK10" s="390">
        <v>30260</v>
      </c>
      <c r="AL10" s="77">
        <v>0</v>
      </c>
      <c r="AM10" s="78">
        <f t="shared" si="2"/>
        <v>19.386205610464341</v>
      </c>
      <c r="AN10" s="79">
        <f t="shared" si="3"/>
        <v>30260</v>
      </c>
    </row>
    <row r="11" spans="3:40" ht="26.25" customHeight="1">
      <c r="C11" s="46" t="s">
        <v>46</v>
      </c>
      <c r="D11" s="64"/>
      <c r="E11" s="65"/>
      <c r="F11" s="65">
        <v>3505</v>
      </c>
      <c r="G11" s="67"/>
      <c r="H11" s="357"/>
      <c r="I11" s="357"/>
      <c r="J11" s="357"/>
      <c r="K11" s="360"/>
      <c r="L11" s="65">
        <v>1326</v>
      </c>
      <c r="M11" s="65"/>
      <c r="N11" s="65"/>
      <c r="O11" s="65">
        <v>3754</v>
      </c>
      <c r="P11" s="66"/>
      <c r="Q11" s="66"/>
      <c r="R11" s="258">
        <f t="shared" si="4"/>
        <v>0</v>
      </c>
      <c r="S11" s="65"/>
      <c r="T11" s="67">
        <v>0</v>
      </c>
      <c r="U11" s="431">
        <f>SUM(W11:AF11)</f>
        <v>0</v>
      </c>
      <c r="V11" s="69">
        <v>0</v>
      </c>
      <c r="W11" s="334"/>
      <c r="X11" s="579"/>
      <c r="Y11" s="579"/>
      <c r="Z11" s="579"/>
      <c r="AA11" s="579"/>
      <c r="AB11" s="579"/>
      <c r="AC11" s="579"/>
      <c r="AD11" s="579"/>
      <c r="AE11" s="579"/>
      <c r="AF11" s="579"/>
      <c r="AG11" s="610"/>
      <c r="AH11" s="428"/>
      <c r="AI11" s="612"/>
      <c r="AJ11" s="75">
        <f>SUM(D11:T11)</f>
        <v>8585</v>
      </c>
      <c r="AK11" s="391">
        <v>35615</v>
      </c>
      <c r="AL11" s="77">
        <v>0</v>
      </c>
      <c r="AM11" s="78">
        <f t="shared" si="2"/>
        <v>19.423076923076923</v>
      </c>
      <c r="AN11" s="79">
        <f t="shared" si="3"/>
        <v>35615</v>
      </c>
    </row>
    <row r="12" spans="3:40" ht="26.25" customHeight="1">
      <c r="C12" s="83" t="s">
        <v>47</v>
      </c>
      <c r="D12" s="64"/>
      <c r="E12" s="65"/>
      <c r="F12" s="65">
        <v>4088</v>
      </c>
      <c r="G12" s="67"/>
      <c r="H12" s="357"/>
      <c r="I12" s="357"/>
      <c r="J12" s="357"/>
      <c r="K12" s="360"/>
      <c r="L12" s="65">
        <v>1748</v>
      </c>
      <c r="M12" s="65"/>
      <c r="N12" s="65"/>
      <c r="O12" s="65">
        <v>3880</v>
      </c>
      <c r="P12" s="66"/>
      <c r="Q12" s="66"/>
      <c r="R12" s="258">
        <f t="shared" si="4"/>
        <v>0</v>
      </c>
      <c r="S12" s="65"/>
      <c r="T12" s="67">
        <v>0</v>
      </c>
      <c r="U12" s="431">
        <f t="shared" si="0"/>
        <v>0</v>
      </c>
      <c r="V12" s="69">
        <v>0</v>
      </c>
      <c r="W12" s="334"/>
      <c r="X12" s="71"/>
      <c r="Y12" s="71"/>
      <c r="Z12" s="71"/>
      <c r="AA12" s="71"/>
      <c r="AB12" s="71"/>
      <c r="AC12" s="71"/>
      <c r="AD12" s="71"/>
      <c r="AE12" s="71"/>
      <c r="AF12" s="71"/>
      <c r="AG12" s="429"/>
      <c r="AH12" s="363"/>
      <c r="AI12" s="611"/>
      <c r="AJ12" s="75">
        <f t="shared" si="1"/>
        <v>9716</v>
      </c>
      <c r="AK12" s="391">
        <v>35265</v>
      </c>
      <c r="AL12" s="77">
        <v>0</v>
      </c>
      <c r="AM12" s="78">
        <f t="shared" si="2"/>
        <v>21.600231208732577</v>
      </c>
      <c r="AN12" s="79">
        <f t="shared" si="3"/>
        <v>35265</v>
      </c>
    </row>
    <row r="13" spans="3:40" ht="26.25" customHeight="1">
      <c r="C13" s="84" t="s">
        <v>48</v>
      </c>
      <c r="D13" s="85"/>
      <c r="E13" s="86">
        <v>1527</v>
      </c>
      <c r="F13" s="86">
        <v>4780</v>
      </c>
      <c r="G13" s="88"/>
      <c r="H13" s="357"/>
      <c r="I13" s="357"/>
      <c r="J13" s="357"/>
      <c r="K13" s="361"/>
      <c r="L13" s="86">
        <v>1813</v>
      </c>
      <c r="M13" s="86"/>
      <c r="N13" s="86"/>
      <c r="O13" s="86">
        <v>5279</v>
      </c>
      <c r="P13" s="87"/>
      <c r="Q13" s="87"/>
      <c r="R13" s="258">
        <f t="shared" si="4"/>
        <v>0</v>
      </c>
      <c r="S13" s="86"/>
      <c r="T13" s="88">
        <v>0</v>
      </c>
      <c r="U13" s="431">
        <f t="shared" si="0"/>
        <v>0</v>
      </c>
      <c r="V13" s="89">
        <v>0</v>
      </c>
      <c r="W13" s="335"/>
      <c r="X13" s="91"/>
      <c r="Y13" s="91"/>
      <c r="Z13" s="91"/>
      <c r="AA13" s="91"/>
      <c r="AB13" s="91"/>
      <c r="AC13" s="91"/>
      <c r="AD13" s="91"/>
      <c r="AE13" s="91"/>
      <c r="AF13" s="91"/>
      <c r="AG13" s="429"/>
      <c r="AH13" s="363"/>
      <c r="AI13" s="611"/>
      <c r="AJ13" s="75">
        <f t="shared" si="1"/>
        <v>13399</v>
      </c>
      <c r="AK13" s="392">
        <v>41315</v>
      </c>
      <c r="AL13" s="95">
        <v>0</v>
      </c>
      <c r="AM13" s="96">
        <f t="shared" si="2"/>
        <v>24.489161823299337</v>
      </c>
      <c r="AN13" s="97">
        <f t="shared" si="3"/>
        <v>41315</v>
      </c>
    </row>
    <row r="14" spans="3:40" ht="26.25" customHeight="1">
      <c r="C14" s="46" t="s">
        <v>49</v>
      </c>
      <c r="D14" s="98"/>
      <c r="E14" s="99">
        <v>2514</v>
      </c>
      <c r="F14" s="99">
        <v>5090</v>
      </c>
      <c r="G14" s="358"/>
      <c r="H14" s="357"/>
      <c r="I14" s="357"/>
      <c r="J14" s="357"/>
      <c r="K14" s="362"/>
      <c r="L14" s="65">
        <v>2146</v>
      </c>
      <c r="M14" s="99"/>
      <c r="N14" s="99"/>
      <c r="O14" s="99">
        <v>7467</v>
      </c>
      <c r="P14" s="66"/>
      <c r="Q14" s="66"/>
      <c r="R14" s="258">
        <f t="shared" si="4"/>
        <v>0</v>
      </c>
      <c r="S14" s="99"/>
      <c r="T14" s="100">
        <v>0</v>
      </c>
      <c r="U14" s="431">
        <f t="shared" si="0"/>
        <v>10</v>
      </c>
      <c r="V14" s="101">
        <v>0</v>
      </c>
      <c r="W14" s="336"/>
      <c r="X14" s="103">
        <v>10</v>
      </c>
      <c r="Y14" s="103"/>
      <c r="Z14" s="103"/>
      <c r="AA14" s="103"/>
      <c r="AB14" s="103"/>
      <c r="AC14" s="103"/>
      <c r="AD14" s="103"/>
      <c r="AE14" s="103"/>
      <c r="AF14" s="103"/>
      <c r="AG14" s="104"/>
      <c r="AH14" s="105"/>
      <c r="AI14" s="605"/>
      <c r="AJ14" s="384">
        <f t="shared" si="1"/>
        <v>17217</v>
      </c>
      <c r="AK14" s="76">
        <v>62895</v>
      </c>
      <c r="AL14" s="77">
        <v>0</v>
      </c>
      <c r="AM14" s="78">
        <f t="shared" si="2"/>
        <v>21.49116237267825</v>
      </c>
      <c r="AN14" s="79">
        <f t="shared" si="3"/>
        <v>62895</v>
      </c>
    </row>
    <row r="15" spans="3:40" ht="26.25" customHeight="1">
      <c r="C15" s="63" t="s">
        <v>50</v>
      </c>
      <c r="D15" s="98"/>
      <c r="E15" s="99">
        <v>1395</v>
      </c>
      <c r="F15" s="99">
        <v>7545</v>
      </c>
      <c r="G15" s="358"/>
      <c r="H15" s="357"/>
      <c r="I15" s="357"/>
      <c r="J15" s="357"/>
      <c r="K15" s="362"/>
      <c r="L15" s="65">
        <v>3483</v>
      </c>
      <c r="M15" s="99"/>
      <c r="N15" s="99"/>
      <c r="O15" s="99">
        <v>10777</v>
      </c>
      <c r="P15" s="66"/>
      <c r="Q15" s="66"/>
      <c r="R15" s="258">
        <f t="shared" si="4"/>
        <v>0</v>
      </c>
      <c r="S15" s="99"/>
      <c r="T15" s="100">
        <v>0</v>
      </c>
      <c r="U15" s="106">
        <f t="shared" si="0"/>
        <v>0</v>
      </c>
      <c r="V15" s="101">
        <v>0</v>
      </c>
      <c r="W15" s="336"/>
      <c r="X15" s="103"/>
      <c r="Y15" s="103"/>
      <c r="Z15" s="103"/>
      <c r="AA15" s="103"/>
      <c r="AB15" s="103"/>
      <c r="AC15" s="103"/>
      <c r="AD15" s="103"/>
      <c r="AE15" s="103"/>
      <c r="AF15" s="103"/>
      <c r="AG15" s="104"/>
      <c r="AH15" s="105"/>
      <c r="AI15" s="605"/>
      <c r="AJ15" s="82">
        <f t="shared" si="1"/>
        <v>23200</v>
      </c>
      <c r="AK15" s="76">
        <v>75200</v>
      </c>
      <c r="AL15" s="77">
        <v>0</v>
      </c>
      <c r="AM15" s="78">
        <f t="shared" si="2"/>
        <v>23.577235772357724</v>
      </c>
      <c r="AN15" s="79">
        <f t="shared" si="3"/>
        <v>75200</v>
      </c>
    </row>
    <row r="16" spans="3:40" ht="26.25" customHeight="1">
      <c r="C16" s="46" t="s">
        <v>51</v>
      </c>
      <c r="D16" s="98"/>
      <c r="E16" s="99">
        <v>911</v>
      </c>
      <c r="F16" s="99">
        <v>3818</v>
      </c>
      <c r="G16" s="358"/>
      <c r="H16" s="357"/>
      <c r="I16" s="357"/>
      <c r="J16" s="357"/>
      <c r="K16" s="362"/>
      <c r="L16" s="65">
        <v>1912</v>
      </c>
      <c r="M16" s="99"/>
      <c r="N16" s="99"/>
      <c r="O16" s="99">
        <v>4362</v>
      </c>
      <c r="P16" s="66"/>
      <c r="Q16" s="66"/>
      <c r="R16" s="258">
        <f t="shared" si="4"/>
        <v>0</v>
      </c>
      <c r="S16" s="99"/>
      <c r="T16" s="100">
        <v>0</v>
      </c>
      <c r="U16" s="80">
        <f>SUM(W16:AF16)</f>
        <v>0</v>
      </c>
      <c r="V16" s="101">
        <v>0</v>
      </c>
      <c r="W16" s="336"/>
      <c r="X16" s="103"/>
      <c r="Y16" s="103"/>
      <c r="Z16" s="103"/>
      <c r="AA16" s="103"/>
      <c r="AB16" s="103"/>
      <c r="AC16" s="103"/>
      <c r="AD16" s="103"/>
      <c r="AE16" s="103"/>
      <c r="AF16" s="103"/>
      <c r="AG16" s="104"/>
      <c r="AH16" s="105"/>
      <c r="AI16" s="605"/>
      <c r="AJ16" s="75">
        <f t="shared" si="1"/>
        <v>11003</v>
      </c>
      <c r="AK16" s="76">
        <v>36755</v>
      </c>
      <c r="AL16" s="77">
        <v>0</v>
      </c>
      <c r="AM16" s="78">
        <f t="shared" si="2"/>
        <v>23.039071987939195</v>
      </c>
      <c r="AN16" s="79">
        <f t="shared" si="3"/>
        <v>36755</v>
      </c>
    </row>
    <row r="17" spans="3:40" ht="26.25" customHeight="1">
      <c r="C17" s="46" t="s">
        <v>52</v>
      </c>
      <c r="D17" s="98"/>
      <c r="E17" s="99"/>
      <c r="F17" s="99">
        <v>3504</v>
      </c>
      <c r="G17" s="358"/>
      <c r="H17" s="357"/>
      <c r="I17" s="357"/>
      <c r="J17" s="357"/>
      <c r="K17" s="362"/>
      <c r="L17" s="65">
        <v>1358</v>
      </c>
      <c r="M17" s="99"/>
      <c r="N17" s="99"/>
      <c r="O17" s="99">
        <v>3535</v>
      </c>
      <c r="P17" s="66"/>
      <c r="Q17" s="66"/>
      <c r="R17" s="258">
        <f t="shared" si="4"/>
        <v>0</v>
      </c>
      <c r="S17" s="99"/>
      <c r="T17" s="100">
        <v>0</v>
      </c>
      <c r="U17" s="80">
        <f>SUM(W17:AF17)</f>
        <v>45</v>
      </c>
      <c r="V17" s="101">
        <v>0</v>
      </c>
      <c r="W17" s="336">
        <v>15</v>
      </c>
      <c r="X17" s="103">
        <v>30</v>
      </c>
      <c r="Y17" s="103"/>
      <c r="Z17" s="103"/>
      <c r="AA17" s="103"/>
      <c r="AB17" s="103"/>
      <c r="AC17" s="103"/>
      <c r="AD17" s="103"/>
      <c r="AE17" s="103"/>
      <c r="AF17" s="103"/>
      <c r="AG17" s="104"/>
      <c r="AH17" s="105"/>
      <c r="AI17" s="605"/>
      <c r="AJ17" s="82">
        <f t="shared" si="1"/>
        <v>8397</v>
      </c>
      <c r="AK17" s="76">
        <v>40585</v>
      </c>
      <c r="AL17" s="77">
        <v>0</v>
      </c>
      <c r="AM17" s="78">
        <f t="shared" si="2"/>
        <v>17.143032134253399</v>
      </c>
      <c r="AN17" s="79">
        <f t="shared" si="3"/>
        <v>40585</v>
      </c>
    </row>
    <row r="18" spans="3:40" ht="26.25" customHeight="1">
      <c r="C18" s="63" t="s">
        <v>53</v>
      </c>
      <c r="D18" s="98"/>
      <c r="E18" s="99"/>
      <c r="F18" s="99">
        <v>3152</v>
      </c>
      <c r="G18" s="99"/>
      <c r="H18" s="357"/>
      <c r="I18" s="357"/>
      <c r="J18" s="357"/>
      <c r="K18" s="99"/>
      <c r="L18" s="65">
        <v>1154</v>
      </c>
      <c r="M18" s="99"/>
      <c r="N18" s="99"/>
      <c r="O18" s="99">
        <v>3418</v>
      </c>
      <c r="P18" s="66"/>
      <c r="Q18" s="66"/>
      <c r="R18" s="258">
        <f t="shared" si="4"/>
        <v>0</v>
      </c>
      <c r="S18" s="99"/>
      <c r="T18" s="100">
        <v>0</v>
      </c>
      <c r="U18" s="337">
        <f>SUM(W18:AF18)</f>
        <v>0</v>
      </c>
      <c r="V18" s="101">
        <v>0</v>
      </c>
      <c r="W18" s="336"/>
      <c r="X18" s="103"/>
      <c r="Y18" s="103"/>
      <c r="Z18" s="103"/>
      <c r="AA18" s="103"/>
      <c r="AB18" s="103"/>
      <c r="AC18" s="103"/>
      <c r="AD18" s="103"/>
      <c r="AE18" s="103"/>
      <c r="AF18" s="103"/>
      <c r="AG18" s="104"/>
      <c r="AH18" s="105"/>
      <c r="AI18" s="605"/>
      <c r="AJ18" s="75">
        <f t="shared" si="1"/>
        <v>7724</v>
      </c>
      <c r="AK18" s="76">
        <v>38185</v>
      </c>
      <c r="AL18" s="77">
        <v>0</v>
      </c>
      <c r="AM18" s="78">
        <f t="shared" si="2"/>
        <v>16.824587771460934</v>
      </c>
      <c r="AN18" s="79">
        <f t="shared" si="3"/>
        <v>38185</v>
      </c>
    </row>
    <row r="19" spans="3:40" ht="26.25" customHeight="1" thickBot="1">
      <c r="C19" s="46" t="s">
        <v>54</v>
      </c>
      <c r="D19" s="107"/>
      <c r="E19" s="108"/>
      <c r="F19" s="108">
        <v>1906</v>
      </c>
      <c r="G19" s="108"/>
      <c r="H19" s="109"/>
      <c r="I19" s="109"/>
      <c r="J19" s="109"/>
      <c r="K19" s="108"/>
      <c r="L19" s="110">
        <v>905</v>
      </c>
      <c r="M19" s="108"/>
      <c r="N19" s="108"/>
      <c r="O19" s="108">
        <v>2358</v>
      </c>
      <c r="P19" s="109"/>
      <c r="Q19" s="109"/>
      <c r="R19" s="110">
        <f t="shared" si="4"/>
        <v>0</v>
      </c>
      <c r="S19" s="108"/>
      <c r="T19" s="111">
        <v>0</v>
      </c>
      <c r="U19" s="112">
        <f>SUM(W19:AF19)</f>
        <v>0</v>
      </c>
      <c r="V19" s="113">
        <v>0</v>
      </c>
      <c r="W19" s="338"/>
      <c r="X19" s="115"/>
      <c r="Y19" s="115"/>
      <c r="Z19" s="115"/>
      <c r="AA19" s="115"/>
      <c r="AB19" s="115"/>
      <c r="AC19" s="115"/>
      <c r="AD19" s="115"/>
      <c r="AE19" s="115"/>
      <c r="AF19" s="115"/>
      <c r="AG19" s="116"/>
      <c r="AH19" s="117"/>
      <c r="AI19" s="607"/>
      <c r="AJ19" s="82">
        <f t="shared" si="1"/>
        <v>5169</v>
      </c>
      <c r="AK19" s="118">
        <v>29845</v>
      </c>
      <c r="AL19" s="119">
        <v>0</v>
      </c>
      <c r="AM19" s="120">
        <f t="shared" si="2"/>
        <v>14.762666362026618</v>
      </c>
      <c r="AN19" s="121">
        <f t="shared" si="3"/>
        <v>29845</v>
      </c>
    </row>
    <row r="20" spans="3:40" ht="26.25" customHeight="1" thickBot="1">
      <c r="C20" s="122" t="s">
        <v>55</v>
      </c>
      <c r="D20" s="123">
        <f t="shared" ref="D20:AL20" si="5">SUM(D8:D19)</f>
        <v>0</v>
      </c>
      <c r="E20" s="124">
        <f t="shared" si="5"/>
        <v>6347</v>
      </c>
      <c r="F20" s="124">
        <f t="shared" si="5"/>
        <v>44608</v>
      </c>
      <c r="G20" s="124">
        <f t="shared" si="5"/>
        <v>0</v>
      </c>
      <c r="H20" s="125">
        <f t="shared" si="5"/>
        <v>0</v>
      </c>
      <c r="I20" s="125">
        <f t="shared" si="5"/>
        <v>0</v>
      </c>
      <c r="J20" s="125">
        <f t="shared" si="5"/>
        <v>0</v>
      </c>
      <c r="K20" s="124">
        <f t="shared" si="5"/>
        <v>0</v>
      </c>
      <c r="L20" s="124">
        <f t="shared" si="5"/>
        <v>19818</v>
      </c>
      <c r="M20" s="124">
        <f t="shared" si="5"/>
        <v>0</v>
      </c>
      <c r="N20" s="124">
        <f t="shared" si="5"/>
        <v>0</v>
      </c>
      <c r="O20" s="124">
        <f t="shared" si="5"/>
        <v>55456</v>
      </c>
      <c r="P20" s="125">
        <f t="shared" si="5"/>
        <v>0</v>
      </c>
      <c r="Q20" s="125">
        <f t="shared" si="5"/>
        <v>0</v>
      </c>
      <c r="R20" s="124">
        <f t="shared" si="5"/>
        <v>0</v>
      </c>
      <c r="S20" s="124">
        <f t="shared" si="5"/>
        <v>0</v>
      </c>
      <c r="T20" s="126">
        <f t="shared" si="5"/>
        <v>0</v>
      </c>
      <c r="U20" s="127">
        <f t="shared" si="5"/>
        <v>55</v>
      </c>
      <c r="V20" s="128">
        <f t="shared" si="5"/>
        <v>0</v>
      </c>
      <c r="W20" s="129">
        <f t="shared" si="5"/>
        <v>15</v>
      </c>
      <c r="X20" s="130">
        <f t="shared" si="5"/>
        <v>40</v>
      </c>
      <c r="Y20" s="130">
        <f t="shared" si="5"/>
        <v>0</v>
      </c>
      <c r="Z20" s="130">
        <f t="shared" si="5"/>
        <v>0</v>
      </c>
      <c r="AA20" s="130">
        <f t="shared" si="5"/>
        <v>0</v>
      </c>
      <c r="AB20" s="130">
        <f t="shared" si="5"/>
        <v>0</v>
      </c>
      <c r="AC20" s="130">
        <f t="shared" si="5"/>
        <v>0</v>
      </c>
      <c r="AD20" s="130">
        <f t="shared" si="5"/>
        <v>0</v>
      </c>
      <c r="AE20" s="130">
        <f t="shared" si="5"/>
        <v>0</v>
      </c>
      <c r="AF20" s="130">
        <f t="shared" si="5"/>
        <v>0</v>
      </c>
      <c r="AG20" s="131">
        <f t="shared" si="5"/>
        <v>0</v>
      </c>
      <c r="AH20" s="132">
        <f t="shared" si="5"/>
        <v>0</v>
      </c>
      <c r="AI20" s="613">
        <f t="shared" si="5"/>
        <v>0</v>
      </c>
      <c r="AJ20" s="134">
        <f t="shared" si="5"/>
        <v>126229</v>
      </c>
      <c r="AK20" s="135">
        <f t="shared" si="5"/>
        <v>485155</v>
      </c>
      <c r="AL20" s="136">
        <f t="shared" si="5"/>
        <v>0</v>
      </c>
      <c r="AM20" s="137">
        <f t="shared" si="2"/>
        <v>20.646434973764443</v>
      </c>
      <c r="AN20" s="138">
        <f t="shared" si="3"/>
        <v>485155</v>
      </c>
    </row>
    <row r="21" spans="3:40" ht="36" customHeight="1" thickBot="1">
      <c r="C21" s="139" t="s">
        <v>56</v>
      </c>
      <c r="D21" s="140">
        <v>0.83412037037037035</v>
      </c>
      <c r="E21" s="141">
        <v>0.83473379629629629</v>
      </c>
      <c r="F21" s="141" t="s">
        <v>57</v>
      </c>
      <c r="G21" s="141"/>
      <c r="H21" s="142">
        <v>0.62577546296296294</v>
      </c>
      <c r="I21" s="142"/>
      <c r="J21" s="142">
        <v>0.71113425925925933</v>
      </c>
      <c r="K21" s="141" t="s">
        <v>58</v>
      </c>
      <c r="L21" s="141" t="s">
        <v>59</v>
      </c>
      <c r="M21" s="141">
        <v>0.83446759259259251</v>
      </c>
      <c r="N21" s="141">
        <v>0.83415509259259257</v>
      </c>
      <c r="O21" s="141" t="s">
        <v>60</v>
      </c>
      <c r="P21" s="142"/>
      <c r="Q21" s="142">
        <v>0.6257638888888889</v>
      </c>
      <c r="R21" s="141">
        <v>0.6257638888888889</v>
      </c>
      <c r="S21" s="141">
        <v>0.83429398148148148</v>
      </c>
      <c r="T21" s="143">
        <v>0.83549768518518519</v>
      </c>
      <c r="U21" s="144"/>
      <c r="V21" s="145">
        <v>0.70906250000000004</v>
      </c>
      <c r="W21" s="146" t="s">
        <v>61</v>
      </c>
      <c r="X21" s="143">
        <v>0.83439814814814817</v>
      </c>
      <c r="Y21" s="143">
        <v>0.54311342592592593</v>
      </c>
      <c r="Z21" s="143">
        <v>0.33552083333333332</v>
      </c>
      <c r="AA21" s="143" t="s">
        <v>62</v>
      </c>
      <c r="AB21" s="143">
        <v>0.33415509259259263</v>
      </c>
      <c r="AC21" s="143">
        <v>0.62581018518518516</v>
      </c>
      <c r="AD21" s="143">
        <v>0.83427083333333341</v>
      </c>
      <c r="AE21" s="143">
        <v>0.67084490740740732</v>
      </c>
      <c r="AF21" s="143">
        <v>0.6673958333333333</v>
      </c>
      <c r="AG21" s="146">
        <v>0.6257638888888889</v>
      </c>
      <c r="AH21" s="147">
        <v>0.83543981481481477</v>
      </c>
      <c r="AI21" s="148">
        <v>0.83545138888888892</v>
      </c>
      <c r="AJ21" s="149"/>
      <c r="AK21" s="150">
        <v>0.83542824074074085</v>
      </c>
      <c r="AL21" s="147">
        <v>0.83549768518518519</v>
      </c>
      <c r="AM21" s="151"/>
      <c r="AN21" s="152"/>
    </row>
    <row r="22" spans="3:40" ht="30" customHeight="1" thickTop="1">
      <c r="C22" s="153" t="s">
        <v>63</v>
      </c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  <c r="S22" s="154"/>
      <c r="T22" s="155"/>
      <c r="U22" s="155"/>
      <c r="V22" s="155"/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  <c r="AJ22" s="155"/>
      <c r="AK22" s="155"/>
      <c r="AL22" s="155"/>
    </row>
    <row r="23" spans="3:40" ht="20.25">
      <c r="C23" s="893" t="s">
        <v>1</v>
      </c>
      <c r="D23" s="893"/>
      <c r="E23" s="893"/>
      <c r="F23" s="893"/>
      <c r="G23" s="893"/>
      <c r="H23" s="893"/>
      <c r="I23" s="893"/>
      <c r="J23" s="893"/>
      <c r="K23" s="893"/>
      <c r="L23" s="893"/>
      <c r="M23" s="893"/>
      <c r="N23" s="893"/>
      <c r="O23" s="893"/>
      <c r="P23" s="893"/>
      <c r="Q23" s="893"/>
      <c r="R23" s="893"/>
      <c r="S23" s="893"/>
      <c r="T23" s="893"/>
      <c r="U23" s="893"/>
      <c r="V23" s="893"/>
      <c r="W23" s="893"/>
      <c r="X23" s="893"/>
      <c r="Y23" s="893"/>
      <c r="Z23" s="893"/>
      <c r="AA23" s="893"/>
      <c r="AB23" s="893"/>
      <c r="AC23" s="893"/>
      <c r="AD23" s="893"/>
      <c r="AE23" s="893"/>
      <c r="AF23" s="893"/>
      <c r="AG23" s="893"/>
      <c r="AH23" s="893"/>
      <c r="AI23" s="893"/>
      <c r="AJ23" s="893"/>
      <c r="AK23" s="893"/>
      <c r="AL23" s="893"/>
      <c r="AM23" s="893"/>
      <c r="AN23" s="893"/>
    </row>
    <row r="24" spans="3:40" ht="20.25">
      <c r="C24" s="893" t="s">
        <v>270</v>
      </c>
      <c r="D24" s="893"/>
      <c r="E24" s="893"/>
      <c r="F24" s="893"/>
      <c r="G24" s="893"/>
      <c r="H24" s="893"/>
      <c r="I24" s="893"/>
      <c r="J24" s="893"/>
      <c r="K24" s="893"/>
      <c r="L24" s="893"/>
      <c r="M24" s="893"/>
      <c r="N24" s="893"/>
      <c r="O24" s="893"/>
      <c r="P24" s="893"/>
      <c r="Q24" s="893"/>
      <c r="R24" s="893"/>
      <c r="S24" s="893"/>
      <c r="T24" s="893"/>
      <c r="U24" s="893"/>
      <c r="V24" s="893"/>
      <c r="W24" s="893"/>
      <c r="X24" s="893"/>
      <c r="Y24" s="893"/>
      <c r="Z24" s="893"/>
      <c r="AA24" s="893"/>
      <c r="AB24" s="893"/>
      <c r="AC24" s="893"/>
      <c r="AD24" s="893"/>
      <c r="AE24" s="893"/>
      <c r="AF24" s="893"/>
      <c r="AG24" s="893"/>
      <c r="AH24" s="893"/>
      <c r="AI24" s="893"/>
      <c r="AJ24" s="893"/>
      <c r="AK24" s="893"/>
      <c r="AL24" s="893"/>
      <c r="AM24" s="893"/>
      <c r="AN24" s="893"/>
    </row>
    <row r="25" spans="3:40" ht="20.25">
      <c r="C25" s="890" t="s">
        <v>64</v>
      </c>
      <c r="D25" s="890"/>
      <c r="E25" s="890"/>
      <c r="F25" s="890"/>
      <c r="G25" s="890"/>
      <c r="H25" s="890"/>
      <c r="I25" s="890"/>
      <c r="J25" s="890"/>
      <c r="K25" s="890"/>
      <c r="L25" s="890"/>
      <c r="M25" s="890"/>
      <c r="N25" s="890"/>
      <c r="O25" s="890"/>
      <c r="P25" s="890"/>
      <c r="Q25" s="890"/>
      <c r="R25" s="890"/>
      <c r="S25" s="890"/>
      <c r="T25" s="890"/>
      <c r="U25" s="890"/>
      <c r="V25" s="890"/>
      <c r="W25" s="890"/>
      <c r="X25" s="890"/>
      <c r="Y25" s="890"/>
      <c r="Z25" s="890"/>
      <c r="AA25" s="890"/>
      <c r="AB25" s="890"/>
      <c r="AC25" s="890"/>
      <c r="AD25" s="890"/>
      <c r="AE25" s="890"/>
      <c r="AF25" s="890"/>
      <c r="AG25" s="890"/>
      <c r="AH25" s="890"/>
      <c r="AI25" s="890"/>
      <c r="AJ25" s="890"/>
      <c r="AK25" s="890"/>
      <c r="AL25" s="890"/>
      <c r="AM25" s="890"/>
      <c r="AN25" s="890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>
      <c r="C27" s="891" t="s">
        <v>82</v>
      </c>
      <c r="D27" s="543" t="s">
        <v>4</v>
      </c>
      <c r="E27" s="544" t="s">
        <v>5</v>
      </c>
      <c r="F27" s="545" t="s">
        <v>6</v>
      </c>
      <c r="G27" s="546" t="s">
        <v>7</v>
      </c>
      <c r="H27" s="547" t="s">
        <v>8</v>
      </c>
      <c r="I27" s="545" t="s">
        <v>9</v>
      </c>
      <c r="J27" s="548" t="s">
        <v>10</v>
      </c>
      <c r="K27" s="544" t="s">
        <v>11</v>
      </c>
      <c r="L27" s="544" t="s">
        <v>12</v>
      </c>
      <c r="M27" s="549" t="s">
        <v>13</v>
      </c>
      <c r="N27" s="549" t="s">
        <v>14</v>
      </c>
      <c r="O27" s="549" t="s">
        <v>15</v>
      </c>
      <c r="P27" s="614" t="s">
        <v>16</v>
      </c>
      <c r="Q27" s="614" t="s">
        <v>17</v>
      </c>
      <c r="R27" s="550" t="s">
        <v>18</v>
      </c>
      <c r="S27" s="551" t="s">
        <v>19</v>
      </c>
      <c r="T27" s="552" t="s">
        <v>20</v>
      </c>
      <c r="U27" s="553" t="s">
        <v>21</v>
      </c>
      <c r="V27" s="551" t="s">
        <v>22</v>
      </c>
      <c r="W27" s="597" t="s">
        <v>23</v>
      </c>
      <c r="X27" s="554" t="s">
        <v>24</v>
      </c>
      <c r="Y27" s="554" t="s">
        <v>25</v>
      </c>
      <c r="Z27" s="554" t="s">
        <v>26</v>
      </c>
      <c r="AA27" s="554" t="s">
        <v>27</v>
      </c>
      <c r="AB27" s="554" t="s">
        <v>28</v>
      </c>
      <c r="AC27" s="554" t="s">
        <v>29</v>
      </c>
      <c r="AD27" s="554" t="s">
        <v>30</v>
      </c>
      <c r="AE27" s="554" t="s">
        <v>31</v>
      </c>
      <c r="AF27" s="593" t="s">
        <v>32</v>
      </c>
      <c r="AG27" s="591" t="s">
        <v>33</v>
      </c>
      <c r="AH27" s="639" t="s">
        <v>34</v>
      </c>
      <c r="AI27" s="644" t="s">
        <v>193</v>
      </c>
      <c r="AJ27" s="555" t="s">
        <v>36</v>
      </c>
      <c r="AK27" s="556" t="s">
        <v>37</v>
      </c>
      <c r="AL27" s="557" t="s">
        <v>38</v>
      </c>
      <c r="AM27" s="558" t="s">
        <v>39</v>
      </c>
      <c r="AN27" s="559" t="s">
        <v>40</v>
      </c>
    </row>
    <row r="28" spans="3:40" ht="13.5" customHeight="1" thickBot="1">
      <c r="C28" s="892"/>
      <c r="D28" s="560" t="s">
        <v>41</v>
      </c>
      <c r="E28" s="488" t="s">
        <v>41</v>
      </c>
      <c r="F28" s="489" t="s">
        <v>41</v>
      </c>
      <c r="G28" s="488" t="s">
        <v>41</v>
      </c>
      <c r="H28" s="489" t="s">
        <v>41</v>
      </c>
      <c r="I28" s="489" t="s">
        <v>41</v>
      </c>
      <c r="J28" s="489" t="s">
        <v>41</v>
      </c>
      <c r="K28" s="488" t="s">
        <v>41</v>
      </c>
      <c r="L28" s="488" t="s">
        <v>41</v>
      </c>
      <c r="M28" s="488" t="s">
        <v>41</v>
      </c>
      <c r="N28" s="488" t="s">
        <v>41</v>
      </c>
      <c r="O28" s="488" t="s">
        <v>41</v>
      </c>
      <c r="P28" s="615" t="s">
        <v>41</v>
      </c>
      <c r="Q28" s="615" t="s">
        <v>41</v>
      </c>
      <c r="R28" s="488" t="s">
        <v>41</v>
      </c>
      <c r="S28" s="490" t="s">
        <v>41</v>
      </c>
      <c r="T28" s="561" t="s">
        <v>41</v>
      </c>
      <c r="U28" s="562" t="s">
        <v>41</v>
      </c>
      <c r="V28" s="490" t="s">
        <v>41</v>
      </c>
      <c r="W28" s="479" t="s">
        <v>41</v>
      </c>
      <c r="X28" s="478" t="s">
        <v>41</v>
      </c>
      <c r="Y28" s="563" t="s">
        <v>41</v>
      </c>
      <c r="Z28" s="478" t="s">
        <v>41</v>
      </c>
      <c r="AA28" s="478" t="s">
        <v>41</v>
      </c>
      <c r="AB28" s="478" t="s">
        <v>41</v>
      </c>
      <c r="AC28" s="478" t="s">
        <v>41</v>
      </c>
      <c r="AD28" s="478" t="s">
        <v>41</v>
      </c>
      <c r="AE28" s="478" t="s">
        <v>41</v>
      </c>
      <c r="AF28" s="594" t="s">
        <v>41</v>
      </c>
      <c r="AG28" s="480" t="s">
        <v>41</v>
      </c>
      <c r="AH28" s="478" t="s">
        <v>41</v>
      </c>
      <c r="AI28" s="645" t="s">
        <v>41</v>
      </c>
      <c r="AJ28" s="482" t="s">
        <v>41</v>
      </c>
      <c r="AK28" s="564" t="s">
        <v>41</v>
      </c>
      <c r="AL28" s="565" t="s">
        <v>41</v>
      </c>
      <c r="AM28" s="566" t="s">
        <v>42</v>
      </c>
      <c r="AN28" s="567" t="s">
        <v>41</v>
      </c>
    </row>
    <row r="29" spans="3:40" ht="26.25" customHeight="1" thickBot="1">
      <c r="C29" s="46" t="s">
        <v>43</v>
      </c>
      <c r="D29" s="618"/>
      <c r="E29" s="320">
        <v>761.02419199963867</v>
      </c>
      <c r="F29" s="616"/>
      <c r="G29" s="320">
        <v>141.90288180205826</v>
      </c>
      <c r="H29" s="616"/>
      <c r="I29" s="619"/>
      <c r="J29" s="616"/>
      <c r="K29" s="349">
        <v>128.77853842591026</v>
      </c>
      <c r="L29" s="349">
        <v>10.961438528710701</v>
      </c>
      <c r="M29" s="590">
        <v>690.43187492233483</v>
      </c>
      <c r="N29" s="349"/>
      <c r="O29" s="349">
        <v>48.187887619886816</v>
      </c>
      <c r="P29" s="616"/>
      <c r="Q29" s="616"/>
      <c r="R29" s="320">
        <v>0</v>
      </c>
      <c r="S29" s="320">
        <v>236.53200935371271</v>
      </c>
      <c r="T29" s="621">
        <v>1195.3681329853932</v>
      </c>
      <c r="U29" s="638">
        <v>106.55856802340689</v>
      </c>
      <c r="V29" s="342">
        <v>911.54604557110758</v>
      </c>
      <c r="W29" s="753">
        <v>4.0964601619954593</v>
      </c>
      <c r="X29" s="753">
        <v>3.5226782345432159</v>
      </c>
      <c r="Y29" s="572">
        <v>11.798033799889295</v>
      </c>
      <c r="Z29" s="572"/>
      <c r="AA29" s="572"/>
      <c r="AB29" s="572">
        <v>49.743546729024757</v>
      </c>
      <c r="AC29" s="572"/>
      <c r="AD29" s="572"/>
      <c r="AE29" s="572">
        <v>6.325476440618611</v>
      </c>
      <c r="AF29" s="575">
        <v>31.072372657335549</v>
      </c>
      <c r="AG29" s="601"/>
      <c r="AH29" s="640"/>
      <c r="AI29" s="646"/>
      <c r="AJ29" s="388">
        <f>SUM(D29:T29)</f>
        <v>3213.1869556376455</v>
      </c>
      <c r="AK29" s="386"/>
      <c r="AL29" s="387"/>
      <c r="AM29" s="173">
        <f t="shared" ref="AM29:AM41" si="6">(AJ29*100)/(AJ29+AN29)</f>
        <v>100</v>
      </c>
      <c r="AN29" s="174">
        <f t="shared" ref="AN29:AN41" si="7">AK29+AL29</f>
        <v>0</v>
      </c>
    </row>
    <row r="30" spans="3:40" ht="26.25" customHeight="1" thickBot="1">
      <c r="C30" s="63" t="s">
        <v>44</v>
      </c>
      <c r="D30" s="618"/>
      <c r="E30" s="320">
        <v>761.02419199963867</v>
      </c>
      <c r="F30" s="616"/>
      <c r="G30" s="320">
        <v>141.90288180205826</v>
      </c>
      <c r="H30" s="616"/>
      <c r="I30" s="619"/>
      <c r="J30" s="616"/>
      <c r="K30" s="349">
        <v>128.77853842591026</v>
      </c>
      <c r="L30" s="349">
        <v>10.961438528710701</v>
      </c>
      <c r="M30" s="590">
        <v>690.43187492233483</v>
      </c>
      <c r="N30" s="349"/>
      <c r="O30" s="349">
        <v>48.187887619886816</v>
      </c>
      <c r="P30" s="616"/>
      <c r="Q30" s="616"/>
      <c r="R30" s="320">
        <v>0</v>
      </c>
      <c r="S30" s="320">
        <v>236.53200935371271</v>
      </c>
      <c r="T30" s="621">
        <v>1195.3681329853932</v>
      </c>
      <c r="U30" s="638">
        <v>106.55856802340689</v>
      </c>
      <c r="V30" s="342">
        <v>911.54604557110758</v>
      </c>
      <c r="W30" s="753">
        <v>4.0964601619954593</v>
      </c>
      <c r="X30" s="753">
        <v>3.5226782345432159</v>
      </c>
      <c r="Y30" s="572">
        <v>11.798033799889295</v>
      </c>
      <c r="Z30" s="572"/>
      <c r="AA30" s="572"/>
      <c r="AB30" s="572">
        <v>49.743546729024757</v>
      </c>
      <c r="AC30" s="572"/>
      <c r="AD30" s="572"/>
      <c r="AE30" s="572">
        <v>6.325476440618611</v>
      </c>
      <c r="AF30" s="575">
        <v>31.072372657335549</v>
      </c>
      <c r="AG30" s="576"/>
      <c r="AH30" s="641"/>
      <c r="AI30" s="647"/>
      <c r="AJ30" s="181">
        <f t="shared" ref="AJ30:AJ38" si="8">SUM(D30:T30)</f>
        <v>3213.1869556376455</v>
      </c>
      <c r="AK30" s="182"/>
      <c r="AL30" s="183"/>
      <c r="AM30" s="184">
        <f t="shared" si="6"/>
        <v>100</v>
      </c>
      <c r="AN30" s="185">
        <f t="shared" si="7"/>
        <v>0</v>
      </c>
    </row>
    <row r="31" spans="3:40" ht="26.25" customHeight="1" thickBot="1">
      <c r="C31" s="46" t="s">
        <v>45</v>
      </c>
      <c r="D31" s="618"/>
      <c r="E31" s="320">
        <v>761.02419199963867</v>
      </c>
      <c r="F31" s="616"/>
      <c r="G31" s="320">
        <v>141.90288180205826</v>
      </c>
      <c r="H31" s="616"/>
      <c r="I31" s="619"/>
      <c r="J31" s="616"/>
      <c r="K31" s="349">
        <v>128.77853842591026</v>
      </c>
      <c r="L31" s="349">
        <v>10.961438528710701</v>
      </c>
      <c r="M31" s="590">
        <v>690.43187492233483</v>
      </c>
      <c r="N31" s="349"/>
      <c r="O31" s="349">
        <v>48.187887619886816</v>
      </c>
      <c r="P31" s="616"/>
      <c r="Q31" s="616"/>
      <c r="R31" s="320">
        <v>0</v>
      </c>
      <c r="S31" s="320">
        <v>236.53200935371271</v>
      </c>
      <c r="T31" s="621">
        <v>1195.3681329853932</v>
      </c>
      <c r="U31" s="638">
        <v>106.55856802340689</v>
      </c>
      <c r="V31" s="342">
        <v>911.54604557110758</v>
      </c>
      <c r="W31" s="753">
        <v>4.0964601619954593</v>
      </c>
      <c r="X31" s="753">
        <v>3.5226782345432159</v>
      </c>
      <c r="Y31" s="572">
        <v>11.798033799889295</v>
      </c>
      <c r="Z31" s="572"/>
      <c r="AA31" s="572"/>
      <c r="AB31" s="572">
        <v>49.743546729024757</v>
      </c>
      <c r="AC31" s="572"/>
      <c r="AD31" s="572"/>
      <c r="AE31" s="572">
        <v>6.325476440618611</v>
      </c>
      <c r="AF31" s="575">
        <v>31.072372657335549</v>
      </c>
      <c r="AG31" s="576"/>
      <c r="AH31" s="641"/>
      <c r="AI31" s="647"/>
      <c r="AJ31" s="181">
        <f t="shared" si="8"/>
        <v>3213.1869556376455</v>
      </c>
      <c r="AK31" s="182"/>
      <c r="AL31" s="183"/>
      <c r="AM31" s="184">
        <f t="shared" si="6"/>
        <v>100</v>
      </c>
      <c r="AN31" s="185">
        <f t="shared" si="7"/>
        <v>0</v>
      </c>
    </row>
    <row r="32" spans="3:40" ht="26.25" customHeight="1" thickBot="1">
      <c r="C32" s="46" t="s">
        <v>46</v>
      </c>
      <c r="D32" s="618"/>
      <c r="E32" s="320">
        <v>761.02419199963867</v>
      </c>
      <c r="F32" s="616"/>
      <c r="G32" s="320">
        <v>141.90288180205826</v>
      </c>
      <c r="H32" s="616"/>
      <c r="I32" s="619"/>
      <c r="J32" s="616"/>
      <c r="K32" s="349">
        <v>128.77853842591026</v>
      </c>
      <c r="L32" s="349">
        <v>10.961438528710701</v>
      </c>
      <c r="M32" s="590">
        <v>690.43187492233483</v>
      </c>
      <c r="N32" s="349"/>
      <c r="O32" s="349">
        <v>48.187887619886816</v>
      </c>
      <c r="P32" s="616"/>
      <c r="Q32" s="616"/>
      <c r="R32" s="320">
        <v>0</v>
      </c>
      <c r="S32" s="320">
        <v>236.53200935371271</v>
      </c>
      <c r="T32" s="621">
        <v>1195.3681329853932</v>
      </c>
      <c r="U32" s="638">
        <v>106.55856802340689</v>
      </c>
      <c r="V32" s="342">
        <v>911.54604557110758</v>
      </c>
      <c r="W32" s="753">
        <v>4.0964601619954593</v>
      </c>
      <c r="X32" s="753">
        <v>3.5226782345432159</v>
      </c>
      <c r="Y32" s="572">
        <v>11.798033799889295</v>
      </c>
      <c r="Z32" s="572"/>
      <c r="AA32" s="572"/>
      <c r="AB32" s="572">
        <v>49.743546729024757</v>
      </c>
      <c r="AC32" s="572"/>
      <c r="AD32" s="572"/>
      <c r="AE32" s="572">
        <v>6.325476440618611</v>
      </c>
      <c r="AF32" s="575">
        <v>31.072372657335549</v>
      </c>
      <c r="AG32" s="576"/>
      <c r="AH32" s="641"/>
      <c r="AI32" s="647"/>
      <c r="AJ32" s="181">
        <f t="shared" si="8"/>
        <v>3213.1869556376455</v>
      </c>
      <c r="AK32" s="182"/>
      <c r="AL32" s="183"/>
      <c r="AM32" s="184">
        <f t="shared" si="6"/>
        <v>100</v>
      </c>
      <c r="AN32" s="185">
        <f t="shared" si="7"/>
        <v>0</v>
      </c>
    </row>
    <row r="33" spans="2:41" ht="26.25" customHeight="1" thickBot="1">
      <c r="C33" s="83" t="s">
        <v>47</v>
      </c>
      <c r="D33" s="618"/>
      <c r="E33" s="320">
        <v>761.02419199963867</v>
      </c>
      <c r="F33" s="616"/>
      <c r="G33" s="320">
        <v>141.90288180205826</v>
      </c>
      <c r="H33" s="616"/>
      <c r="I33" s="619"/>
      <c r="J33" s="616"/>
      <c r="K33" s="349">
        <v>128.77853842591026</v>
      </c>
      <c r="L33" s="349">
        <v>10.961438528710701</v>
      </c>
      <c r="M33" s="590">
        <v>690.43187492233483</v>
      </c>
      <c r="N33" s="349"/>
      <c r="O33" s="349">
        <v>48.187887619886816</v>
      </c>
      <c r="P33" s="616"/>
      <c r="Q33" s="616"/>
      <c r="R33" s="320">
        <v>0</v>
      </c>
      <c r="S33" s="320">
        <v>236.53200935371271</v>
      </c>
      <c r="T33" s="621">
        <v>1195.3681329853932</v>
      </c>
      <c r="U33" s="638">
        <v>106.55856802340689</v>
      </c>
      <c r="V33" s="342">
        <v>911.54604557110758</v>
      </c>
      <c r="W33" s="753">
        <v>4.0964601619954593</v>
      </c>
      <c r="X33" s="753">
        <v>3.5226782345432159</v>
      </c>
      <c r="Y33" s="572">
        <v>11.798033799889295</v>
      </c>
      <c r="Z33" s="572"/>
      <c r="AA33" s="572"/>
      <c r="AB33" s="572">
        <v>49.743546729024757</v>
      </c>
      <c r="AC33" s="572"/>
      <c r="AD33" s="572"/>
      <c r="AE33" s="572">
        <v>6.325476440618611</v>
      </c>
      <c r="AF33" s="575">
        <v>31.072372657335549</v>
      </c>
      <c r="AG33" s="576"/>
      <c r="AH33" s="641"/>
      <c r="AI33" s="647"/>
      <c r="AJ33" s="181">
        <f t="shared" si="8"/>
        <v>3213.1869556376455</v>
      </c>
      <c r="AK33" s="182"/>
      <c r="AL33" s="183"/>
      <c r="AM33" s="184">
        <f t="shared" si="6"/>
        <v>100</v>
      </c>
      <c r="AN33" s="185">
        <f t="shared" si="7"/>
        <v>0</v>
      </c>
    </row>
    <row r="34" spans="2:41" ht="26.25" customHeight="1" thickBot="1">
      <c r="C34" s="84" t="s">
        <v>48</v>
      </c>
      <c r="D34" s="618"/>
      <c r="E34" s="320">
        <v>761.02419199963867</v>
      </c>
      <c r="F34" s="616"/>
      <c r="G34" s="320">
        <v>141.90288180205826</v>
      </c>
      <c r="H34" s="616"/>
      <c r="I34" s="619"/>
      <c r="J34" s="616"/>
      <c r="K34" s="349">
        <v>128.77853842591026</v>
      </c>
      <c r="L34" s="349">
        <v>10.961438528710701</v>
      </c>
      <c r="M34" s="590">
        <v>690.43187492233483</v>
      </c>
      <c r="N34" s="349"/>
      <c r="O34" s="349">
        <v>48.187887619886816</v>
      </c>
      <c r="P34" s="616"/>
      <c r="Q34" s="616"/>
      <c r="R34" s="320">
        <v>0</v>
      </c>
      <c r="S34" s="320">
        <v>236.53200935371271</v>
      </c>
      <c r="T34" s="621">
        <v>1195.3681329853932</v>
      </c>
      <c r="U34" s="638">
        <v>106.55856802340689</v>
      </c>
      <c r="V34" s="342">
        <v>911.54604557110758</v>
      </c>
      <c r="W34" s="753">
        <v>4.0964601619954593</v>
      </c>
      <c r="X34" s="753">
        <v>3.5226782345432159</v>
      </c>
      <c r="Y34" s="572">
        <v>11.798033799889295</v>
      </c>
      <c r="Z34" s="572"/>
      <c r="AA34" s="572"/>
      <c r="AB34" s="572">
        <v>49.743546729024757</v>
      </c>
      <c r="AC34" s="572"/>
      <c r="AD34" s="572"/>
      <c r="AE34" s="572">
        <v>6.325476440618611</v>
      </c>
      <c r="AF34" s="575">
        <v>31.072372657335549</v>
      </c>
      <c r="AG34" s="576"/>
      <c r="AH34" s="641"/>
      <c r="AI34" s="647"/>
      <c r="AJ34" s="181">
        <f t="shared" si="8"/>
        <v>3213.1869556376455</v>
      </c>
      <c r="AK34" s="191"/>
      <c r="AL34" s="192"/>
      <c r="AM34" s="193">
        <f t="shared" si="6"/>
        <v>100</v>
      </c>
      <c r="AN34" s="194">
        <f t="shared" si="7"/>
        <v>0</v>
      </c>
    </row>
    <row r="35" spans="2:41" ht="26.25" customHeight="1" thickBot="1">
      <c r="C35" s="46" t="s">
        <v>49</v>
      </c>
      <c r="D35" s="618"/>
      <c r="E35" s="320">
        <v>761.02419199963867</v>
      </c>
      <c r="F35" s="616"/>
      <c r="G35" s="320">
        <v>141.90288180205826</v>
      </c>
      <c r="H35" s="616"/>
      <c r="I35" s="619"/>
      <c r="J35" s="616"/>
      <c r="K35" s="349">
        <v>128.77853842591026</v>
      </c>
      <c r="L35" s="349">
        <v>10.961438528710701</v>
      </c>
      <c r="M35" s="590">
        <v>690.43187492233483</v>
      </c>
      <c r="N35" s="349"/>
      <c r="O35" s="349">
        <v>48.187887619886816</v>
      </c>
      <c r="P35" s="616"/>
      <c r="Q35" s="616"/>
      <c r="R35" s="320">
        <v>0</v>
      </c>
      <c r="S35" s="320">
        <v>236.53200935371271</v>
      </c>
      <c r="T35" s="621">
        <v>1195.3681329853932</v>
      </c>
      <c r="U35" s="638">
        <v>106.55856802340689</v>
      </c>
      <c r="V35" s="342">
        <v>911.54604557110758</v>
      </c>
      <c r="W35" s="753">
        <v>4.0964601619954593</v>
      </c>
      <c r="X35" s="753">
        <v>3.5226782345432159</v>
      </c>
      <c r="Y35" s="572">
        <v>11.798033799889295</v>
      </c>
      <c r="Z35" s="572"/>
      <c r="AA35" s="572"/>
      <c r="AB35" s="572">
        <v>49.743546729024757</v>
      </c>
      <c r="AC35" s="572"/>
      <c r="AD35" s="572"/>
      <c r="AE35" s="572">
        <v>6.325476440618611</v>
      </c>
      <c r="AF35" s="575">
        <v>31.072372657335549</v>
      </c>
      <c r="AG35" s="576"/>
      <c r="AH35" s="641"/>
      <c r="AI35" s="647"/>
      <c r="AJ35" s="181">
        <f t="shared" si="8"/>
        <v>3213.1869556376455</v>
      </c>
      <c r="AK35" s="182"/>
      <c r="AL35" s="183"/>
      <c r="AM35" s="184">
        <f t="shared" si="6"/>
        <v>100</v>
      </c>
      <c r="AN35" s="185">
        <f t="shared" si="7"/>
        <v>0</v>
      </c>
    </row>
    <row r="36" spans="2:41" ht="26.25" customHeight="1" thickBot="1">
      <c r="C36" s="63" t="s">
        <v>50</v>
      </c>
      <c r="D36" s="618"/>
      <c r="E36" s="320">
        <v>761.02419199963867</v>
      </c>
      <c r="F36" s="616"/>
      <c r="G36" s="320">
        <v>141.90288180205826</v>
      </c>
      <c r="H36" s="616"/>
      <c r="I36" s="619"/>
      <c r="J36" s="616"/>
      <c r="K36" s="349">
        <v>128.77853842591026</v>
      </c>
      <c r="L36" s="349">
        <v>10.961438528710701</v>
      </c>
      <c r="M36" s="590">
        <v>690.43187492233483</v>
      </c>
      <c r="N36" s="349"/>
      <c r="O36" s="349">
        <v>48.187887619886816</v>
      </c>
      <c r="P36" s="616"/>
      <c r="Q36" s="616"/>
      <c r="R36" s="320">
        <v>0</v>
      </c>
      <c r="S36" s="320">
        <v>236.53200935371271</v>
      </c>
      <c r="T36" s="621">
        <v>1195.3681329853932</v>
      </c>
      <c r="U36" s="638">
        <v>106.55856802340689</v>
      </c>
      <c r="V36" s="342">
        <v>911.54604557110758</v>
      </c>
      <c r="W36" s="753">
        <v>4.0964601619954593</v>
      </c>
      <c r="X36" s="753">
        <v>3.5226782345432159</v>
      </c>
      <c r="Y36" s="572">
        <v>11.798033799889295</v>
      </c>
      <c r="Z36" s="572"/>
      <c r="AA36" s="572"/>
      <c r="AB36" s="572">
        <v>49.743546729024757</v>
      </c>
      <c r="AC36" s="572"/>
      <c r="AD36" s="572"/>
      <c r="AE36" s="572">
        <v>6.325476440618611</v>
      </c>
      <c r="AF36" s="575">
        <v>31.072372657335549</v>
      </c>
      <c r="AG36" s="576"/>
      <c r="AH36" s="641"/>
      <c r="AI36" s="647"/>
      <c r="AJ36" s="181">
        <f t="shared" si="8"/>
        <v>3213.1869556376455</v>
      </c>
      <c r="AK36" s="182"/>
      <c r="AL36" s="183"/>
      <c r="AM36" s="184">
        <f>(AJ36*100)/(AJ36+AN36)</f>
        <v>100</v>
      </c>
      <c r="AN36" s="185">
        <f t="shared" si="7"/>
        <v>0</v>
      </c>
    </row>
    <row r="37" spans="2:41" ht="26.25" customHeight="1" thickBot="1">
      <c r="C37" s="46" t="s">
        <v>51</v>
      </c>
      <c r="D37" s="618"/>
      <c r="E37" s="320">
        <v>761.02419199963867</v>
      </c>
      <c r="F37" s="616"/>
      <c r="G37" s="320">
        <v>141.90288180205826</v>
      </c>
      <c r="H37" s="616"/>
      <c r="I37" s="619"/>
      <c r="J37" s="616"/>
      <c r="K37" s="349">
        <v>128.77853842591026</v>
      </c>
      <c r="L37" s="349">
        <v>10.961438528710701</v>
      </c>
      <c r="M37" s="590">
        <v>690.43187492233483</v>
      </c>
      <c r="N37" s="349"/>
      <c r="O37" s="349">
        <v>48.187887619886816</v>
      </c>
      <c r="P37" s="616"/>
      <c r="Q37" s="616"/>
      <c r="R37" s="320">
        <v>0</v>
      </c>
      <c r="S37" s="320">
        <v>236.53200935371271</v>
      </c>
      <c r="T37" s="621">
        <v>1195.3681329853932</v>
      </c>
      <c r="U37" s="638">
        <v>106.55856802340689</v>
      </c>
      <c r="V37" s="342">
        <v>911.54604557110758</v>
      </c>
      <c r="W37" s="753">
        <v>4.0964601619954593</v>
      </c>
      <c r="X37" s="753">
        <v>3.5226782345432159</v>
      </c>
      <c r="Y37" s="572">
        <v>11.798033799889295</v>
      </c>
      <c r="Z37" s="572"/>
      <c r="AA37" s="572"/>
      <c r="AB37" s="572">
        <v>49.743546729024757</v>
      </c>
      <c r="AC37" s="572"/>
      <c r="AD37" s="572"/>
      <c r="AE37" s="572">
        <v>6.325476440618611</v>
      </c>
      <c r="AF37" s="575">
        <v>31.072372657335549</v>
      </c>
      <c r="AG37" s="576"/>
      <c r="AH37" s="641"/>
      <c r="AI37" s="647"/>
      <c r="AJ37" s="181">
        <f t="shared" si="8"/>
        <v>3213.1869556376455</v>
      </c>
      <c r="AK37" s="182"/>
      <c r="AL37" s="183"/>
      <c r="AM37" s="184">
        <f>(AJ37*100)/(AJ37+AN37)</f>
        <v>100</v>
      </c>
      <c r="AN37" s="185">
        <f>AK37+AL37</f>
        <v>0</v>
      </c>
    </row>
    <row r="38" spans="2:41" ht="26.25" customHeight="1" thickBot="1">
      <c r="C38" s="46" t="s">
        <v>52</v>
      </c>
      <c r="D38" s="618"/>
      <c r="E38" s="320">
        <v>761.02419199963867</v>
      </c>
      <c r="F38" s="616"/>
      <c r="G38" s="320">
        <v>141.90288180205826</v>
      </c>
      <c r="H38" s="616"/>
      <c r="I38" s="619"/>
      <c r="J38" s="616"/>
      <c r="K38" s="349">
        <v>128.77853842591026</v>
      </c>
      <c r="L38" s="349">
        <v>10.961438528710701</v>
      </c>
      <c r="M38" s="590">
        <v>690.43187492233483</v>
      </c>
      <c r="N38" s="349"/>
      <c r="O38" s="349">
        <v>48.187887619886816</v>
      </c>
      <c r="P38" s="616"/>
      <c r="Q38" s="616"/>
      <c r="R38" s="320">
        <v>0</v>
      </c>
      <c r="S38" s="320">
        <v>236.53200935371271</v>
      </c>
      <c r="T38" s="621">
        <v>1195.3681329853932</v>
      </c>
      <c r="U38" s="638">
        <v>106.55856802340689</v>
      </c>
      <c r="V38" s="342">
        <v>911.54604557110758</v>
      </c>
      <c r="W38" s="753">
        <v>4.0964601619954593</v>
      </c>
      <c r="X38" s="753">
        <v>3.5226782345432159</v>
      </c>
      <c r="Y38" s="572">
        <v>11.798033799889295</v>
      </c>
      <c r="Z38" s="572"/>
      <c r="AA38" s="572"/>
      <c r="AB38" s="572">
        <v>49.743546729024757</v>
      </c>
      <c r="AC38" s="572"/>
      <c r="AD38" s="572"/>
      <c r="AE38" s="572">
        <v>6.325476440618611</v>
      </c>
      <c r="AF38" s="575">
        <v>31.072372657335549</v>
      </c>
      <c r="AG38" s="576"/>
      <c r="AH38" s="641"/>
      <c r="AI38" s="647"/>
      <c r="AJ38" s="181">
        <f t="shared" si="8"/>
        <v>3213.1869556376455</v>
      </c>
      <c r="AK38" s="182"/>
      <c r="AL38" s="183"/>
      <c r="AM38" s="184">
        <f t="shared" si="6"/>
        <v>100</v>
      </c>
      <c r="AN38" s="185">
        <f t="shared" si="7"/>
        <v>0</v>
      </c>
    </row>
    <row r="39" spans="2:41" ht="26.25" customHeight="1" thickBot="1">
      <c r="C39" s="63" t="s">
        <v>53</v>
      </c>
      <c r="D39" s="618"/>
      <c r="E39" s="320">
        <v>761.02419199963867</v>
      </c>
      <c r="F39" s="616"/>
      <c r="G39" s="320">
        <v>141.90288180205826</v>
      </c>
      <c r="H39" s="616"/>
      <c r="I39" s="619"/>
      <c r="J39" s="616"/>
      <c r="K39" s="349">
        <v>128.77853842591026</v>
      </c>
      <c r="L39" s="349">
        <v>10.961438528710701</v>
      </c>
      <c r="M39" s="590">
        <v>690.43187492233483</v>
      </c>
      <c r="N39" s="349"/>
      <c r="O39" s="349">
        <v>48.187887619886816</v>
      </c>
      <c r="P39" s="616"/>
      <c r="Q39" s="616"/>
      <c r="R39" s="320">
        <v>0</v>
      </c>
      <c r="S39" s="320">
        <v>236.53200935371271</v>
      </c>
      <c r="T39" s="621">
        <v>1195.3681329853932</v>
      </c>
      <c r="U39" s="638">
        <v>106.55856802340689</v>
      </c>
      <c r="V39" s="342">
        <v>911.54604557110758</v>
      </c>
      <c r="W39" s="753">
        <v>4.0964601619954593</v>
      </c>
      <c r="X39" s="753">
        <v>3.5226782345432159</v>
      </c>
      <c r="Y39" s="572">
        <v>11.798033799889295</v>
      </c>
      <c r="Z39" s="572"/>
      <c r="AA39" s="572"/>
      <c r="AB39" s="572">
        <v>49.743546729024757</v>
      </c>
      <c r="AC39" s="572"/>
      <c r="AD39" s="572"/>
      <c r="AE39" s="572">
        <v>6.325476440618611</v>
      </c>
      <c r="AF39" s="575">
        <v>31.072372657335549</v>
      </c>
      <c r="AG39" s="576"/>
      <c r="AH39" s="642"/>
      <c r="AI39" s="647"/>
      <c r="AJ39" s="181">
        <f>SUM(D39:T39)</f>
        <v>3213.1869556376455</v>
      </c>
      <c r="AK39" s="182"/>
      <c r="AL39" s="183"/>
      <c r="AM39" s="184">
        <f t="shared" si="6"/>
        <v>100</v>
      </c>
      <c r="AN39" s="185">
        <f>AK39+AL39</f>
        <v>0</v>
      </c>
    </row>
    <row r="40" spans="2:41" ht="26.25" customHeight="1" thickBot="1">
      <c r="C40" s="83" t="s">
        <v>54</v>
      </c>
      <c r="D40" s="618"/>
      <c r="E40" s="320">
        <v>761.02419199963867</v>
      </c>
      <c r="F40" s="616"/>
      <c r="G40" s="320">
        <v>141.90288180205826</v>
      </c>
      <c r="H40" s="616"/>
      <c r="I40" s="619"/>
      <c r="J40" s="616"/>
      <c r="K40" s="349">
        <v>128.77853842591026</v>
      </c>
      <c r="L40" s="349">
        <v>10.961438528710701</v>
      </c>
      <c r="M40" s="590">
        <v>690.43187492233483</v>
      </c>
      <c r="N40" s="349"/>
      <c r="O40" s="349">
        <v>48.187887619886816</v>
      </c>
      <c r="P40" s="616"/>
      <c r="Q40" s="616"/>
      <c r="R40" s="320">
        <v>0</v>
      </c>
      <c r="S40" s="320">
        <v>236.53200935371271</v>
      </c>
      <c r="T40" s="621">
        <v>1195.3681329853932</v>
      </c>
      <c r="U40" s="638">
        <v>106.55856802340689</v>
      </c>
      <c r="V40" s="342">
        <v>911.54604557110758</v>
      </c>
      <c r="W40" s="753">
        <v>4.0964601619954593</v>
      </c>
      <c r="X40" s="753">
        <v>3.5226782345432159</v>
      </c>
      <c r="Y40" s="572">
        <v>11.798033799889295</v>
      </c>
      <c r="Z40" s="572"/>
      <c r="AA40" s="572"/>
      <c r="AB40" s="572">
        <v>49.743546729024757</v>
      </c>
      <c r="AC40" s="572"/>
      <c r="AD40" s="572"/>
      <c r="AE40" s="572">
        <v>6.325476440618611</v>
      </c>
      <c r="AF40" s="575">
        <v>31.072372657335549</v>
      </c>
      <c r="AG40" s="571"/>
      <c r="AH40" s="643"/>
      <c r="AI40" s="648"/>
      <c r="AJ40" s="186">
        <f>SUM(D40:T40)</f>
        <v>3213.1869556376455</v>
      </c>
      <c r="AK40" s="457"/>
      <c r="AL40" s="458"/>
      <c r="AM40" s="205">
        <f t="shared" si="6"/>
        <v>100</v>
      </c>
      <c r="AN40" s="206">
        <f t="shared" si="7"/>
        <v>0</v>
      </c>
    </row>
    <row r="41" spans="2:41" ht="26.25" customHeight="1" thickBot="1">
      <c r="C41" s="568" t="s">
        <v>55</v>
      </c>
      <c r="D41" s="459">
        <f t="shared" ref="D41:AI41" si="9">SUM(D29:D40)</f>
        <v>0</v>
      </c>
      <c r="E41" s="460">
        <f t="shared" si="9"/>
        <v>9132.2903039956636</v>
      </c>
      <c r="F41" s="461">
        <f t="shared" si="9"/>
        <v>0</v>
      </c>
      <c r="G41" s="460">
        <f t="shared" si="9"/>
        <v>1702.8345816246995</v>
      </c>
      <c r="H41" s="461">
        <f t="shared" si="9"/>
        <v>0</v>
      </c>
      <c r="I41" s="461">
        <f t="shared" si="9"/>
        <v>0</v>
      </c>
      <c r="J41" s="461">
        <f t="shared" si="9"/>
        <v>0</v>
      </c>
      <c r="K41" s="460">
        <f t="shared" si="9"/>
        <v>1545.3424611109231</v>
      </c>
      <c r="L41" s="460">
        <f t="shared" si="9"/>
        <v>131.53726234452841</v>
      </c>
      <c r="M41" s="460">
        <f t="shared" si="9"/>
        <v>8285.1824990680179</v>
      </c>
      <c r="N41" s="460">
        <f t="shared" si="9"/>
        <v>0</v>
      </c>
      <c r="O41" s="569">
        <f t="shared" si="9"/>
        <v>578.25465143864176</v>
      </c>
      <c r="P41" s="617">
        <f t="shared" si="9"/>
        <v>0</v>
      </c>
      <c r="Q41" s="617">
        <f t="shared" si="9"/>
        <v>0</v>
      </c>
      <c r="R41" s="460">
        <f>SUM(R29:R40)</f>
        <v>0</v>
      </c>
      <c r="S41" s="460">
        <f t="shared" si="9"/>
        <v>2838.3841122445519</v>
      </c>
      <c r="T41" s="462">
        <f t="shared" si="9"/>
        <v>14344.41759582472</v>
      </c>
      <c r="U41" s="463">
        <f>SUM(U29:U40)</f>
        <v>1278.7028162808826</v>
      </c>
      <c r="V41" s="464">
        <f t="shared" si="9"/>
        <v>10938.552546853289</v>
      </c>
      <c r="W41" s="600">
        <f t="shared" si="9"/>
        <v>49.157521943945511</v>
      </c>
      <c r="X41" s="465">
        <f t="shared" si="9"/>
        <v>42.272138814518577</v>
      </c>
      <c r="Y41" s="465">
        <f t="shared" si="9"/>
        <v>141.57640559867153</v>
      </c>
      <c r="Z41" s="465">
        <f t="shared" si="9"/>
        <v>0</v>
      </c>
      <c r="AA41" s="465">
        <f t="shared" si="9"/>
        <v>0</v>
      </c>
      <c r="AB41" s="465">
        <f t="shared" si="9"/>
        <v>596.92256074829697</v>
      </c>
      <c r="AC41" s="465">
        <f t="shared" si="9"/>
        <v>0</v>
      </c>
      <c r="AD41" s="465">
        <f t="shared" si="9"/>
        <v>0</v>
      </c>
      <c r="AE41" s="465">
        <f t="shared" si="9"/>
        <v>75.905717287423329</v>
      </c>
      <c r="AF41" s="596">
        <f t="shared" si="9"/>
        <v>372.8684718880267</v>
      </c>
      <c r="AG41" s="592">
        <f t="shared" si="9"/>
        <v>0</v>
      </c>
      <c r="AH41" s="466">
        <f t="shared" si="9"/>
        <v>0</v>
      </c>
      <c r="AI41" s="467">
        <f t="shared" si="9"/>
        <v>0</v>
      </c>
      <c r="AJ41" s="217">
        <f>SUM(D41:T41)</f>
        <v>38558.243467651744</v>
      </c>
      <c r="AK41" s="468">
        <f>SUM(AK29:AK40)</f>
        <v>0</v>
      </c>
      <c r="AL41" s="469">
        <f>SUM(AL29:AL40)</f>
        <v>0</v>
      </c>
      <c r="AM41" s="220">
        <f t="shared" si="6"/>
        <v>100</v>
      </c>
      <c r="AN41" s="470">
        <f t="shared" si="7"/>
        <v>0</v>
      </c>
    </row>
    <row r="42" spans="2:41" ht="36" customHeight="1" thickBot="1">
      <c r="C42" s="139" t="s">
        <v>56</v>
      </c>
      <c r="D42" s="222">
        <v>0.83412037037037035</v>
      </c>
      <c r="E42" s="141">
        <v>0.83473379629629629</v>
      </c>
      <c r="F42" s="142" t="s">
        <v>57</v>
      </c>
      <c r="G42" s="141"/>
      <c r="H42" s="142">
        <v>0.62577546296296294</v>
      </c>
      <c r="I42" s="142"/>
      <c r="J42" s="142">
        <v>0.71113425925925933</v>
      </c>
      <c r="K42" s="141" t="s">
        <v>58</v>
      </c>
      <c r="L42" s="141" t="s">
        <v>59</v>
      </c>
      <c r="M42" s="141">
        <v>0.83446759259259251</v>
      </c>
      <c r="N42" s="141">
        <v>0.83415509259259257</v>
      </c>
      <c r="O42" s="141" t="s">
        <v>60</v>
      </c>
      <c r="P42" s="652"/>
      <c r="Q42" s="652">
        <v>0.6257638888888889</v>
      </c>
      <c r="R42" s="141">
        <v>0.6257638888888889</v>
      </c>
      <c r="S42" s="141">
        <v>0.83429398148148148</v>
      </c>
      <c r="T42" s="223">
        <v>0.83549768518518519</v>
      </c>
      <c r="U42" s="144"/>
      <c r="V42" s="143">
        <v>0.70906250000000004</v>
      </c>
      <c r="W42" s="146" t="s">
        <v>61</v>
      </c>
      <c r="X42" s="143">
        <v>0.83439814814814817</v>
      </c>
      <c r="Y42" s="143">
        <v>0.54311342592592593</v>
      </c>
      <c r="Z42" s="143">
        <v>0.33552083333333332</v>
      </c>
      <c r="AA42" s="143" t="s">
        <v>62</v>
      </c>
      <c r="AB42" s="143">
        <v>0.33415509259259263</v>
      </c>
      <c r="AC42" s="143">
        <v>0.62581018518518516</v>
      </c>
      <c r="AD42" s="143">
        <v>0.83427083333333341</v>
      </c>
      <c r="AE42" s="143">
        <v>0.67084490740740732</v>
      </c>
      <c r="AF42" s="143">
        <v>0.6673958333333333</v>
      </c>
      <c r="AG42" s="224">
        <v>0.6257638888888889</v>
      </c>
      <c r="AH42" s="225">
        <v>0.83543981481481477</v>
      </c>
      <c r="AI42" s="148">
        <v>0.83545138888888892</v>
      </c>
      <c r="AJ42" s="149"/>
      <c r="AK42" s="226">
        <v>0.83542824074074085</v>
      </c>
      <c r="AL42" s="227">
        <v>0.83549768518518519</v>
      </c>
      <c r="AM42" s="228"/>
      <c r="AN42" s="229"/>
    </row>
    <row r="43" spans="2:41" ht="30" customHeight="1" thickTop="1" thickBot="1"/>
    <row r="44" spans="2:41" ht="16.5" thickTop="1">
      <c r="B44" s="230"/>
      <c r="C44" s="231" t="s">
        <v>65</v>
      </c>
      <c r="D44" s="232"/>
      <c r="E44" s="232"/>
      <c r="F44" s="232"/>
      <c r="G44" s="232"/>
      <c r="H44" s="232"/>
      <c r="I44" s="232"/>
      <c r="J44" s="232"/>
      <c r="K44" s="232"/>
      <c r="L44" s="232"/>
      <c r="M44" s="232"/>
      <c r="N44" s="232"/>
      <c r="O44" s="232"/>
      <c r="P44" s="232"/>
      <c r="Q44" s="232"/>
      <c r="R44" s="232"/>
      <c r="S44" s="232"/>
      <c r="T44" s="232"/>
      <c r="U44" s="232"/>
      <c r="V44" s="232"/>
      <c r="W44" s="232"/>
      <c r="X44" s="232"/>
      <c r="Y44" s="232"/>
      <c r="Z44" s="232"/>
      <c r="AA44" s="232"/>
      <c r="AB44" s="232"/>
      <c r="AC44" s="232"/>
      <c r="AD44" s="232"/>
      <c r="AE44" s="232"/>
      <c r="AF44" s="232"/>
      <c r="AG44" s="232"/>
      <c r="AH44" s="232"/>
      <c r="AI44" s="232"/>
      <c r="AJ44" s="232"/>
      <c r="AK44" s="232"/>
      <c r="AL44" s="232"/>
      <c r="AM44" s="232"/>
      <c r="AN44" s="232"/>
      <c r="AO44" s="233"/>
    </row>
    <row r="45" spans="2:41" ht="20.25">
      <c r="B45" s="234"/>
      <c r="C45" s="893" t="s">
        <v>1</v>
      </c>
      <c r="D45" s="893"/>
      <c r="E45" s="893"/>
      <c r="F45" s="893"/>
      <c r="G45" s="893"/>
      <c r="H45" s="893"/>
      <c r="I45" s="893"/>
      <c r="J45" s="893"/>
      <c r="K45" s="893"/>
      <c r="L45" s="893"/>
      <c r="M45" s="893"/>
      <c r="N45" s="893"/>
      <c r="O45" s="893"/>
      <c r="P45" s="893"/>
      <c r="Q45" s="893"/>
      <c r="R45" s="893"/>
      <c r="S45" s="893"/>
      <c r="T45" s="893"/>
      <c r="U45" s="893"/>
      <c r="V45" s="893"/>
      <c r="W45" s="893"/>
      <c r="X45" s="893"/>
      <c r="Y45" s="893"/>
      <c r="Z45" s="893"/>
      <c r="AA45" s="893"/>
      <c r="AB45" s="893"/>
      <c r="AC45" s="893"/>
      <c r="AD45" s="893"/>
      <c r="AE45" s="893"/>
      <c r="AF45" s="893"/>
      <c r="AG45" s="893"/>
      <c r="AH45" s="893"/>
      <c r="AI45" s="893"/>
      <c r="AJ45" s="893"/>
      <c r="AK45" s="893"/>
      <c r="AL45" s="893"/>
      <c r="AM45" s="893"/>
      <c r="AN45" s="893"/>
      <c r="AO45" s="235"/>
    </row>
    <row r="46" spans="2:41" ht="20.25">
      <c r="B46" s="234"/>
      <c r="C46" s="893" t="s">
        <v>270</v>
      </c>
      <c r="D46" s="893"/>
      <c r="E46" s="893"/>
      <c r="F46" s="893"/>
      <c r="G46" s="893"/>
      <c r="H46" s="893"/>
      <c r="I46" s="893"/>
      <c r="J46" s="893"/>
      <c r="K46" s="893"/>
      <c r="L46" s="893"/>
      <c r="M46" s="893"/>
      <c r="N46" s="893"/>
      <c r="O46" s="893"/>
      <c r="P46" s="893"/>
      <c r="Q46" s="893"/>
      <c r="R46" s="893"/>
      <c r="S46" s="893"/>
      <c r="T46" s="893"/>
      <c r="U46" s="893"/>
      <c r="V46" s="893"/>
      <c r="W46" s="893"/>
      <c r="X46" s="893"/>
      <c r="Y46" s="893"/>
      <c r="Z46" s="893"/>
      <c r="AA46" s="893"/>
      <c r="AB46" s="893"/>
      <c r="AC46" s="893"/>
      <c r="AD46" s="893"/>
      <c r="AE46" s="893"/>
      <c r="AF46" s="893"/>
      <c r="AG46" s="893"/>
      <c r="AH46" s="893"/>
      <c r="AI46" s="893"/>
      <c r="AJ46" s="893"/>
      <c r="AK46" s="893"/>
      <c r="AL46" s="893"/>
      <c r="AM46" s="893"/>
      <c r="AN46" s="893"/>
      <c r="AO46" s="235"/>
    </row>
    <row r="47" spans="2:41" ht="20.25">
      <c r="B47" s="234"/>
      <c r="C47" s="897" t="s">
        <v>66</v>
      </c>
      <c r="D47" s="897"/>
      <c r="E47" s="897"/>
      <c r="F47" s="897"/>
      <c r="G47" s="897"/>
      <c r="H47" s="897"/>
      <c r="I47" s="897"/>
      <c r="J47" s="897"/>
      <c r="K47" s="897"/>
      <c r="L47" s="897"/>
      <c r="M47" s="897"/>
      <c r="N47" s="897"/>
      <c r="O47" s="897"/>
      <c r="P47" s="897"/>
      <c r="Q47" s="897"/>
      <c r="R47" s="897"/>
      <c r="S47" s="897"/>
      <c r="T47" s="897"/>
      <c r="U47" s="897"/>
      <c r="V47" s="897"/>
      <c r="W47" s="897"/>
      <c r="X47" s="897"/>
      <c r="Y47" s="897"/>
      <c r="Z47" s="897"/>
      <c r="AA47" s="897"/>
      <c r="AB47" s="897"/>
      <c r="AC47" s="897"/>
      <c r="AD47" s="897"/>
      <c r="AE47" s="897"/>
      <c r="AF47" s="897"/>
      <c r="AG47" s="897"/>
      <c r="AH47" s="897"/>
      <c r="AI47" s="897"/>
      <c r="AJ47" s="897"/>
      <c r="AK47" s="897"/>
      <c r="AL47" s="897"/>
      <c r="AM47" s="897"/>
      <c r="AN47" s="897"/>
      <c r="AO47" s="235"/>
    </row>
    <row r="48" spans="2:41" ht="13.5" thickBot="1">
      <c r="B48" s="234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35"/>
    </row>
    <row r="49" spans="2:41" ht="80.25" customHeight="1" thickTop="1">
      <c r="B49" s="234"/>
      <c r="C49" s="891" t="s">
        <v>82</v>
      </c>
      <c r="D49" s="7" t="s">
        <v>4</v>
      </c>
      <c r="E49" s="8" t="s">
        <v>5</v>
      </c>
      <c r="F49" s="9" t="s">
        <v>6</v>
      </c>
      <c r="G49" s="9" t="s">
        <v>7</v>
      </c>
      <c r="H49" s="236" t="s">
        <v>8</v>
      </c>
      <c r="I49" s="237" t="s">
        <v>9</v>
      </c>
      <c r="J49" s="238" t="s">
        <v>10</v>
      </c>
      <c r="K49" s="236" t="s">
        <v>11</v>
      </c>
      <c r="L49" s="236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58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59" t="s">
        <v>33</v>
      </c>
      <c r="AH49" s="160" t="s">
        <v>34</v>
      </c>
      <c r="AI49" s="676" t="s">
        <v>193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35"/>
    </row>
    <row r="50" spans="2:41" ht="13.5" customHeight="1" thickBot="1">
      <c r="B50" s="234"/>
      <c r="C50" s="892"/>
      <c r="D50" s="29" t="s">
        <v>41</v>
      </c>
      <c r="E50" s="30" t="s">
        <v>41</v>
      </c>
      <c r="F50" s="30" t="s">
        <v>41</v>
      </c>
      <c r="G50" s="30" t="s">
        <v>41</v>
      </c>
      <c r="H50" s="239" t="s">
        <v>41</v>
      </c>
      <c r="I50" s="239" t="s">
        <v>41</v>
      </c>
      <c r="J50" s="239" t="s">
        <v>41</v>
      </c>
      <c r="K50" s="239" t="s">
        <v>41</v>
      </c>
      <c r="L50" s="239" t="s">
        <v>41</v>
      </c>
      <c r="M50" s="239" t="s">
        <v>41</v>
      </c>
      <c r="N50" s="239" t="s">
        <v>41</v>
      </c>
      <c r="O50" s="239" t="s">
        <v>41</v>
      </c>
      <c r="P50" s="30" t="s">
        <v>41</v>
      </c>
      <c r="Q50" s="239" t="s">
        <v>41</v>
      </c>
      <c r="R50" s="30" t="s">
        <v>41</v>
      </c>
      <c r="S50" s="32" t="s">
        <v>41</v>
      </c>
      <c r="T50" s="33" t="s">
        <v>41</v>
      </c>
      <c r="U50" s="167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68" t="s">
        <v>41</v>
      </c>
      <c r="AI50" s="603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35"/>
    </row>
    <row r="51" spans="2:41" ht="26.25" customHeight="1" thickBot="1">
      <c r="B51" s="234"/>
      <c r="C51" s="46" t="s">
        <v>43</v>
      </c>
      <c r="D51" s="47">
        <f t="shared" ref="D51:Q62" si="10">D29+D8</f>
        <v>0</v>
      </c>
      <c r="E51" s="48">
        <f t="shared" si="10"/>
        <v>761.02419199963867</v>
      </c>
      <c r="F51" s="48">
        <f t="shared" si="10"/>
        <v>2270</v>
      </c>
      <c r="G51" s="48">
        <f t="shared" si="10"/>
        <v>141.90288180205826</v>
      </c>
      <c r="H51" s="240">
        <f t="shared" si="10"/>
        <v>0</v>
      </c>
      <c r="I51" s="240">
        <f t="shared" si="10"/>
        <v>0</v>
      </c>
      <c r="J51" s="240">
        <f t="shared" si="10"/>
        <v>0</v>
      </c>
      <c r="K51" s="240">
        <f t="shared" si="10"/>
        <v>128.77853842591026</v>
      </c>
      <c r="L51" s="240">
        <f t="shared" si="10"/>
        <v>1318.9614385287107</v>
      </c>
      <c r="M51" s="240">
        <f t="shared" si="10"/>
        <v>690.43187492233483</v>
      </c>
      <c r="N51" s="240">
        <f t="shared" si="10"/>
        <v>0</v>
      </c>
      <c r="O51" s="240">
        <f t="shared" si="10"/>
        <v>4620.1878876198871</v>
      </c>
      <c r="P51" s="240">
        <f t="shared" si="10"/>
        <v>0</v>
      </c>
      <c r="Q51" s="240">
        <f t="shared" si="10"/>
        <v>0</v>
      </c>
      <c r="R51" s="48">
        <f>AG51+AH51</f>
        <v>0</v>
      </c>
      <c r="S51" s="48">
        <f t="shared" ref="S51:T62" si="11">S29+S8</f>
        <v>236.53200935371271</v>
      </c>
      <c r="T51" s="51">
        <f t="shared" si="11"/>
        <v>1195.3681329853932</v>
      </c>
      <c r="U51" s="241">
        <f>SUM(W51:AF51)</f>
        <v>106.55856802340689</v>
      </c>
      <c r="V51" s="51">
        <f>V29+V8</f>
        <v>911.54604557110758</v>
      </c>
      <c r="W51" s="242">
        <f t="shared" ref="V51:AI62" si="12">W29+W8</f>
        <v>4.0964601619954593</v>
      </c>
      <c r="X51" s="243">
        <f t="shared" si="12"/>
        <v>3.5226782345432159</v>
      </c>
      <c r="Y51" s="243">
        <f t="shared" si="12"/>
        <v>11.798033799889295</v>
      </c>
      <c r="Z51" s="243">
        <f t="shared" si="12"/>
        <v>0</v>
      </c>
      <c r="AA51" s="243">
        <f t="shared" si="12"/>
        <v>0</v>
      </c>
      <c r="AB51" s="243">
        <f t="shared" si="12"/>
        <v>49.743546729024757</v>
      </c>
      <c r="AC51" s="243">
        <f t="shared" si="12"/>
        <v>0</v>
      </c>
      <c r="AD51" s="243">
        <f t="shared" si="12"/>
        <v>0</v>
      </c>
      <c r="AE51" s="243">
        <f t="shared" si="12"/>
        <v>6.325476440618611</v>
      </c>
      <c r="AF51" s="244">
        <f t="shared" si="12"/>
        <v>31.072372657335549</v>
      </c>
      <c r="AG51" s="245">
        <f t="shared" si="12"/>
        <v>0</v>
      </c>
      <c r="AH51" s="246">
        <f t="shared" si="12"/>
        <v>0</v>
      </c>
      <c r="AI51" s="604">
        <f t="shared" si="12"/>
        <v>0</v>
      </c>
      <c r="AJ51" s="58">
        <f>SUM(D51:T51)</f>
        <v>11363.186955637644</v>
      </c>
      <c r="AK51" s="247">
        <f>AK8</f>
        <v>32095</v>
      </c>
      <c r="AL51" s="248">
        <f>AL8</f>
        <v>0</v>
      </c>
      <c r="AM51" s="61">
        <f t="shared" ref="AM51:AM63" si="13">(AJ51*100)/(AJ51+AN51)</f>
        <v>26.14740225411899</v>
      </c>
      <c r="AN51" s="62">
        <f t="shared" ref="AN51:AN63" si="14">AK51+AL51</f>
        <v>32095</v>
      </c>
      <c r="AO51" s="235"/>
    </row>
    <row r="52" spans="2:41" ht="26.25" customHeight="1" thickBot="1">
      <c r="B52" s="234"/>
      <c r="C52" s="63" t="s">
        <v>44</v>
      </c>
      <c r="D52" s="64">
        <f t="shared" si="10"/>
        <v>0</v>
      </c>
      <c r="E52" s="65">
        <f t="shared" si="10"/>
        <v>761.02419199963867</v>
      </c>
      <c r="F52" s="65">
        <f t="shared" si="10"/>
        <v>2360</v>
      </c>
      <c r="G52" s="65">
        <f t="shared" si="10"/>
        <v>141.90288180205826</v>
      </c>
      <c r="H52" s="99">
        <f t="shared" si="10"/>
        <v>0</v>
      </c>
      <c r="I52" s="99">
        <f t="shared" si="10"/>
        <v>0</v>
      </c>
      <c r="J52" s="99">
        <f t="shared" si="10"/>
        <v>0</v>
      </c>
      <c r="K52" s="99">
        <f t="shared" si="10"/>
        <v>128.77853842591026</v>
      </c>
      <c r="L52" s="99">
        <f t="shared" si="10"/>
        <v>1517.9614385287107</v>
      </c>
      <c r="M52" s="99">
        <f t="shared" si="10"/>
        <v>690.43187492233483</v>
      </c>
      <c r="N52" s="99">
        <f t="shared" si="10"/>
        <v>0</v>
      </c>
      <c r="O52" s="99">
        <f t="shared" si="10"/>
        <v>2573.1878876198866</v>
      </c>
      <c r="P52" s="99">
        <f t="shared" si="10"/>
        <v>0</v>
      </c>
      <c r="Q52" s="99">
        <f t="shared" si="10"/>
        <v>0</v>
      </c>
      <c r="R52" s="48">
        <f t="shared" ref="R52:R62" si="15">AG52+AH52</f>
        <v>0</v>
      </c>
      <c r="S52" s="65">
        <f t="shared" si="11"/>
        <v>236.53200935371271</v>
      </c>
      <c r="T52" s="67">
        <f t="shared" si="11"/>
        <v>1195.3681329853932</v>
      </c>
      <c r="U52" s="80">
        <f t="shared" ref="U52:U62" si="16">SUM(W52:AF52)</f>
        <v>106.55856802340689</v>
      </c>
      <c r="V52" s="67">
        <f t="shared" si="12"/>
        <v>911.54604557110758</v>
      </c>
      <c r="W52" s="249">
        <f t="shared" si="12"/>
        <v>4.0964601619954593</v>
      </c>
      <c r="X52" s="250">
        <f t="shared" si="12"/>
        <v>3.5226782345432159</v>
      </c>
      <c r="Y52" s="250">
        <f t="shared" si="12"/>
        <v>11.798033799889295</v>
      </c>
      <c r="Z52" s="250">
        <f t="shared" si="12"/>
        <v>0</v>
      </c>
      <c r="AA52" s="250">
        <f t="shared" si="12"/>
        <v>0</v>
      </c>
      <c r="AB52" s="250">
        <f t="shared" si="12"/>
        <v>49.743546729024757</v>
      </c>
      <c r="AC52" s="250">
        <f t="shared" si="12"/>
        <v>0</v>
      </c>
      <c r="AD52" s="250">
        <f t="shared" si="12"/>
        <v>0</v>
      </c>
      <c r="AE52" s="250">
        <f t="shared" si="12"/>
        <v>6.325476440618611</v>
      </c>
      <c r="AF52" s="251">
        <f t="shared" si="12"/>
        <v>31.072372657335549</v>
      </c>
      <c r="AG52" s="252">
        <f t="shared" si="12"/>
        <v>0</v>
      </c>
      <c r="AH52" s="253">
        <f t="shared" si="12"/>
        <v>0</v>
      </c>
      <c r="AI52" s="605">
        <f t="shared" si="12"/>
        <v>0</v>
      </c>
      <c r="AJ52" s="254">
        <f t="shared" ref="AJ52:AJ62" si="17">SUM(D52:T52)</f>
        <v>9605.1869556376441</v>
      </c>
      <c r="AK52" s="255">
        <f t="shared" ref="AK52:AL62" si="18">AK9</f>
        <v>27140</v>
      </c>
      <c r="AL52" s="256">
        <f t="shared" si="18"/>
        <v>0</v>
      </c>
      <c r="AM52" s="78">
        <f t="shared" si="13"/>
        <v>26.139986625279544</v>
      </c>
      <c r="AN52" s="79">
        <f t="shared" si="14"/>
        <v>27140</v>
      </c>
      <c r="AO52" s="235"/>
    </row>
    <row r="53" spans="2:41" ht="26.25" customHeight="1" thickBot="1">
      <c r="B53" s="234"/>
      <c r="C53" s="46" t="s">
        <v>45</v>
      </c>
      <c r="D53" s="64">
        <f t="shared" si="10"/>
        <v>0</v>
      </c>
      <c r="E53" s="65">
        <f t="shared" si="10"/>
        <v>761.02419199963867</v>
      </c>
      <c r="F53" s="65">
        <f t="shared" si="10"/>
        <v>2590</v>
      </c>
      <c r="G53" s="65">
        <f t="shared" si="10"/>
        <v>141.90288180205826</v>
      </c>
      <c r="H53" s="99">
        <f t="shared" si="10"/>
        <v>0</v>
      </c>
      <c r="I53" s="99">
        <f t="shared" si="10"/>
        <v>0</v>
      </c>
      <c r="J53" s="99">
        <f t="shared" si="10"/>
        <v>0</v>
      </c>
      <c r="K53" s="99">
        <f t="shared" si="10"/>
        <v>128.77853842591026</v>
      </c>
      <c r="L53" s="99">
        <f t="shared" si="10"/>
        <v>1168.9614385287107</v>
      </c>
      <c r="M53" s="99">
        <f t="shared" si="10"/>
        <v>690.43187492233483</v>
      </c>
      <c r="N53" s="99">
        <f t="shared" si="10"/>
        <v>0</v>
      </c>
      <c r="O53" s="99">
        <f t="shared" si="10"/>
        <v>3577.1878876198866</v>
      </c>
      <c r="P53" s="99">
        <f t="shared" si="10"/>
        <v>0</v>
      </c>
      <c r="Q53" s="99">
        <f t="shared" si="10"/>
        <v>0</v>
      </c>
      <c r="R53" s="48">
        <f t="shared" si="15"/>
        <v>0</v>
      </c>
      <c r="S53" s="65">
        <f t="shared" si="11"/>
        <v>236.53200935371271</v>
      </c>
      <c r="T53" s="67">
        <f t="shared" si="11"/>
        <v>1195.3681329853932</v>
      </c>
      <c r="U53" s="80">
        <f t="shared" si="16"/>
        <v>106.55856802340689</v>
      </c>
      <c r="V53" s="67">
        <f t="shared" si="12"/>
        <v>911.54604557110758</v>
      </c>
      <c r="W53" s="249">
        <f t="shared" si="12"/>
        <v>4.0964601619954593</v>
      </c>
      <c r="X53" s="250">
        <f t="shared" si="12"/>
        <v>3.5226782345432159</v>
      </c>
      <c r="Y53" s="250">
        <f t="shared" si="12"/>
        <v>11.798033799889295</v>
      </c>
      <c r="Z53" s="250">
        <f t="shared" si="12"/>
        <v>0</v>
      </c>
      <c r="AA53" s="250">
        <f t="shared" si="12"/>
        <v>0</v>
      </c>
      <c r="AB53" s="250">
        <f t="shared" si="12"/>
        <v>49.743546729024757</v>
      </c>
      <c r="AC53" s="250">
        <f t="shared" si="12"/>
        <v>0</v>
      </c>
      <c r="AD53" s="250">
        <f t="shared" si="12"/>
        <v>0</v>
      </c>
      <c r="AE53" s="250">
        <f t="shared" si="12"/>
        <v>6.325476440618611</v>
      </c>
      <c r="AF53" s="251">
        <f t="shared" si="12"/>
        <v>31.072372657335549</v>
      </c>
      <c r="AG53" s="252">
        <f t="shared" si="12"/>
        <v>0</v>
      </c>
      <c r="AH53" s="253">
        <f t="shared" si="12"/>
        <v>0</v>
      </c>
      <c r="AI53" s="605">
        <f t="shared" si="12"/>
        <v>0</v>
      </c>
      <c r="AJ53" s="254">
        <f t="shared" si="17"/>
        <v>10490.186955637644</v>
      </c>
      <c r="AK53" s="255">
        <f t="shared" si="18"/>
        <v>30260</v>
      </c>
      <c r="AL53" s="256">
        <f t="shared" si="18"/>
        <v>0</v>
      </c>
      <c r="AM53" s="78">
        <f t="shared" si="13"/>
        <v>25.742671971192912</v>
      </c>
      <c r="AN53" s="79">
        <f t="shared" si="14"/>
        <v>30260</v>
      </c>
      <c r="AO53" s="235"/>
    </row>
    <row r="54" spans="2:41" ht="26.25" customHeight="1" thickBot="1">
      <c r="B54" s="234"/>
      <c r="C54" s="46" t="s">
        <v>46</v>
      </c>
      <c r="D54" s="64">
        <f t="shared" si="10"/>
        <v>0</v>
      </c>
      <c r="E54" s="65">
        <f t="shared" si="10"/>
        <v>761.02419199963867</v>
      </c>
      <c r="F54" s="65">
        <f t="shared" si="10"/>
        <v>3505</v>
      </c>
      <c r="G54" s="65">
        <f t="shared" si="10"/>
        <v>141.90288180205826</v>
      </c>
      <c r="H54" s="99">
        <f t="shared" si="10"/>
        <v>0</v>
      </c>
      <c r="I54" s="99">
        <f t="shared" si="10"/>
        <v>0</v>
      </c>
      <c r="J54" s="99">
        <f t="shared" si="10"/>
        <v>0</v>
      </c>
      <c r="K54" s="99">
        <f t="shared" si="10"/>
        <v>128.77853842591026</v>
      </c>
      <c r="L54" s="99">
        <f t="shared" si="10"/>
        <v>1336.9614385287107</v>
      </c>
      <c r="M54" s="99">
        <f t="shared" si="10"/>
        <v>690.43187492233483</v>
      </c>
      <c r="N54" s="99">
        <f t="shared" si="10"/>
        <v>0</v>
      </c>
      <c r="O54" s="99">
        <f t="shared" si="10"/>
        <v>3802.1878876198866</v>
      </c>
      <c r="P54" s="99">
        <f t="shared" si="10"/>
        <v>0</v>
      </c>
      <c r="Q54" s="99">
        <f t="shared" si="10"/>
        <v>0</v>
      </c>
      <c r="R54" s="48">
        <f t="shared" si="15"/>
        <v>0</v>
      </c>
      <c r="S54" s="65">
        <f t="shared" si="11"/>
        <v>236.53200935371271</v>
      </c>
      <c r="T54" s="67">
        <f t="shared" si="11"/>
        <v>1195.3681329853932</v>
      </c>
      <c r="U54" s="80">
        <f t="shared" si="16"/>
        <v>106.55856802340689</v>
      </c>
      <c r="V54" s="67">
        <f t="shared" si="12"/>
        <v>911.54604557110758</v>
      </c>
      <c r="W54" s="249">
        <f t="shared" si="12"/>
        <v>4.0964601619954593</v>
      </c>
      <c r="X54" s="250">
        <f t="shared" si="12"/>
        <v>3.5226782345432159</v>
      </c>
      <c r="Y54" s="250">
        <f t="shared" si="12"/>
        <v>11.798033799889295</v>
      </c>
      <c r="Z54" s="250">
        <f t="shared" si="12"/>
        <v>0</v>
      </c>
      <c r="AA54" s="250">
        <f t="shared" si="12"/>
        <v>0</v>
      </c>
      <c r="AB54" s="250">
        <f t="shared" si="12"/>
        <v>49.743546729024757</v>
      </c>
      <c r="AC54" s="250">
        <f t="shared" si="12"/>
        <v>0</v>
      </c>
      <c r="AD54" s="250">
        <f t="shared" si="12"/>
        <v>0</v>
      </c>
      <c r="AE54" s="250">
        <f t="shared" si="12"/>
        <v>6.325476440618611</v>
      </c>
      <c r="AF54" s="251">
        <f t="shared" si="12"/>
        <v>31.072372657335549</v>
      </c>
      <c r="AG54" s="252">
        <f t="shared" si="12"/>
        <v>0</v>
      </c>
      <c r="AH54" s="253">
        <f t="shared" si="12"/>
        <v>0</v>
      </c>
      <c r="AI54" s="605">
        <f t="shared" si="12"/>
        <v>0</v>
      </c>
      <c r="AJ54" s="82">
        <f t="shared" si="17"/>
        <v>11798.186955637644</v>
      </c>
      <c r="AK54" s="255">
        <f t="shared" si="18"/>
        <v>35615</v>
      </c>
      <c r="AL54" s="256">
        <f t="shared" si="18"/>
        <v>0</v>
      </c>
      <c r="AM54" s="78">
        <f t="shared" si="13"/>
        <v>24.883766971152284</v>
      </c>
      <c r="AN54" s="79">
        <f t="shared" si="14"/>
        <v>35615</v>
      </c>
      <c r="AO54" s="235"/>
    </row>
    <row r="55" spans="2:41" ht="26.25" customHeight="1" thickBot="1">
      <c r="B55" s="234"/>
      <c r="C55" s="83" t="s">
        <v>47</v>
      </c>
      <c r="D55" s="64">
        <f t="shared" si="10"/>
        <v>0</v>
      </c>
      <c r="E55" s="65">
        <f t="shared" si="10"/>
        <v>761.02419199963867</v>
      </c>
      <c r="F55" s="65">
        <f t="shared" si="10"/>
        <v>4088</v>
      </c>
      <c r="G55" s="65">
        <f t="shared" si="10"/>
        <v>141.90288180205826</v>
      </c>
      <c r="H55" s="99">
        <f t="shared" si="10"/>
        <v>0</v>
      </c>
      <c r="I55" s="99">
        <f t="shared" si="10"/>
        <v>0</v>
      </c>
      <c r="J55" s="99">
        <f t="shared" si="10"/>
        <v>0</v>
      </c>
      <c r="K55" s="99">
        <f t="shared" si="10"/>
        <v>128.77853842591026</v>
      </c>
      <c r="L55" s="99">
        <f t="shared" si="10"/>
        <v>1758.9614385287107</v>
      </c>
      <c r="M55" s="99">
        <f t="shared" si="10"/>
        <v>690.43187492233483</v>
      </c>
      <c r="N55" s="99">
        <f t="shared" si="10"/>
        <v>0</v>
      </c>
      <c r="O55" s="99">
        <f t="shared" si="10"/>
        <v>3928.1878876198866</v>
      </c>
      <c r="P55" s="99">
        <f t="shared" si="10"/>
        <v>0</v>
      </c>
      <c r="Q55" s="99">
        <f t="shared" si="10"/>
        <v>0</v>
      </c>
      <c r="R55" s="48">
        <f t="shared" si="15"/>
        <v>0</v>
      </c>
      <c r="S55" s="65">
        <f t="shared" si="11"/>
        <v>236.53200935371271</v>
      </c>
      <c r="T55" s="67">
        <f t="shared" si="11"/>
        <v>1195.3681329853932</v>
      </c>
      <c r="U55" s="80">
        <f t="shared" si="16"/>
        <v>106.55856802340689</v>
      </c>
      <c r="V55" s="67">
        <f t="shared" si="12"/>
        <v>911.54604557110758</v>
      </c>
      <c r="W55" s="249">
        <f t="shared" si="12"/>
        <v>4.0964601619954593</v>
      </c>
      <c r="X55" s="250">
        <f t="shared" si="12"/>
        <v>3.5226782345432159</v>
      </c>
      <c r="Y55" s="250">
        <f t="shared" si="12"/>
        <v>11.798033799889295</v>
      </c>
      <c r="Z55" s="250">
        <f t="shared" si="12"/>
        <v>0</v>
      </c>
      <c r="AA55" s="250">
        <f t="shared" si="12"/>
        <v>0</v>
      </c>
      <c r="AB55" s="250">
        <f t="shared" si="12"/>
        <v>49.743546729024757</v>
      </c>
      <c r="AC55" s="250">
        <f t="shared" si="12"/>
        <v>0</v>
      </c>
      <c r="AD55" s="250">
        <f t="shared" si="12"/>
        <v>0</v>
      </c>
      <c r="AE55" s="250">
        <f t="shared" si="12"/>
        <v>6.325476440618611</v>
      </c>
      <c r="AF55" s="251">
        <f t="shared" si="12"/>
        <v>31.072372657335549</v>
      </c>
      <c r="AG55" s="252">
        <f t="shared" si="12"/>
        <v>0</v>
      </c>
      <c r="AH55" s="253">
        <f t="shared" si="12"/>
        <v>0</v>
      </c>
      <c r="AI55" s="605">
        <f t="shared" si="12"/>
        <v>0</v>
      </c>
      <c r="AJ55" s="254">
        <f t="shared" si="17"/>
        <v>12929.186955637644</v>
      </c>
      <c r="AK55" s="255">
        <f t="shared" si="18"/>
        <v>35265</v>
      </c>
      <c r="AL55" s="256">
        <f t="shared" si="18"/>
        <v>0</v>
      </c>
      <c r="AM55" s="78">
        <f t="shared" si="13"/>
        <v>26.82727476560369</v>
      </c>
      <c r="AN55" s="79">
        <f t="shared" si="14"/>
        <v>35265</v>
      </c>
      <c r="AO55" s="235"/>
    </row>
    <row r="56" spans="2:41" ht="26.25" customHeight="1" thickBot="1">
      <c r="B56" s="234"/>
      <c r="C56" s="63" t="s">
        <v>48</v>
      </c>
      <c r="D56" s="64">
        <f t="shared" si="10"/>
        <v>0</v>
      </c>
      <c r="E56" s="65">
        <f t="shared" si="10"/>
        <v>2288.0241919996388</v>
      </c>
      <c r="F56" s="65">
        <f t="shared" si="10"/>
        <v>4780</v>
      </c>
      <c r="G56" s="65">
        <f t="shared" si="10"/>
        <v>141.90288180205826</v>
      </c>
      <c r="H56" s="99">
        <f t="shared" si="10"/>
        <v>0</v>
      </c>
      <c r="I56" s="99">
        <f t="shared" si="10"/>
        <v>0</v>
      </c>
      <c r="J56" s="99">
        <f t="shared" si="10"/>
        <v>0</v>
      </c>
      <c r="K56" s="99">
        <f t="shared" si="10"/>
        <v>128.77853842591026</v>
      </c>
      <c r="L56" s="99">
        <f t="shared" si="10"/>
        <v>1823.9614385287107</v>
      </c>
      <c r="M56" s="99">
        <f t="shared" si="10"/>
        <v>690.43187492233483</v>
      </c>
      <c r="N56" s="99">
        <f t="shared" si="10"/>
        <v>0</v>
      </c>
      <c r="O56" s="99">
        <f t="shared" si="10"/>
        <v>5327.1878876198871</v>
      </c>
      <c r="P56" s="99">
        <f t="shared" si="10"/>
        <v>0</v>
      </c>
      <c r="Q56" s="99">
        <f t="shared" si="10"/>
        <v>0</v>
      </c>
      <c r="R56" s="48">
        <f t="shared" si="15"/>
        <v>0</v>
      </c>
      <c r="S56" s="65">
        <f t="shared" si="11"/>
        <v>236.53200935371271</v>
      </c>
      <c r="T56" s="67">
        <f t="shared" si="11"/>
        <v>1195.3681329853932</v>
      </c>
      <c r="U56" s="80">
        <f t="shared" si="16"/>
        <v>106.55856802340689</v>
      </c>
      <c r="V56" s="67">
        <f t="shared" si="12"/>
        <v>911.54604557110758</v>
      </c>
      <c r="W56" s="249">
        <f t="shared" si="12"/>
        <v>4.0964601619954593</v>
      </c>
      <c r="X56" s="250">
        <f t="shared" si="12"/>
        <v>3.5226782345432159</v>
      </c>
      <c r="Y56" s="250">
        <f t="shared" si="12"/>
        <v>11.798033799889295</v>
      </c>
      <c r="Z56" s="250">
        <f t="shared" si="12"/>
        <v>0</v>
      </c>
      <c r="AA56" s="250">
        <f t="shared" si="12"/>
        <v>0</v>
      </c>
      <c r="AB56" s="250">
        <f t="shared" si="12"/>
        <v>49.743546729024757</v>
      </c>
      <c r="AC56" s="250">
        <f t="shared" si="12"/>
        <v>0</v>
      </c>
      <c r="AD56" s="250">
        <f t="shared" si="12"/>
        <v>0</v>
      </c>
      <c r="AE56" s="250">
        <f t="shared" si="12"/>
        <v>6.325476440618611</v>
      </c>
      <c r="AF56" s="251">
        <f t="shared" si="12"/>
        <v>31.072372657335549</v>
      </c>
      <c r="AG56" s="252">
        <f t="shared" si="12"/>
        <v>0</v>
      </c>
      <c r="AH56" s="253">
        <f t="shared" si="12"/>
        <v>0</v>
      </c>
      <c r="AI56" s="605">
        <f t="shared" si="12"/>
        <v>0</v>
      </c>
      <c r="AJ56" s="82">
        <f t="shared" si="17"/>
        <v>16612.186955637644</v>
      </c>
      <c r="AK56" s="255">
        <f t="shared" si="18"/>
        <v>41315</v>
      </c>
      <c r="AL56" s="256">
        <f t="shared" si="18"/>
        <v>0</v>
      </c>
      <c r="AM56" s="96">
        <f t="shared" si="13"/>
        <v>28.677703559746043</v>
      </c>
      <c r="AN56" s="97">
        <f t="shared" si="14"/>
        <v>41315</v>
      </c>
      <c r="AO56" s="235"/>
    </row>
    <row r="57" spans="2:41" ht="26.25" customHeight="1" thickBot="1">
      <c r="B57" s="234"/>
      <c r="C57" s="46" t="s">
        <v>49</v>
      </c>
      <c r="D57" s="64">
        <f t="shared" si="10"/>
        <v>0</v>
      </c>
      <c r="E57" s="65">
        <f t="shared" si="10"/>
        <v>3275.0241919996388</v>
      </c>
      <c r="F57" s="65">
        <f t="shared" si="10"/>
        <v>5090</v>
      </c>
      <c r="G57" s="65">
        <f t="shared" si="10"/>
        <v>141.90288180205826</v>
      </c>
      <c r="H57" s="99">
        <f t="shared" si="10"/>
        <v>0</v>
      </c>
      <c r="I57" s="99">
        <f t="shared" si="10"/>
        <v>0</v>
      </c>
      <c r="J57" s="99">
        <f t="shared" si="10"/>
        <v>0</v>
      </c>
      <c r="K57" s="99">
        <f t="shared" si="10"/>
        <v>128.77853842591026</v>
      </c>
      <c r="L57" s="99">
        <f t="shared" si="10"/>
        <v>2156.9614385287109</v>
      </c>
      <c r="M57" s="99">
        <f t="shared" si="10"/>
        <v>690.43187492233483</v>
      </c>
      <c r="N57" s="99">
        <f t="shared" si="10"/>
        <v>0</v>
      </c>
      <c r="O57" s="99">
        <f t="shared" si="10"/>
        <v>7515.1878876198871</v>
      </c>
      <c r="P57" s="99">
        <f t="shared" si="10"/>
        <v>0</v>
      </c>
      <c r="Q57" s="99">
        <f t="shared" si="10"/>
        <v>0</v>
      </c>
      <c r="R57" s="48">
        <f t="shared" si="15"/>
        <v>0</v>
      </c>
      <c r="S57" s="65">
        <f t="shared" si="11"/>
        <v>236.53200935371271</v>
      </c>
      <c r="T57" s="67">
        <f t="shared" si="11"/>
        <v>1195.3681329853932</v>
      </c>
      <c r="U57" s="80">
        <f t="shared" si="16"/>
        <v>116.55856802340689</v>
      </c>
      <c r="V57" s="67">
        <f t="shared" si="12"/>
        <v>911.54604557110758</v>
      </c>
      <c r="W57" s="249">
        <f t="shared" si="12"/>
        <v>4.0964601619954593</v>
      </c>
      <c r="X57" s="250">
        <f t="shared" si="12"/>
        <v>13.522678234543216</v>
      </c>
      <c r="Y57" s="250">
        <f t="shared" si="12"/>
        <v>11.798033799889295</v>
      </c>
      <c r="Z57" s="250">
        <f t="shared" si="12"/>
        <v>0</v>
      </c>
      <c r="AA57" s="250">
        <f t="shared" si="12"/>
        <v>0</v>
      </c>
      <c r="AB57" s="250">
        <f t="shared" si="12"/>
        <v>49.743546729024757</v>
      </c>
      <c r="AC57" s="250">
        <f t="shared" si="12"/>
        <v>0</v>
      </c>
      <c r="AD57" s="250">
        <f t="shared" si="12"/>
        <v>0</v>
      </c>
      <c r="AE57" s="250">
        <f t="shared" si="12"/>
        <v>6.325476440618611</v>
      </c>
      <c r="AF57" s="251">
        <f t="shared" si="12"/>
        <v>31.072372657335549</v>
      </c>
      <c r="AG57" s="252">
        <f t="shared" si="12"/>
        <v>0</v>
      </c>
      <c r="AH57" s="253">
        <f t="shared" si="12"/>
        <v>0</v>
      </c>
      <c r="AI57" s="605">
        <f t="shared" si="12"/>
        <v>0</v>
      </c>
      <c r="AJ57" s="254">
        <f t="shared" si="17"/>
        <v>20430.186955637644</v>
      </c>
      <c r="AK57" s="255">
        <f t="shared" si="18"/>
        <v>62895</v>
      </c>
      <c r="AL57" s="256">
        <f t="shared" si="18"/>
        <v>0</v>
      </c>
      <c r="AM57" s="78">
        <f t="shared" si="13"/>
        <v>24.518621202151852</v>
      </c>
      <c r="AN57" s="79">
        <f t="shared" si="14"/>
        <v>62895</v>
      </c>
      <c r="AO57" s="235"/>
    </row>
    <row r="58" spans="2:41" ht="26.25" customHeight="1" thickBot="1">
      <c r="B58" s="234"/>
      <c r="C58" s="63" t="s">
        <v>50</v>
      </c>
      <c r="D58" s="64">
        <f t="shared" si="10"/>
        <v>0</v>
      </c>
      <c r="E58" s="65">
        <f t="shared" si="10"/>
        <v>2156.0241919996388</v>
      </c>
      <c r="F58" s="65">
        <f t="shared" si="10"/>
        <v>7545</v>
      </c>
      <c r="G58" s="65">
        <f t="shared" si="10"/>
        <v>141.90288180205826</v>
      </c>
      <c r="H58" s="99">
        <f t="shared" si="10"/>
        <v>0</v>
      </c>
      <c r="I58" s="99">
        <f t="shared" si="10"/>
        <v>0</v>
      </c>
      <c r="J58" s="99">
        <f t="shared" si="10"/>
        <v>0</v>
      </c>
      <c r="K58" s="99">
        <f t="shared" si="10"/>
        <v>128.77853842591026</v>
      </c>
      <c r="L58" s="99">
        <f t="shared" si="10"/>
        <v>3493.9614385287109</v>
      </c>
      <c r="M58" s="99">
        <f t="shared" si="10"/>
        <v>690.43187492233483</v>
      </c>
      <c r="N58" s="99">
        <f t="shared" si="10"/>
        <v>0</v>
      </c>
      <c r="O58" s="99">
        <f t="shared" si="10"/>
        <v>10825.187887619886</v>
      </c>
      <c r="P58" s="99">
        <f t="shared" si="10"/>
        <v>0</v>
      </c>
      <c r="Q58" s="99">
        <f t="shared" si="10"/>
        <v>0</v>
      </c>
      <c r="R58" s="48">
        <f t="shared" si="15"/>
        <v>0</v>
      </c>
      <c r="S58" s="65">
        <f t="shared" si="11"/>
        <v>236.53200935371271</v>
      </c>
      <c r="T58" s="67">
        <f t="shared" si="11"/>
        <v>1195.3681329853932</v>
      </c>
      <c r="U58" s="80">
        <f t="shared" si="16"/>
        <v>106.55856802340689</v>
      </c>
      <c r="V58" s="67">
        <f t="shared" si="12"/>
        <v>911.54604557110758</v>
      </c>
      <c r="W58" s="249">
        <f t="shared" si="12"/>
        <v>4.0964601619954593</v>
      </c>
      <c r="X58" s="250">
        <f t="shared" si="12"/>
        <v>3.5226782345432159</v>
      </c>
      <c r="Y58" s="250">
        <f t="shared" si="12"/>
        <v>11.798033799889295</v>
      </c>
      <c r="Z58" s="250">
        <f t="shared" si="12"/>
        <v>0</v>
      </c>
      <c r="AA58" s="250">
        <f t="shared" si="12"/>
        <v>0</v>
      </c>
      <c r="AB58" s="250">
        <f t="shared" si="12"/>
        <v>49.743546729024757</v>
      </c>
      <c r="AC58" s="250">
        <f t="shared" si="12"/>
        <v>0</v>
      </c>
      <c r="AD58" s="250">
        <f t="shared" si="12"/>
        <v>0</v>
      </c>
      <c r="AE58" s="250">
        <f t="shared" si="12"/>
        <v>6.325476440618611</v>
      </c>
      <c r="AF58" s="251">
        <f t="shared" si="12"/>
        <v>31.072372657335549</v>
      </c>
      <c r="AG58" s="252">
        <f t="shared" si="12"/>
        <v>0</v>
      </c>
      <c r="AH58" s="253">
        <f t="shared" si="12"/>
        <v>0</v>
      </c>
      <c r="AI58" s="605">
        <f t="shared" si="12"/>
        <v>0</v>
      </c>
      <c r="AJ58" s="82">
        <f t="shared" si="17"/>
        <v>26413.186955637644</v>
      </c>
      <c r="AK58" s="255">
        <f t="shared" si="18"/>
        <v>75200</v>
      </c>
      <c r="AL58" s="256">
        <f t="shared" si="18"/>
        <v>0</v>
      </c>
      <c r="AM58" s="78">
        <f t="shared" si="13"/>
        <v>25.993857438177912</v>
      </c>
      <c r="AN58" s="79">
        <f t="shared" si="14"/>
        <v>75200</v>
      </c>
      <c r="AO58" s="235"/>
    </row>
    <row r="59" spans="2:41" ht="26.25" customHeight="1" thickBot="1">
      <c r="B59" s="234"/>
      <c r="C59" s="46" t="s">
        <v>51</v>
      </c>
      <c r="D59" s="64">
        <f t="shared" si="10"/>
        <v>0</v>
      </c>
      <c r="E59" s="65">
        <f t="shared" si="10"/>
        <v>1672.0241919996388</v>
      </c>
      <c r="F59" s="65">
        <f t="shared" si="10"/>
        <v>3818</v>
      </c>
      <c r="G59" s="65">
        <f t="shared" si="10"/>
        <v>141.90288180205826</v>
      </c>
      <c r="H59" s="99">
        <f t="shared" si="10"/>
        <v>0</v>
      </c>
      <c r="I59" s="99">
        <f t="shared" si="10"/>
        <v>0</v>
      </c>
      <c r="J59" s="99">
        <f t="shared" si="10"/>
        <v>0</v>
      </c>
      <c r="K59" s="99">
        <f t="shared" si="10"/>
        <v>128.77853842591026</v>
      </c>
      <c r="L59" s="99">
        <f t="shared" si="10"/>
        <v>1922.9614385287107</v>
      </c>
      <c r="M59" s="99">
        <f t="shared" si="10"/>
        <v>690.43187492233483</v>
      </c>
      <c r="N59" s="99">
        <f t="shared" si="10"/>
        <v>0</v>
      </c>
      <c r="O59" s="99">
        <f t="shared" si="10"/>
        <v>4410.1878876198871</v>
      </c>
      <c r="P59" s="99">
        <f t="shared" si="10"/>
        <v>0</v>
      </c>
      <c r="Q59" s="99">
        <f t="shared" si="10"/>
        <v>0</v>
      </c>
      <c r="R59" s="48">
        <f t="shared" si="15"/>
        <v>0</v>
      </c>
      <c r="S59" s="65">
        <f t="shared" si="11"/>
        <v>236.53200935371271</v>
      </c>
      <c r="T59" s="67">
        <f t="shared" si="11"/>
        <v>1195.3681329853932</v>
      </c>
      <c r="U59" s="80">
        <f t="shared" si="16"/>
        <v>106.55856802340689</v>
      </c>
      <c r="V59" s="67">
        <f t="shared" si="12"/>
        <v>911.54604557110758</v>
      </c>
      <c r="W59" s="249">
        <f t="shared" si="12"/>
        <v>4.0964601619954593</v>
      </c>
      <c r="X59" s="250">
        <f t="shared" si="12"/>
        <v>3.5226782345432159</v>
      </c>
      <c r="Y59" s="250">
        <f t="shared" si="12"/>
        <v>11.798033799889295</v>
      </c>
      <c r="Z59" s="250">
        <f t="shared" si="12"/>
        <v>0</v>
      </c>
      <c r="AA59" s="250">
        <f t="shared" si="12"/>
        <v>0</v>
      </c>
      <c r="AB59" s="250">
        <f t="shared" si="12"/>
        <v>49.743546729024757</v>
      </c>
      <c r="AC59" s="250">
        <f t="shared" si="12"/>
        <v>0</v>
      </c>
      <c r="AD59" s="250">
        <f t="shared" si="12"/>
        <v>0</v>
      </c>
      <c r="AE59" s="250">
        <f t="shared" si="12"/>
        <v>6.325476440618611</v>
      </c>
      <c r="AF59" s="251">
        <f t="shared" si="12"/>
        <v>31.072372657335549</v>
      </c>
      <c r="AG59" s="252">
        <f t="shared" si="12"/>
        <v>0</v>
      </c>
      <c r="AH59" s="253">
        <f t="shared" si="12"/>
        <v>0</v>
      </c>
      <c r="AI59" s="605">
        <f t="shared" si="12"/>
        <v>0</v>
      </c>
      <c r="AJ59" s="254">
        <f t="shared" si="17"/>
        <v>14216.186955637644</v>
      </c>
      <c r="AK59" s="255">
        <f t="shared" si="18"/>
        <v>36755</v>
      </c>
      <c r="AL59" s="256">
        <f t="shared" si="18"/>
        <v>0</v>
      </c>
      <c r="AM59" s="78">
        <f t="shared" si="13"/>
        <v>27.890633522053516</v>
      </c>
      <c r="AN59" s="79">
        <f>AK59+AL59</f>
        <v>36755</v>
      </c>
      <c r="AO59" s="235"/>
    </row>
    <row r="60" spans="2:41" ht="26.25" customHeight="1" thickBot="1">
      <c r="B60" s="234"/>
      <c r="C60" s="46" t="s">
        <v>52</v>
      </c>
      <c r="D60" s="64">
        <f t="shared" si="10"/>
        <v>0</v>
      </c>
      <c r="E60" s="65">
        <f t="shared" si="10"/>
        <v>761.02419199963867</v>
      </c>
      <c r="F60" s="65">
        <f t="shared" si="10"/>
        <v>3504</v>
      </c>
      <c r="G60" s="65">
        <f t="shared" si="10"/>
        <v>141.90288180205826</v>
      </c>
      <c r="H60" s="99">
        <f t="shared" si="10"/>
        <v>0</v>
      </c>
      <c r="I60" s="99">
        <f t="shared" si="10"/>
        <v>0</v>
      </c>
      <c r="J60" s="99">
        <f t="shared" si="10"/>
        <v>0</v>
      </c>
      <c r="K60" s="99">
        <f t="shared" si="10"/>
        <v>128.77853842591026</v>
      </c>
      <c r="L60" s="99">
        <f t="shared" si="10"/>
        <v>1368.9614385287107</v>
      </c>
      <c r="M60" s="99">
        <f t="shared" si="10"/>
        <v>690.43187492233483</v>
      </c>
      <c r="N60" s="99">
        <f t="shared" si="10"/>
        <v>0</v>
      </c>
      <c r="O60" s="99">
        <f t="shared" si="10"/>
        <v>3583.1878876198866</v>
      </c>
      <c r="P60" s="99">
        <f t="shared" si="10"/>
        <v>0</v>
      </c>
      <c r="Q60" s="99">
        <f t="shared" si="10"/>
        <v>0</v>
      </c>
      <c r="R60" s="48">
        <f t="shared" si="15"/>
        <v>0</v>
      </c>
      <c r="S60" s="65">
        <f t="shared" si="11"/>
        <v>236.53200935371271</v>
      </c>
      <c r="T60" s="67">
        <f t="shared" si="11"/>
        <v>1195.3681329853932</v>
      </c>
      <c r="U60" s="80">
        <f t="shared" si="16"/>
        <v>151.55856802340691</v>
      </c>
      <c r="V60" s="67">
        <f t="shared" si="12"/>
        <v>911.54604557110758</v>
      </c>
      <c r="W60" s="249">
        <f t="shared" si="12"/>
        <v>19.096460161995459</v>
      </c>
      <c r="X60" s="250">
        <f t="shared" si="12"/>
        <v>33.522678234543214</v>
      </c>
      <c r="Y60" s="250">
        <f t="shared" si="12"/>
        <v>11.798033799889295</v>
      </c>
      <c r="Z60" s="250">
        <f t="shared" si="12"/>
        <v>0</v>
      </c>
      <c r="AA60" s="250">
        <f t="shared" si="12"/>
        <v>0</v>
      </c>
      <c r="AB60" s="250">
        <f t="shared" si="12"/>
        <v>49.743546729024757</v>
      </c>
      <c r="AC60" s="250">
        <f t="shared" si="12"/>
        <v>0</v>
      </c>
      <c r="AD60" s="250">
        <f t="shared" si="12"/>
        <v>0</v>
      </c>
      <c r="AE60" s="250">
        <f t="shared" si="12"/>
        <v>6.325476440618611</v>
      </c>
      <c r="AF60" s="251">
        <f t="shared" si="12"/>
        <v>31.072372657335549</v>
      </c>
      <c r="AG60" s="252">
        <f t="shared" si="12"/>
        <v>0</v>
      </c>
      <c r="AH60" s="253">
        <f t="shared" si="12"/>
        <v>0</v>
      </c>
      <c r="AI60" s="605">
        <f t="shared" si="12"/>
        <v>0</v>
      </c>
      <c r="AJ60" s="82">
        <f t="shared" si="17"/>
        <v>11610.186955637644</v>
      </c>
      <c r="AK60" s="255">
        <f t="shared" si="18"/>
        <v>40585</v>
      </c>
      <c r="AL60" s="256">
        <f t="shared" si="18"/>
        <v>0</v>
      </c>
      <c r="AM60" s="78">
        <f t="shared" si="13"/>
        <v>22.243788427284514</v>
      </c>
      <c r="AN60" s="79">
        <f t="shared" si="14"/>
        <v>40585</v>
      </c>
      <c r="AO60" s="235"/>
    </row>
    <row r="61" spans="2:41" ht="26.25" customHeight="1" thickBot="1">
      <c r="B61" s="234"/>
      <c r="C61" s="63" t="s">
        <v>53</v>
      </c>
      <c r="D61" s="64">
        <f t="shared" si="10"/>
        <v>0</v>
      </c>
      <c r="E61" s="65">
        <f t="shared" si="10"/>
        <v>761.02419199963867</v>
      </c>
      <c r="F61" s="65">
        <f t="shared" si="10"/>
        <v>3152</v>
      </c>
      <c r="G61" s="65">
        <f t="shared" si="10"/>
        <v>141.90288180205826</v>
      </c>
      <c r="H61" s="99">
        <f t="shared" si="10"/>
        <v>0</v>
      </c>
      <c r="I61" s="99">
        <f t="shared" si="10"/>
        <v>0</v>
      </c>
      <c r="J61" s="99">
        <f t="shared" si="10"/>
        <v>0</v>
      </c>
      <c r="K61" s="99">
        <f t="shared" si="10"/>
        <v>128.77853842591026</v>
      </c>
      <c r="L61" s="99">
        <f t="shared" si="10"/>
        <v>1164.9614385287107</v>
      </c>
      <c r="M61" s="99">
        <f t="shared" si="10"/>
        <v>690.43187492233483</v>
      </c>
      <c r="N61" s="99">
        <f t="shared" si="10"/>
        <v>0</v>
      </c>
      <c r="O61" s="99">
        <f t="shared" si="10"/>
        <v>3466.1878876198866</v>
      </c>
      <c r="P61" s="99">
        <f t="shared" si="10"/>
        <v>0</v>
      </c>
      <c r="Q61" s="99">
        <f t="shared" si="10"/>
        <v>0</v>
      </c>
      <c r="R61" s="48">
        <f t="shared" si="15"/>
        <v>0</v>
      </c>
      <c r="S61" s="65">
        <f t="shared" si="11"/>
        <v>236.53200935371271</v>
      </c>
      <c r="T61" s="67">
        <f t="shared" si="11"/>
        <v>1195.3681329853932</v>
      </c>
      <c r="U61" s="81">
        <f t="shared" si="16"/>
        <v>106.55856802340689</v>
      </c>
      <c r="V61" s="67">
        <f t="shared" si="12"/>
        <v>911.54604557110758</v>
      </c>
      <c r="W61" s="249">
        <f t="shared" si="12"/>
        <v>4.0964601619954593</v>
      </c>
      <c r="X61" s="250">
        <f t="shared" si="12"/>
        <v>3.5226782345432159</v>
      </c>
      <c r="Y61" s="250">
        <f t="shared" si="12"/>
        <v>11.798033799889295</v>
      </c>
      <c r="Z61" s="250">
        <f t="shared" si="12"/>
        <v>0</v>
      </c>
      <c r="AA61" s="250">
        <f t="shared" si="12"/>
        <v>0</v>
      </c>
      <c r="AB61" s="250">
        <f t="shared" si="12"/>
        <v>49.743546729024757</v>
      </c>
      <c r="AC61" s="250">
        <f t="shared" si="12"/>
        <v>0</v>
      </c>
      <c r="AD61" s="250">
        <f t="shared" si="12"/>
        <v>0</v>
      </c>
      <c r="AE61" s="250">
        <f t="shared" si="12"/>
        <v>6.325476440618611</v>
      </c>
      <c r="AF61" s="251">
        <f t="shared" si="12"/>
        <v>31.072372657335549</v>
      </c>
      <c r="AG61" s="252">
        <f t="shared" si="12"/>
        <v>0</v>
      </c>
      <c r="AH61" s="253">
        <f t="shared" si="12"/>
        <v>0</v>
      </c>
      <c r="AI61" s="605">
        <f t="shared" si="12"/>
        <v>0</v>
      </c>
      <c r="AJ61" s="254">
        <f t="shared" si="17"/>
        <v>10937.186955637644</v>
      </c>
      <c r="AK61" s="255">
        <f t="shared" si="18"/>
        <v>38185</v>
      </c>
      <c r="AL61" s="256">
        <f t="shared" si="18"/>
        <v>0</v>
      </c>
      <c r="AM61" s="78">
        <f t="shared" si="13"/>
        <v>22.26526877867844</v>
      </c>
      <c r="AN61" s="79">
        <f t="shared" si="14"/>
        <v>38185</v>
      </c>
      <c r="AO61" s="235"/>
    </row>
    <row r="62" spans="2:41" ht="26.25" customHeight="1" thickBot="1">
      <c r="B62" s="234"/>
      <c r="C62" s="46" t="s">
        <v>54</v>
      </c>
      <c r="D62" s="257">
        <f t="shared" si="10"/>
        <v>0</v>
      </c>
      <c r="E62" s="258">
        <f t="shared" si="10"/>
        <v>761.02419199963867</v>
      </c>
      <c r="F62" s="258">
        <f t="shared" si="10"/>
        <v>1906</v>
      </c>
      <c r="G62" s="65">
        <f t="shared" si="10"/>
        <v>141.90288180205826</v>
      </c>
      <c r="H62" s="259">
        <f t="shared" si="10"/>
        <v>0</v>
      </c>
      <c r="I62" s="99">
        <f t="shared" si="10"/>
        <v>0</v>
      </c>
      <c r="J62" s="259">
        <f t="shared" si="10"/>
        <v>0</v>
      </c>
      <c r="K62" s="259">
        <f t="shared" si="10"/>
        <v>128.77853842591026</v>
      </c>
      <c r="L62" s="259">
        <f t="shared" si="10"/>
        <v>915.96143852871069</v>
      </c>
      <c r="M62" s="259">
        <f t="shared" si="10"/>
        <v>690.43187492233483</v>
      </c>
      <c r="N62" s="259">
        <f t="shared" si="10"/>
        <v>0</v>
      </c>
      <c r="O62" s="259">
        <f t="shared" si="10"/>
        <v>2406.1878876198866</v>
      </c>
      <c r="P62" s="99">
        <f t="shared" si="10"/>
        <v>0</v>
      </c>
      <c r="Q62" s="259">
        <f t="shared" si="10"/>
        <v>0</v>
      </c>
      <c r="R62" s="48">
        <f t="shared" si="15"/>
        <v>0</v>
      </c>
      <c r="S62" s="258">
        <f t="shared" si="11"/>
        <v>236.53200935371271</v>
      </c>
      <c r="T62" s="260">
        <f t="shared" si="11"/>
        <v>1195.3681329853932</v>
      </c>
      <c r="U62" s="112">
        <f t="shared" si="16"/>
        <v>106.55856802340689</v>
      </c>
      <c r="V62" s="260">
        <f t="shared" si="12"/>
        <v>911.54604557110758</v>
      </c>
      <c r="W62" s="261">
        <f t="shared" si="12"/>
        <v>4.0964601619954593</v>
      </c>
      <c r="X62" s="262">
        <f t="shared" si="12"/>
        <v>3.5226782345432159</v>
      </c>
      <c r="Y62" s="262">
        <f t="shared" si="12"/>
        <v>11.798033799889295</v>
      </c>
      <c r="Z62" s="262">
        <f t="shared" si="12"/>
        <v>0</v>
      </c>
      <c r="AA62" s="262">
        <f t="shared" si="12"/>
        <v>0</v>
      </c>
      <c r="AB62" s="262">
        <f t="shared" si="12"/>
        <v>49.743546729024757</v>
      </c>
      <c r="AC62" s="262">
        <f t="shared" si="12"/>
        <v>0</v>
      </c>
      <c r="AD62" s="262">
        <f t="shared" si="12"/>
        <v>0</v>
      </c>
      <c r="AE62" s="262">
        <f t="shared" si="12"/>
        <v>6.325476440618611</v>
      </c>
      <c r="AF62" s="263">
        <f t="shared" si="12"/>
        <v>31.072372657335549</v>
      </c>
      <c r="AG62" s="264">
        <f t="shared" si="12"/>
        <v>0</v>
      </c>
      <c r="AH62" s="265">
        <f t="shared" si="12"/>
        <v>0</v>
      </c>
      <c r="AI62" s="606">
        <f t="shared" si="12"/>
        <v>0</v>
      </c>
      <c r="AJ62" s="82">
        <f t="shared" si="17"/>
        <v>8382.1869556376441</v>
      </c>
      <c r="AK62" s="266">
        <f t="shared" si="18"/>
        <v>29845</v>
      </c>
      <c r="AL62" s="267">
        <f t="shared" si="18"/>
        <v>0</v>
      </c>
      <c r="AM62" s="120">
        <f t="shared" si="13"/>
        <v>21.927292126844456</v>
      </c>
      <c r="AN62" s="121">
        <f t="shared" si="14"/>
        <v>29845</v>
      </c>
      <c r="AO62" s="235"/>
    </row>
    <row r="63" spans="2:41" ht="26.25" customHeight="1" thickBot="1">
      <c r="B63" s="234"/>
      <c r="C63" s="122" t="s">
        <v>55</v>
      </c>
      <c r="D63" s="268">
        <f t="shared" ref="D63:AI63" si="19">SUM(D51:D62)</f>
        <v>0</v>
      </c>
      <c r="E63" s="269">
        <f t="shared" si="19"/>
        <v>15479.290303995665</v>
      </c>
      <c r="F63" s="269">
        <f t="shared" si="19"/>
        <v>44608</v>
      </c>
      <c r="G63" s="269">
        <f t="shared" si="19"/>
        <v>1702.8345816246995</v>
      </c>
      <c r="H63" s="270">
        <f t="shared" si="19"/>
        <v>0</v>
      </c>
      <c r="I63" s="270">
        <f t="shared" si="19"/>
        <v>0</v>
      </c>
      <c r="J63" s="270">
        <f t="shared" si="19"/>
        <v>0</v>
      </c>
      <c r="K63" s="270">
        <f t="shared" si="19"/>
        <v>1545.3424611109231</v>
      </c>
      <c r="L63" s="270">
        <f t="shared" si="19"/>
        <v>19949.537262344526</v>
      </c>
      <c r="M63" s="270">
        <f t="shared" si="19"/>
        <v>8285.1824990680179</v>
      </c>
      <c r="N63" s="270">
        <f t="shared" si="19"/>
        <v>0</v>
      </c>
      <c r="O63" s="270">
        <f t="shared" si="19"/>
        <v>56034.254651438649</v>
      </c>
      <c r="P63" s="270">
        <f t="shared" si="19"/>
        <v>0</v>
      </c>
      <c r="Q63" s="270">
        <f t="shared" si="19"/>
        <v>0</v>
      </c>
      <c r="R63" s="269">
        <f t="shared" si="19"/>
        <v>0</v>
      </c>
      <c r="S63" s="269">
        <f t="shared" si="19"/>
        <v>2838.3841122445519</v>
      </c>
      <c r="T63" s="271">
        <f t="shared" si="19"/>
        <v>14344.41759582472</v>
      </c>
      <c r="U63" s="272">
        <f t="shared" si="19"/>
        <v>1333.7028162808829</v>
      </c>
      <c r="V63" s="271">
        <f t="shared" si="19"/>
        <v>10938.552546853289</v>
      </c>
      <c r="W63" s="273">
        <f t="shared" si="19"/>
        <v>64.157521943945511</v>
      </c>
      <c r="X63" s="274">
        <f t="shared" si="19"/>
        <v>82.272138814518598</v>
      </c>
      <c r="Y63" s="274">
        <f t="shared" si="19"/>
        <v>141.57640559867153</v>
      </c>
      <c r="Z63" s="274">
        <f t="shared" si="19"/>
        <v>0</v>
      </c>
      <c r="AA63" s="274">
        <f t="shared" si="19"/>
        <v>0</v>
      </c>
      <c r="AB63" s="274">
        <f t="shared" si="19"/>
        <v>596.92256074829697</v>
      </c>
      <c r="AC63" s="274">
        <f t="shared" si="19"/>
        <v>0</v>
      </c>
      <c r="AD63" s="274">
        <f t="shared" si="19"/>
        <v>0</v>
      </c>
      <c r="AE63" s="274">
        <f t="shared" si="19"/>
        <v>75.905717287423329</v>
      </c>
      <c r="AF63" s="275">
        <f t="shared" si="19"/>
        <v>372.8684718880267</v>
      </c>
      <c r="AG63" s="276">
        <f t="shared" si="19"/>
        <v>0</v>
      </c>
      <c r="AH63" s="277">
        <f t="shared" si="19"/>
        <v>0</v>
      </c>
      <c r="AI63" s="278">
        <f t="shared" si="19"/>
        <v>0</v>
      </c>
      <c r="AJ63" s="279">
        <f>SUM(D63:T63)</f>
        <v>164787.24346765177</v>
      </c>
      <c r="AK63" s="135">
        <f>SUM(AK51:AK62)</f>
        <v>485155</v>
      </c>
      <c r="AL63" s="136">
        <f>SUM(AL51:AL62)</f>
        <v>0</v>
      </c>
      <c r="AM63" s="137">
        <f t="shared" si="13"/>
        <v>25.354136482721696</v>
      </c>
      <c r="AN63" s="138">
        <f t="shared" si="14"/>
        <v>485155</v>
      </c>
      <c r="AO63" s="235"/>
    </row>
    <row r="64" spans="2:41" ht="36" customHeight="1" thickBot="1">
      <c r="B64" s="234"/>
      <c r="C64" s="139" t="s">
        <v>56</v>
      </c>
      <c r="D64" s="280">
        <v>0.83412037037037035</v>
      </c>
      <c r="E64" s="281">
        <v>0.83473379629629629</v>
      </c>
      <c r="F64" s="281" t="s">
        <v>57</v>
      </c>
      <c r="G64" s="281"/>
      <c r="H64" s="282">
        <v>0.62577546296296294</v>
      </c>
      <c r="I64" s="282"/>
      <c r="J64" s="282">
        <v>0.71113425925925933</v>
      </c>
      <c r="K64" s="282" t="s">
        <v>58</v>
      </c>
      <c r="L64" s="282" t="s">
        <v>59</v>
      </c>
      <c r="M64" s="282">
        <v>0.83446759259259251</v>
      </c>
      <c r="N64" s="282">
        <v>0.83415509259259257</v>
      </c>
      <c r="O64" s="282" t="s">
        <v>60</v>
      </c>
      <c r="P64" s="282"/>
      <c r="Q64" s="282">
        <v>0.6257638888888889</v>
      </c>
      <c r="R64" s="281">
        <v>0.6257638888888889</v>
      </c>
      <c r="S64" s="281">
        <v>0.83429398148148148</v>
      </c>
      <c r="T64" s="283">
        <v>0.83549768518518519</v>
      </c>
      <c r="U64" s="284"/>
      <c r="V64" s="283">
        <v>0.70906250000000004</v>
      </c>
      <c r="W64" s="285" t="s">
        <v>61</v>
      </c>
      <c r="X64" s="143">
        <v>0.83439814814814817</v>
      </c>
      <c r="Y64" s="143">
        <v>0.54311342592592593</v>
      </c>
      <c r="Z64" s="143">
        <v>0.33552083333333332</v>
      </c>
      <c r="AA64" s="143" t="s">
        <v>62</v>
      </c>
      <c r="AB64" s="143">
        <v>0.33415509259259263</v>
      </c>
      <c r="AC64" s="143">
        <v>0.62581018518518516</v>
      </c>
      <c r="AD64" s="143">
        <v>0.83427083333333341</v>
      </c>
      <c r="AE64" s="143">
        <v>0.67084490740740732</v>
      </c>
      <c r="AF64" s="283">
        <v>0.6673958333333333</v>
      </c>
      <c r="AG64" s="286">
        <v>0.6257638888888889</v>
      </c>
      <c r="AH64" s="287">
        <v>0.83543981481481477</v>
      </c>
      <c r="AI64" s="288">
        <v>0.83545138888888892</v>
      </c>
      <c r="AJ64" s="149"/>
      <c r="AK64" s="150">
        <v>0.83542824074074085</v>
      </c>
      <c r="AL64" s="147">
        <v>0.83549768518518519</v>
      </c>
      <c r="AM64" s="151"/>
      <c r="AN64" s="152"/>
      <c r="AO64" s="235"/>
    </row>
    <row r="65" spans="2:41" ht="14.25" thickTop="1" thickBot="1">
      <c r="B65" s="289"/>
      <c r="C65" s="290"/>
      <c r="D65" s="290"/>
      <c r="E65" s="290"/>
      <c r="F65" s="290"/>
      <c r="G65" s="290"/>
      <c r="H65" s="290"/>
      <c r="I65" s="290"/>
      <c r="J65" s="290"/>
      <c r="K65" s="290"/>
      <c r="L65" s="290"/>
      <c r="M65" s="290"/>
      <c r="N65" s="290"/>
      <c r="O65" s="290"/>
      <c r="P65" s="290"/>
      <c r="Q65" s="290"/>
      <c r="R65" s="290"/>
      <c r="S65" s="290"/>
      <c r="T65" s="290"/>
      <c r="U65" s="290"/>
      <c r="V65" s="290"/>
      <c r="W65" s="290"/>
      <c r="X65" s="290"/>
      <c r="Y65" s="290"/>
      <c r="Z65" s="290"/>
      <c r="AA65" s="290"/>
      <c r="AB65" s="290"/>
      <c r="AC65" s="290"/>
      <c r="AD65" s="290"/>
      <c r="AE65" s="290"/>
      <c r="AF65" s="290"/>
      <c r="AG65" s="290"/>
      <c r="AH65" s="290"/>
      <c r="AI65" s="290"/>
      <c r="AJ65" s="290"/>
      <c r="AK65" s="290"/>
      <c r="AL65" s="290"/>
      <c r="AM65" s="290"/>
      <c r="AN65" s="290"/>
      <c r="AO65" s="291"/>
    </row>
    <row r="66" spans="2:41" ht="30" customHeight="1" thickTop="1" thickBot="1"/>
    <row r="67" spans="2:41" ht="16.5" thickTop="1">
      <c r="B67" s="292"/>
      <c r="C67" s="293" t="s">
        <v>67</v>
      </c>
      <c r="D67" s="294"/>
      <c r="E67" s="294"/>
      <c r="F67" s="294"/>
      <c r="G67" s="294"/>
      <c r="H67" s="294"/>
      <c r="I67" s="294"/>
      <c r="J67" s="294"/>
      <c r="K67" s="294"/>
      <c r="L67" s="294"/>
      <c r="M67" s="294"/>
      <c r="N67" s="294"/>
      <c r="O67" s="294"/>
      <c r="P67" s="294"/>
      <c r="Q67" s="294"/>
      <c r="R67" s="294"/>
      <c r="S67" s="294"/>
      <c r="T67" s="294"/>
      <c r="U67" s="294"/>
      <c r="V67" s="294"/>
      <c r="W67" s="294"/>
      <c r="X67" s="294"/>
      <c r="Y67" s="294"/>
      <c r="Z67" s="294"/>
      <c r="AA67" s="294"/>
      <c r="AB67" s="294"/>
      <c r="AC67" s="294"/>
      <c r="AD67" s="294"/>
      <c r="AE67" s="294"/>
      <c r="AF67" s="294"/>
      <c r="AG67" s="294"/>
      <c r="AH67" s="294"/>
      <c r="AI67" s="294"/>
      <c r="AJ67" s="294"/>
      <c r="AK67" s="294"/>
      <c r="AL67" s="294"/>
      <c r="AM67" s="294"/>
      <c r="AN67" s="294"/>
      <c r="AO67" s="295"/>
    </row>
    <row r="68" spans="2:41" ht="20.25">
      <c r="B68" s="296"/>
      <c r="C68" s="893" t="s">
        <v>1</v>
      </c>
      <c r="D68" s="893"/>
      <c r="E68" s="893"/>
      <c r="F68" s="893"/>
      <c r="G68" s="893"/>
      <c r="H68" s="893"/>
      <c r="I68" s="893"/>
      <c r="J68" s="893"/>
      <c r="K68" s="893"/>
      <c r="L68" s="893"/>
      <c r="M68" s="893"/>
      <c r="N68" s="893"/>
      <c r="O68" s="893"/>
      <c r="P68" s="893"/>
      <c r="Q68" s="893"/>
      <c r="R68" s="893"/>
      <c r="S68" s="893"/>
      <c r="T68" s="893"/>
      <c r="U68" s="893"/>
      <c r="V68" s="893"/>
      <c r="W68" s="893"/>
      <c r="X68" s="893"/>
      <c r="Y68" s="893"/>
      <c r="Z68" s="893"/>
      <c r="AA68" s="893"/>
      <c r="AB68" s="893"/>
      <c r="AC68" s="893"/>
      <c r="AD68" s="893"/>
      <c r="AE68" s="893"/>
      <c r="AF68" s="893"/>
      <c r="AG68" s="893"/>
      <c r="AH68" s="893"/>
      <c r="AI68" s="893"/>
      <c r="AJ68" s="893"/>
      <c r="AK68" s="893"/>
      <c r="AL68" s="893"/>
      <c r="AM68" s="893"/>
      <c r="AN68" s="893"/>
      <c r="AO68" s="297"/>
    </row>
    <row r="69" spans="2:41" ht="20.25">
      <c r="B69" s="296"/>
      <c r="C69" s="893" t="s">
        <v>270</v>
      </c>
      <c r="D69" s="893"/>
      <c r="E69" s="893"/>
      <c r="F69" s="893"/>
      <c r="G69" s="893"/>
      <c r="H69" s="893"/>
      <c r="I69" s="893"/>
      <c r="J69" s="893"/>
      <c r="K69" s="893"/>
      <c r="L69" s="893"/>
      <c r="M69" s="893"/>
      <c r="N69" s="893"/>
      <c r="O69" s="893"/>
      <c r="P69" s="893"/>
      <c r="Q69" s="893"/>
      <c r="R69" s="893"/>
      <c r="S69" s="893"/>
      <c r="T69" s="893"/>
      <c r="U69" s="893"/>
      <c r="V69" s="893"/>
      <c r="W69" s="893"/>
      <c r="X69" s="893"/>
      <c r="Y69" s="893"/>
      <c r="Z69" s="893"/>
      <c r="AA69" s="893"/>
      <c r="AB69" s="893"/>
      <c r="AC69" s="893"/>
      <c r="AD69" s="893"/>
      <c r="AE69" s="893"/>
      <c r="AF69" s="893"/>
      <c r="AG69" s="893"/>
      <c r="AH69" s="893"/>
      <c r="AI69" s="893"/>
      <c r="AJ69" s="893"/>
      <c r="AK69" s="893"/>
      <c r="AL69" s="893"/>
      <c r="AM69" s="893"/>
      <c r="AN69" s="893"/>
      <c r="AO69" s="297"/>
    </row>
    <row r="70" spans="2:41" ht="20.25">
      <c r="B70" s="296"/>
      <c r="C70" s="898" t="s">
        <v>68</v>
      </c>
      <c r="D70" s="898"/>
      <c r="E70" s="898"/>
      <c r="F70" s="898"/>
      <c r="G70" s="898"/>
      <c r="H70" s="898"/>
      <c r="I70" s="898"/>
      <c r="J70" s="898"/>
      <c r="K70" s="898"/>
      <c r="L70" s="898"/>
      <c r="M70" s="898"/>
      <c r="N70" s="898"/>
      <c r="O70" s="898"/>
      <c r="P70" s="898"/>
      <c r="Q70" s="898"/>
      <c r="R70" s="898"/>
      <c r="S70" s="898"/>
      <c r="T70" s="898"/>
      <c r="U70" s="898"/>
      <c r="V70" s="898"/>
      <c r="W70" s="898"/>
      <c r="X70" s="898"/>
      <c r="Y70" s="898"/>
      <c r="Z70" s="898"/>
      <c r="AA70" s="898"/>
      <c r="AB70" s="898"/>
      <c r="AC70" s="898"/>
      <c r="AD70" s="898"/>
      <c r="AE70" s="898"/>
      <c r="AF70" s="898"/>
      <c r="AG70" s="898"/>
      <c r="AH70" s="898"/>
      <c r="AI70" s="898"/>
      <c r="AJ70" s="898"/>
      <c r="AK70" s="898"/>
      <c r="AL70" s="898"/>
      <c r="AM70" s="898"/>
      <c r="AN70" s="898"/>
      <c r="AO70" s="297"/>
    </row>
    <row r="71" spans="2:41" ht="13.5" thickBot="1">
      <c r="B71" s="296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297"/>
    </row>
    <row r="72" spans="2:41" ht="80.25" customHeight="1" thickTop="1">
      <c r="B72" s="296"/>
      <c r="C72" s="891" t="s">
        <v>82</v>
      </c>
      <c r="D72" s="7" t="s">
        <v>4</v>
      </c>
      <c r="E72" s="8" t="s">
        <v>5</v>
      </c>
      <c r="F72" s="9" t="s">
        <v>6</v>
      </c>
      <c r="G72" s="9" t="s">
        <v>77</v>
      </c>
      <c r="H72" s="236" t="s">
        <v>8</v>
      </c>
      <c r="I72" s="237" t="s">
        <v>9</v>
      </c>
      <c r="J72" s="238" t="s">
        <v>10</v>
      </c>
      <c r="K72" s="236" t="s">
        <v>11</v>
      </c>
      <c r="L72" s="236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58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59" t="s">
        <v>33</v>
      </c>
      <c r="AH72" s="160" t="s">
        <v>34</v>
      </c>
      <c r="AI72" s="676" t="s">
        <v>193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297"/>
    </row>
    <row r="73" spans="2:41" ht="13.5" thickBot="1">
      <c r="B73" s="296"/>
      <c r="C73" s="892"/>
      <c r="D73" s="29" t="s">
        <v>41</v>
      </c>
      <c r="E73" s="30" t="s">
        <v>41</v>
      </c>
      <c r="F73" s="30" t="s">
        <v>41</v>
      </c>
      <c r="G73" s="30" t="s">
        <v>41</v>
      </c>
      <c r="H73" s="239" t="s">
        <v>41</v>
      </c>
      <c r="I73" s="239" t="s">
        <v>41</v>
      </c>
      <c r="J73" s="239" t="s">
        <v>41</v>
      </c>
      <c r="K73" s="239" t="s">
        <v>41</v>
      </c>
      <c r="L73" s="239" t="s">
        <v>41</v>
      </c>
      <c r="M73" s="239" t="s">
        <v>41</v>
      </c>
      <c r="N73" s="239" t="s">
        <v>41</v>
      </c>
      <c r="O73" s="239" t="s">
        <v>41</v>
      </c>
      <c r="P73" s="30" t="s">
        <v>41</v>
      </c>
      <c r="Q73" s="239" t="s">
        <v>41</v>
      </c>
      <c r="R73" s="30" t="s">
        <v>41</v>
      </c>
      <c r="S73" s="32" t="s">
        <v>41</v>
      </c>
      <c r="T73" s="33" t="s">
        <v>41</v>
      </c>
      <c r="U73" s="167" t="s">
        <v>41</v>
      </c>
      <c r="V73" s="33" t="s">
        <v>41</v>
      </c>
      <c r="W73" s="298" t="s">
        <v>41</v>
      </c>
      <c r="X73" s="299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299" t="s">
        <v>41</v>
      </c>
      <c r="AG73" s="36" t="s">
        <v>41</v>
      </c>
      <c r="AH73" s="300" t="s">
        <v>41</v>
      </c>
      <c r="AI73" s="301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297"/>
    </row>
    <row r="74" spans="2:41" ht="26.25" customHeight="1" thickBot="1">
      <c r="B74" s="296"/>
      <c r="C74" s="46" t="s">
        <v>43</v>
      </c>
      <c r="D74" s="47">
        <f>D51</f>
        <v>0</v>
      </c>
      <c r="E74" s="48">
        <f t="shared" ref="E74:N85" si="20">E51</f>
        <v>761.02419199963867</v>
      </c>
      <c r="F74" s="48">
        <f t="shared" si="20"/>
        <v>2270</v>
      </c>
      <c r="G74" s="48">
        <f t="shared" si="20"/>
        <v>141.90288180205826</v>
      </c>
      <c r="H74" s="48">
        <f t="shared" si="20"/>
        <v>0</v>
      </c>
      <c r="I74" s="48">
        <f t="shared" si="20"/>
        <v>0</v>
      </c>
      <c r="J74" s="48">
        <f t="shared" si="20"/>
        <v>0</v>
      </c>
      <c r="K74" s="48">
        <f t="shared" si="20"/>
        <v>128.77853842591026</v>
      </c>
      <c r="L74" s="48">
        <f t="shared" si="20"/>
        <v>1318.9614385287107</v>
      </c>
      <c r="M74" s="48">
        <f t="shared" si="20"/>
        <v>690.43187492233483</v>
      </c>
      <c r="N74" s="48">
        <f t="shared" si="20"/>
        <v>0</v>
      </c>
      <c r="O74" s="48">
        <f>O51*0.97</f>
        <v>4481.5822509912905</v>
      </c>
      <c r="P74" s="48">
        <f>P51*0.97</f>
        <v>0</v>
      </c>
      <c r="Q74" s="48">
        <f>Q51*0.93</f>
        <v>0</v>
      </c>
      <c r="R74" s="48">
        <f>(AG74+AH74)*0.8</f>
        <v>0</v>
      </c>
      <c r="S74" s="48">
        <f>S51*0.6</f>
        <v>141.91920561222761</v>
      </c>
      <c r="T74" s="51">
        <f>T51*0.6</f>
        <v>717.22087979123592</v>
      </c>
      <c r="U74" s="302">
        <f>W74+X74+AF74</f>
        <v>38.691511053874223</v>
      </c>
      <c r="V74" s="51">
        <f t="shared" ref="V74:AI85" si="21">V51</f>
        <v>911.54604557110758</v>
      </c>
      <c r="W74" s="242">
        <f t="shared" si="21"/>
        <v>4.0964601619954593</v>
      </c>
      <c r="X74" s="243">
        <f t="shared" si="21"/>
        <v>3.5226782345432159</v>
      </c>
      <c r="Y74" s="243">
        <f t="shared" si="21"/>
        <v>11.798033799889295</v>
      </c>
      <c r="Z74" s="243">
        <f t="shared" si="21"/>
        <v>0</v>
      </c>
      <c r="AA74" s="243">
        <f t="shared" si="21"/>
        <v>0</v>
      </c>
      <c r="AB74" s="243">
        <f t="shared" si="21"/>
        <v>49.743546729024757</v>
      </c>
      <c r="AC74" s="243">
        <f t="shared" si="21"/>
        <v>0</v>
      </c>
      <c r="AD74" s="243">
        <f t="shared" si="21"/>
        <v>0</v>
      </c>
      <c r="AE74" s="243">
        <f t="shared" si="21"/>
        <v>6.325476440618611</v>
      </c>
      <c r="AF74" s="244">
        <f t="shared" si="21"/>
        <v>31.072372657335549</v>
      </c>
      <c r="AG74" s="245">
        <f t="shared" si="21"/>
        <v>0</v>
      </c>
      <c r="AH74" s="246">
        <f t="shared" si="21"/>
        <v>0</v>
      </c>
      <c r="AI74" s="604">
        <f t="shared" si="21"/>
        <v>0</v>
      </c>
      <c r="AJ74" s="58">
        <f>SUM(D74:T74)</f>
        <v>10651.821262073407</v>
      </c>
      <c r="AK74" s="59">
        <f>AK51</f>
        <v>32095</v>
      </c>
      <c r="AL74" s="60">
        <f>AL51</f>
        <v>0</v>
      </c>
      <c r="AM74" s="726">
        <f>(AJ74*100)/(AJ51+AN51)</f>
        <v>24.510505403612083</v>
      </c>
      <c r="AN74" s="62">
        <f t="shared" ref="AN74:AN86" si="22">AK74+AL74</f>
        <v>32095</v>
      </c>
      <c r="AO74" s="297"/>
    </row>
    <row r="75" spans="2:41" ht="26.25" customHeight="1" thickBot="1">
      <c r="B75" s="296"/>
      <c r="C75" s="63" t="s">
        <v>44</v>
      </c>
      <c r="D75" s="64">
        <f t="shared" ref="D75:D85" si="23">D52</f>
        <v>0</v>
      </c>
      <c r="E75" s="65">
        <f t="shared" si="20"/>
        <v>761.02419199963867</v>
      </c>
      <c r="F75" s="65">
        <f t="shared" si="20"/>
        <v>2360</v>
      </c>
      <c r="G75" s="65">
        <f t="shared" si="20"/>
        <v>141.90288180205826</v>
      </c>
      <c r="H75" s="65">
        <f t="shared" si="20"/>
        <v>0</v>
      </c>
      <c r="I75" s="65">
        <f t="shared" si="20"/>
        <v>0</v>
      </c>
      <c r="J75" s="65">
        <f t="shared" si="20"/>
        <v>0</v>
      </c>
      <c r="K75" s="65">
        <f t="shared" si="20"/>
        <v>128.77853842591026</v>
      </c>
      <c r="L75" s="65">
        <f t="shared" si="20"/>
        <v>1517.9614385287107</v>
      </c>
      <c r="M75" s="65">
        <f t="shared" si="20"/>
        <v>690.43187492233483</v>
      </c>
      <c r="N75" s="65">
        <f t="shared" si="20"/>
        <v>0</v>
      </c>
      <c r="O75" s="65">
        <f t="shared" ref="O75:P85" si="24">O52*0.97</f>
        <v>2495.9922509912899</v>
      </c>
      <c r="P75" s="65">
        <f t="shared" si="24"/>
        <v>0</v>
      </c>
      <c r="Q75" s="65">
        <f t="shared" ref="Q75:Q85" si="25">Q52*0.93</f>
        <v>0</v>
      </c>
      <c r="R75" s="48">
        <f t="shared" ref="R75:R85" si="26">(AG75+AH75)*0.8</f>
        <v>0</v>
      </c>
      <c r="S75" s="65">
        <f t="shared" ref="S75:T85" si="27">S52*0.6</f>
        <v>141.91920561222761</v>
      </c>
      <c r="T75" s="67">
        <f t="shared" si="27"/>
        <v>717.22087979123592</v>
      </c>
      <c r="U75" s="80">
        <f t="shared" ref="U75:U85" si="28">W75+X75+AF75</f>
        <v>38.691511053874223</v>
      </c>
      <c r="V75" s="67">
        <f t="shared" si="21"/>
        <v>911.54604557110758</v>
      </c>
      <c r="W75" s="249">
        <f t="shared" si="21"/>
        <v>4.0964601619954593</v>
      </c>
      <c r="X75" s="250">
        <f t="shared" si="21"/>
        <v>3.5226782345432159</v>
      </c>
      <c r="Y75" s="250">
        <f t="shared" si="21"/>
        <v>11.798033799889295</v>
      </c>
      <c r="Z75" s="250">
        <f t="shared" si="21"/>
        <v>0</v>
      </c>
      <c r="AA75" s="250">
        <f t="shared" si="21"/>
        <v>0</v>
      </c>
      <c r="AB75" s="250">
        <f t="shared" si="21"/>
        <v>49.743546729024757</v>
      </c>
      <c r="AC75" s="250">
        <f t="shared" si="21"/>
        <v>0</v>
      </c>
      <c r="AD75" s="250">
        <f t="shared" si="21"/>
        <v>0</v>
      </c>
      <c r="AE75" s="250">
        <f t="shared" si="21"/>
        <v>6.325476440618611</v>
      </c>
      <c r="AF75" s="251">
        <f t="shared" si="21"/>
        <v>31.072372657335549</v>
      </c>
      <c r="AG75" s="252">
        <f t="shared" si="21"/>
        <v>0</v>
      </c>
      <c r="AH75" s="253">
        <f t="shared" si="21"/>
        <v>0</v>
      </c>
      <c r="AI75" s="605">
        <f t="shared" si="21"/>
        <v>0</v>
      </c>
      <c r="AJ75" s="254">
        <f>SUM(D75:T75)</f>
        <v>8955.2312620734065</v>
      </c>
      <c r="AK75" s="76">
        <f t="shared" ref="AK75:AL85" si="29">AK52</f>
        <v>27140</v>
      </c>
      <c r="AL75" s="77">
        <f t="shared" si="29"/>
        <v>0</v>
      </c>
      <c r="AM75" s="726">
        <f t="shared" ref="AM75:AM86" si="30">(AJ75*100)/(AJ52+AN52)</f>
        <v>24.371168046811217</v>
      </c>
      <c r="AN75" s="79">
        <f t="shared" si="22"/>
        <v>27140</v>
      </c>
      <c r="AO75" s="297"/>
    </row>
    <row r="76" spans="2:41" ht="26.25" customHeight="1" thickBot="1">
      <c r="B76" s="296"/>
      <c r="C76" s="46" t="s">
        <v>45</v>
      </c>
      <c r="D76" s="64">
        <f t="shared" si="23"/>
        <v>0</v>
      </c>
      <c r="E76" s="65">
        <f t="shared" si="20"/>
        <v>761.02419199963867</v>
      </c>
      <c r="F76" s="65">
        <f t="shared" si="20"/>
        <v>2590</v>
      </c>
      <c r="G76" s="65">
        <f t="shared" si="20"/>
        <v>141.90288180205826</v>
      </c>
      <c r="H76" s="65">
        <f t="shared" si="20"/>
        <v>0</v>
      </c>
      <c r="I76" s="65">
        <f t="shared" si="20"/>
        <v>0</v>
      </c>
      <c r="J76" s="65">
        <f t="shared" si="20"/>
        <v>0</v>
      </c>
      <c r="K76" s="65">
        <f t="shared" si="20"/>
        <v>128.77853842591026</v>
      </c>
      <c r="L76" s="65">
        <f t="shared" si="20"/>
        <v>1168.9614385287107</v>
      </c>
      <c r="M76" s="65">
        <f t="shared" si="20"/>
        <v>690.43187492233483</v>
      </c>
      <c r="N76" s="65">
        <f t="shared" si="20"/>
        <v>0</v>
      </c>
      <c r="O76" s="65">
        <f t="shared" si="24"/>
        <v>3469.87225099129</v>
      </c>
      <c r="P76" s="65">
        <f t="shared" si="24"/>
        <v>0</v>
      </c>
      <c r="Q76" s="65">
        <f t="shared" si="25"/>
        <v>0</v>
      </c>
      <c r="R76" s="48">
        <f t="shared" si="26"/>
        <v>0</v>
      </c>
      <c r="S76" s="65">
        <f t="shared" si="27"/>
        <v>141.91920561222761</v>
      </c>
      <c r="T76" s="67">
        <f t="shared" si="27"/>
        <v>717.22087979123592</v>
      </c>
      <c r="U76" s="80">
        <f t="shared" si="28"/>
        <v>38.691511053874223</v>
      </c>
      <c r="V76" s="67">
        <f t="shared" si="21"/>
        <v>911.54604557110758</v>
      </c>
      <c r="W76" s="249">
        <f t="shared" si="21"/>
        <v>4.0964601619954593</v>
      </c>
      <c r="X76" s="250">
        <f t="shared" si="21"/>
        <v>3.5226782345432159</v>
      </c>
      <c r="Y76" s="250">
        <f t="shared" si="21"/>
        <v>11.798033799889295</v>
      </c>
      <c r="Z76" s="250">
        <f t="shared" si="21"/>
        <v>0</v>
      </c>
      <c r="AA76" s="250">
        <f t="shared" si="21"/>
        <v>0</v>
      </c>
      <c r="AB76" s="250">
        <f t="shared" si="21"/>
        <v>49.743546729024757</v>
      </c>
      <c r="AC76" s="250">
        <f t="shared" si="21"/>
        <v>0</v>
      </c>
      <c r="AD76" s="250">
        <f t="shared" si="21"/>
        <v>0</v>
      </c>
      <c r="AE76" s="250">
        <f t="shared" si="21"/>
        <v>6.325476440618611</v>
      </c>
      <c r="AF76" s="251">
        <f t="shared" si="21"/>
        <v>31.072372657335549</v>
      </c>
      <c r="AG76" s="252">
        <f t="shared" si="21"/>
        <v>0</v>
      </c>
      <c r="AH76" s="253">
        <f t="shared" si="21"/>
        <v>0</v>
      </c>
      <c r="AI76" s="605">
        <f t="shared" si="21"/>
        <v>0</v>
      </c>
      <c r="AJ76" s="82">
        <f t="shared" ref="AJ76:AJ85" si="31">SUM(D76:T76)</f>
        <v>9810.1112620734057</v>
      </c>
      <c r="AK76" s="76">
        <f t="shared" si="29"/>
        <v>30260</v>
      </c>
      <c r="AL76" s="77">
        <f t="shared" si="29"/>
        <v>0</v>
      </c>
      <c r="AM76" s="726">
        <f t="shared" si="30"/>
        <v>24.073782220319874</v>
      </c>
      <c r="AN76" s="79">
        <f t="shared" si="22"/>
        <v>30260</v>
      </c>
      <c r="AO76" s="297"/>
    </row>
    <row r="77" spans="2:41" ht="26.25" customHeight="1" thickBot="1">
      <c r="B77" s="296"/>
      <c r="C77" s="46" t="s">
        <v>46</v>
      </c>
      <c r="D77" s="64">
        <f t="shared" si="23"/>
        <v>0</v>
      </c>
      <c r="E77" s="65">
        <f t="shared" si="20"/>
        <v>761.02419199963867</v>
      </c>
      <c r="F77" s="65">
        <f t="shared" si="20"/>
        <v>3505</v>
      </c>
      <c r="G77" s="65">
        <f t="shared" si="20"/>
        <v>141.90288180205826</v>
      </c>
      <c r="H77" s="65">
        <f t="shared" si="20"/>
        <v>0</v>
      </c>
      <c r="I77" s="65">
        <f t="shared" si="20"/>
        <v>0</v>
      </c>
      <c r="J77" s="65">
        <f t="shared" si="20"/>
        <v>0</v>
      </c>
      <c r="K77" s="65">
        <f t="shared" si="20"/>
        <v>128.77853842591026</v>
      </c>
      <c r="L77" s="65">
        <f t="shared" si="20"/>
        <v>1336.9614385287107</v>
      </c>
      <c r="M77" s="65">
        <f t="shared" si="20"/>
        <v>690.43187492233483</v>
      </c>
      <c r="N77" s="65">
        <f t="shared" si="20"/>
        <v>0</v>
      </c>
      <c r="O77" s="65">
        <f t="shared" si="24"/>
        <v>3688.12225099129</v>
      </c>
      <c r="P77" s="65">
        <f t="shared" si="24"/>
        <v>0</v>
      </c>
      <c r="Q77" s="65">
        <f t="shared" si="25"/>
        <v>0</v>
      </c>
      <c r="R77" s="48">
        <f t="shared" si="26"/>
        <v>0</v>
      </c>
      <c r="S77" s="65">
        <f t="shared" si="27"/>
        <v>141.91920561222761</v>
      </c>
      <c r="T77" s="67">
        <f t="shared" si="27"/>
        <v>717.22087979123592</v>
      </c>
      <c r="U77" s="80">
        <f>W77+X77+AF77</f>
        <v>38.691511053874223</v>
      </c>
      <c r="V77" s="67">
        <f t="shared" si="21"/>
        <v>911.54604557110758</v>
      </c>
      <c r="W77" s="249">
        <f t="shared" si="21"/>
        <v>4.0964601619954593</v>
      </c>
      <c r="X77" s="250">
        <f t="shared" si="21"/>
        <v>3.5226782345432159</v>
      </c>
      <c r="Y77" s="250">
        <f t="shared" si="21"/>
        <v>11.798033799889295</v>
      </c>
      <c r="Z77" s="250">
        <f t="shared" si="21"/>
        <v>0</v>
      </c>
      <c r="AA77" s="250">
        <f t="shared" si="21"/>
        <v>0</v>
      </c>
      <c r="AB77" s="250">
        <f t="shared" si="21"/>
        <v>49.743546729024757</v>
      </c>
      <c r="AC77" s="250">
        <f t="shared" si="21"/>
        <v>0</v>
      </c>
      <c r="AD77" s="250">
        <f t="shared" si="21"/>
        <v>0</v>
      </c>
      <c r="AE77" s="250">
        <f t="shared" si="21"/>
        <v>6.325476440618611</v>
      </c>
      <c r="AF77" s="251">
        <f t="shared" si="21"/>
        <v>31.072372657335549</v>
      </c>
      <c r="AG77" s="252">
        <f t="shared" si="21"/>
        <v>0</v>
      </c>
      <c r="AH77" s="253">
        <f t="shared" si="21"/>
        <v>0</v>
      </c>
      <c r="AI77" s="605">
        <f t="shared" si="21"/>
        <v>0</v>
      </c>
      <c r="AJ77" s="254">
        <f t="shared" si="31"/>
        <v>11111.361262073406</v>
      </c>
      <c r="AK77" s="76">
        <f t="shared" si="29"/>
        <v>35615</v>
      </c>
      <c r="AL77" s="77">
        <f t="shared" si="29"/>
        <v>0</v>
      </c>
      <c r="AM77" s="726">
        <f t="shared" si="30"/>
        <v>23.435170625568364</v>
      </c>
      <c r="AN77" s="79">
        <f t="shared" si="22"/>
        <v>35615</v>
      </c>
      <c r="AO77" s="297"/>
    </row>
    <row r="78" spans="2:41" ht="26.25" customHeight="1" thickBot="1">
      <c r="B78" s="296"/>
      <c r="C78" s="83" t="s">
        <v>47</v>
      </c>
      <c r="D78" s="64">
        <f t="shared" si="23"/>
        <v>0</v>
      </c>
      <c r="E78" s="65">
        <f t="shared" si="20"/>
        <v>761.02419199963867</v>
      </c>
      <c r="F78" s="65">
        <f t="shared" si="20"/>
        <v>4088</v>
      </c>
      <c r="G78" s="65">
        <f t="shared" si="20"/>
        <v>141.90288180205826</v>
      </c>
      <c r="H78" s="65">
        <f t="shared" si="20"/>
        <v>0</v>
      </c>
      <c r="I78" s="65">
        <f t="shared" si="20"/>
        <v>0</v>
      </c>
      <c r="J78" s="65">
        <f t="shared" si="20"/>
        <v>0</v>
      </c>
      <c r="K78" s="65">
        <f t="shared" si="20"/>
        <v>128.77853842591026</v>
      </c>
      <c r="L78" s="65">
        <f t="shared" si="20"/>
        <v>1758.9614385287107</v>
      </c>
      <c r="M78" s="65">
        <f t="shared" si="20"/>
        <v>690.43187492233483</v>
      </c>
      <c r="N78" s="65">
        <f t="shared" si="20"/>
        <v>0</v>
      </c>
      <c r="O78" s="65">
        <f t="shared" si="24"/>
        <v>3810.3422509912898</v>
      </c>
      <c r="P78" s="65">
        <f t="shared" si="24"/>
        <v>0</v>
      </c>
      <c r="Q78" s="65">
        <f t="shared" si="25"/>
        <v>0</v>
      </c>
      <c r="R78" s="48">
        <f t="shared" si="26"/>
        <v>0</v>
      </c>
      <c r="S78" s="65">
        <f t="shared" si="27"/>
        <v>141.91920561222761</v>
      </c>
      <c r="T78" s="67">
        <f t="shared" si="27"/>
        <v>717.22087979123592</v>
      </c>
      <c r="U78" s="80">
        <f t="shared" si="28"/>
        <v>38.691511053874223</v>
      </c>
      <c r="V78" s="67">
        <f t="shared" si="21"/>
        <v>911.54604557110758</v>
      </c>
      <c r="W78" s="249">
        <f t="shared" si="21"/>
        <v>4.0964601619954593</v>
      </c>
      <c r="X78" s="250">
        <f t="shared" si="21"/>
        <v>3.5226782345432159</v>
      </c>
      <c r="Y78" s="250">
        <f t="shared" si="21"/>
        <v>11.798033799889295</v>
      </c>
      <c r="Z78" s="250">
        <f t="shared" si="21"/>
        <v>0</v>
      </c>
      <c r="AA78" s="250">
        <f t="shared" si="21"/>
        <v>0</v>
      </c>
      <c r="AB78" s="250">
        <f t="shared" si="21"/>
        <v>49.743546729024757</v>
      </c>
      <c r="AC78" s="250">
        <f t="shared" si="21"/>
        <v>0</v>
      </c>
      <c r="AD78" s="250">
        <f t="shared" si="21"/>
        <v>0</v>
      </c>
      <c r="AE78" s="250">
        <f t="shared" si="21"/>
        <v>6.325476440618611</v>
      </c>
      <c r="AF78" s="251">
        <f t="shared" si="21"/>
        <v>31.072372657335549</v>
      </c>
      <c r="AG78" s="252">
        <f t="shared" si="21"/>
        <v>0</v>
      </c>
      <c r="AH78" s="253">
        <f t="shared" si="21"/>
        <v>0</v>
      </c>
      <c r="AI78" s="605">
        <f t="shared" si="21"/>
        <v>0</v>
      </c>
      <c r="AJ78" s="82">
        <f t="shared" si="31"/>
        <v>12238.581262073405</v>
      </c>
      <c r="AK78" s="76">
        <f t="shared" si="29"/>
        <v>35265</v>
      </c>
      <c r="AL78" s="77">
        <f t="shared" si="29"/>
        <v>0</v>
      </c>
      <c r="AM78" s="726">
        <f t="shared" si="30"/>
        <v>25.394310051000378</v>
      </c>
      <c r="AN78" s="79">
        <f t="shared" si="22"/>
        <v>35265</v>
      </c>
      <c r="AO78" s="297"/>
    </row>
    <row r="79" spans="2:41" ht="26.25" customHeight="1" thickBot="1">
      <c r="B79" s="296"/>
      <c r="C79" s="63" t="s">
        <v>48</v>
      </c>
      <c r="D79" s="64">
        <f t="shared" si="23"/>
        <v>0</v>
      </c>
      <c r="E79" s="65">
        <f t="shared" si="20"/>
        <v>2288.0241919996388</v>
      </c>
      <c r="F79" s="65">
        <f t="shared" si="20"/>
        <v>4780</v>
      </c>
      <c r="G79" s="65">
        <f t="shared" si="20"/>
        <v>141.90288180205826</v>
      </c>
      <c r="H79" s="65">
        <f t="shared" si="20"/>
        <v>0</v>
      </c>
      <c r="I79" s="65">
        <f t="shared" si="20"/>
        <v>0</v>
      </c>
      <c r="J79" s="65">
        <f t="shared" si="20"/>
        <v>0</v>
      </c>
      <c r="K79" s="65">
        <f t="shared" si="20"/>
        <v>128.77853842591026</v>
      </c>
      <c r="L79" s="65">
        <f t="shared" si="20"/>
        <v>1823.9614385287107</v>
      </c>
      <c r="M79" s="65">
        <f t="shared" si="20"/>
        <v>690.43187492233483</v>
      </c>
      <c r="N79" s="65">
        <f t="shared" si="20"/>
        <v>0</v>
      </c>
      <c r="O79" s="65">
        <f t="shared" si="24"/>
        <v>5167.3722509912905</v>
      </c>
      <c r="P79" s="65">
        <f t="shared" si="24"/>
        <v>0</v>
      </c>
      <c r="Q79" s="65">
        <f t="shared" si="25"/>
        <v>0</v>
      </c>
      <c r="R79" s="48">
        <f t="shared" si="26"/>
        <v>0</v>
      </c>
      <c r="S79" s="65">
        <f t="shared" si="27"/>
        <v>141.91920561222761</v>
      </c>
      <c r="T79" s="67">
        <f t="shared" si="27"/>
        <v>717.22087979123592</v>
      </c>
      <c r="U79" s="80">
        <f t="shared" si="28"/>
        <v>38.691511053874223</v>
      </c>
      <c r="V79" s="67">
        <f t="shared" si="21"/>
        <v>911.54604557110758</v>
      </c>
      <c r="W79" s="249">
        <f t="shared" si="21"/>
        <v>4.0964601619954593</v>
      </c>
      <c r="X79" s="250">
        <f t="shared" si="21"/>
        <v>3.5226782345432159</v>
      </c>
      <c r="Y79" s="250">
        <f t="shared" si="21"/>
        <v>11.798033799889295</v>
      </c>
      <c r="Z79" s="250">
        <f t="shared" si="21"/>
        <v>0</v>
      </c>
      <c r="AA79" s="250">
        <f t="shared" si="21"/>
        <v>0</v>
      </c>
      <c r="AB79" s="250">
        <f t="shared" si="21"/>
        <v>49.743546729024757</v>
      </c>
      <c r="AC79" s="250">
        <f t="shared" si="21"/>
        <v>0</v>
      </c>
      <c r="AD79" s="250">
        <f t="shared" si="21"/>
        <v>0</v>
      </c>
      <c r="AE79" s="250">
        <f t="shared" si="21"/>
        <v>6.325476440618611</v>
      </c>
      <c r="AF79" s="251">
        <f t="shared" si="21"/>
        <v>31.072372657335549</v>
      </c>
      <c r="AG79" s="252">
        <f t="shared" si="21"/>
        <v>0</v>
      </c>
      <c r="AH79" s="253">
        <f t="shared" si="21"/>
        <v>0</v>
      </c>
      <c r="AI79" s="605">
        <f t="shared" si="21"/>
        <v>0</v>
      </c>
      <c r="AJ79" s="254">
        <f t="shared" si="31"/>
        <v>15879.611262073407</v>
      </c>
      <c r="AK79" s="76">
        <f t="shared" si="29"/>
        <v>41315</v>
      </c>
      <c r="AL79" s="77">
        <f t="shared" si="29"/>
        <v>0</v>
      </c>
      <c r="AM79" s="726">
        <f t="shared" si="30"/>
        <v>27.413054381933794</v>
      </c>
      <c r="AN79" s="97">
        <f t="shared" si="22"/>
        <v>41315</v>
      </c>
      <c r="AO79" s="297"/>
    </row>
    <row r="80" spans="2:41" ht="26.25" customHeight="1" thickBot="1">
      <c r="B80" s="296"/>
      <c r="C80" s="46" t="s">
        <v>49</v>
      </c>
      <c r="D80" s="64">
        <f t="shared" si="23"/>
        <v>0</v>
      </c>
      <c r="E80" s="65">
        <f t="shared" si="20"/>
        <v>3275.0241919996388</v>
      </c>
      <c r="F80" s="65">
        <f t="shared" si="20"/>
        <v>5090</v>
      </c>
      <c r="G80" s="65">
        <f t="shared" si="20"/>
        <v>141.90288180205826</v>
      </c>
      <c r="H80" s="65">
        <f t="shared" si="20"/>
        <v>0</v>
      </c>
      <c r="I80" s="65">
        <f t="shared" si="20"/>
        <v>0</v>
      </c>
      <c r="J80" s="65">
        <f t="shared" si="20"/>
        <v>0</v>
      </c>
      <c r="K80" s="65">
        <f t="shared" si="20"/>
        <v>128.77853842591026</v>
      </c>
      <c r="L80" s="65">
        <f t="shared" si="20"/>
        <v>2156.9614385287109</v>
      </c>
      <c r="M80" s="65">
        <f t="shared" si="20"/>
        <v>690.43187492233483</v>
      </c>
      <c r="N80" s="65">
        <f t="shared" si="20"/>
        <v>0</v>
      </c>
      <c r="O80" s="65">
        <f t="shared" si="24"/>
        <v>7289.7322509912901</v>
      </c>
      <c r="P80" s="65">
        <f t="shared" si="24"/>
        <v>0</v>
      </c>
      <c r="Q80" s="65">
        <f t="shared" si="25"/>
        <v>0</v>
      </c>
      <c r="R80" s="48">
        <f t="shared" si="26"/>
        <v>0</v>
      </c>
      <c r="S80" s="65">
        <f t="shared" si="27"/>
        <v>141.91920561222761</v>
      </c>
      <c r="T80" s="67">
        <f t="shared" si="27"/>
        <v>717.22087979123592</v>
      </c>
      <c r="U80" s="80">
        <f t="shared" si="28"/>
        <v>48.691511053874223</v>
      </c>
      <c r="V80" s="67">
        <f t="shared" si="21"/>
        <v>911.54604557110758</v>
      </c>
      <c r="W80" s="249">
        <f t="shared" si="21"/>
        <v>4.0964601619954593</v>
      </c>
      <c r="X80" s="250">
        <f t="shared" si="21"/>
        <v>13.522678234543216</v>
      </c>
      <c r="Y80" s="250">
        <f t="shared" si="21"/>
        <v>11.798033799889295</v>
      </c>
      <c r="Z80" s="250">
        <f t="shared" si="21"/>
        <v>0</v>
      </c>
      <c r="AA80" s="250">
        <f t="shared" si="21"/>
        <v>0</v>
      </c>
      <c r="AB80" s="250">
        <f t="shared" si="21"/>
        <v>49.743546729024757</v>
      </c>
      <c r="AC80" s="250">
        <f t="shared" si="21"/>
        <v>0</v>
      </c>
      <c r="AD80" s="250">
        <f t="shared" si="21"/>
        <v>0</v>
      </c>
      <c r="AE80" s="250">
        <f t="shared" si="21"/>
        <v>6.325476440618611</v>
      </c>
      <c r="AF80" s="251">
        <f t="shared" si="21"/>
        <v>31.072372657335549</v>
      </c>
      <c r="AG80" s="252">
        <f t="shared" si="21"/>
        <v>0</v>
      </c>
      <c r="AH80" s="253">
        <f t="shared" si="21"/>
        <v>0</v>
      </c>
      <c r="AI80" s="605">
        <f t="shared" si="21"/>
        <v>0</v>
      </c>
      <c r="AJ80" s="82">
        <f t="shared" si="31"/>
        <v>19631.971262073403</v>
      </c>
      <c r="AK80" s="76">
        <f t="shared" si="29"/>
        <v>62895</v>
      </c>
      <c r="AL80" s="77">
        <f t="shared" si="29"/>
        <v>0</v>
      </c>
      <c r="AM80" s="726">
        <f t="shared" si="30"/>
        <v>23.560668723762323</v>
      </c>
      <c r="AN80" s="79">
        <f t="shared" si="22"/>
        <v>62895</v>
      </c>
      <c r="AO80" s="297"/>
    </row>
    <row r="81" spans="2:41" ht="26.25" customHeight="1" thickBot="1">
      <c r="B81" s="296"/>
      <c r="C81" s="63" t="s">
        <v>50</v>
      </c>
      <c r="D81" s="64">
        <f t="shared" si="23"/>
        <v>0</v>
      </c>
      <c r="E81" s="65">
        <f t="shared" si="20"/>
        <v>2156.0241919996388</v>
      </c>
      <c r="F81" s="65">
        <f t="shared" si="20"/>
        <v>7545</v>
      </c>
      <c r="G81" s="65">
        <f t="shared" si="20"/>
        <v>141.90288180205826</v>
      </c>
      <c r="H81" s="65">
        <f t="shared" si="20"/>
        <v>0</v>
      </c>
      <c r="I81" s="65">
        <f t="shared" si="20"/>
        <v>0</v>
      </c>
      <c r="J81" s="65">
        <f t="shared" si="20"/>
        <v>0</v>
      </c>
      <c r="K81" s="65">
        <f t="shared" si="20"/>
        <v>128.77853842591026</v>
      </c>
      <c r="L81" s="65">
        <f t="shared" si="20"/>
        <v>3493.9614385287109</v>
      </c>
      <c r="M81" s="65">
        <f t="shared" si="20"/>
        <v>690.43187492233483</v>
      </c>
      <c r="N81" s="65">
        <f t="shared" si="20"/>
        <v>0</v>
      </c>
      <c r="O81" s="65">
        <f t="shared" si="24"/>
        <v>10500.432250991289</v>
      </c>
      <c r="P81" s="65">
        <f t="shared" si="24"/>
        <v>0</v>
      </c>
      <c r="Q81" s="65">
        <f t="shared" si="25"/>
        <v>0</v>
      </c>
      <c r="R81" s="48">
        <f t="shared" si="26"/>
        <v>0</v>
      </c>
      <c r="S81" s="65">
        <f t="shared" si="27"/>
        <v>141.91920561222761</v>
      </c>
      <c r="T81" s="67">
        <f t="shared" si="27"/>
        <v>717.22087979123592</v>
      </c>
      <c r="U81" s="80">
        <f t="shared" si="28"/>
        <v>38.691511053874223</v>
      </c>
      <c r="V81" s="67">
        <f t="shared" si="21"/>
        <v>911.54604557110758</v>
      </c>
      <c r="W81" s="249">
        <f t="shared" si="21"/>
        <v>4.0964601619954593</v>
      </c>
      <c r="X81" s="250">
        <f t="shared" si="21"/>
        <v>3.5226782345432159</v>
      </c>
      <c r="Y81" s="250">
        <f t="shared" si="21"/>
        <v>11.798033799889295</v>
      </c>
      <c r="Z81" s="250">
        <f t="shared" si="21"/>
        <v>0</v>
      </c>
      <c r="AA81" s="250">
        <f t="shared" si="21"/>
        <v>0</v>
      </c>
      <c r="AB81" s="250">
        <f t="shared" si="21"/>
        <v>49.743546729024757</v>
      </c>
      <c r="AC81" s="250">
        <f t="shared" si="21"/>
        <v>0</v>
      </c>
      <c r="AD81" s="250">
        <f t="shared" si="21"/>
        <v>0</v>
      </c>
      <c r="AE81" s="250">
        <f t="shared" si="21"/>
        <v>6.325476440618611</v>
      </c>
      <c r="AF81" s="251">
        <f t="shared" si="21"/>
        <v>31.072372657335549</v>
      </c>
      <c r="AG81" s="252">
        <f t="shared" si="21"/>
        <v>0</v>
      </c>
      <c r="AH81" s="253">
        <f t="shared" si="21"/>
        <v>0</v>
      </c>
      <c r="AI81" s="605">
        <f t="shared" si="21"/>
        <v>0</v>
      </c>
      <c r="AJ81" s="254">
        <f t="shared" si="31"/>
        <v>25515.671262073403</v>
      </c>
      <c r="AK81" s="76">
        <f t="shared" si="29"/>
        <v>75200</v>
      </c>
      <c r="AL81" s="77">
        <f t="shared" si="29"/>
        <v>0</v>
      </c>
      <c r="AM81" s="726">
        <f t="shared" si="30"/>
        <v>25.110590491776481</v>
      </c>
      <c r="AN81" s="79">
        <f t="shared" si="22"/>
        <v>75200</v>
      </c>
      <c r="AO81" s="297"/>
    </row>
    <row r="82" spans="2:41" ht="26.25" customHeight="1" thickBot="1">
      <c r="B82" s="296"/>
      <c r="C82" s="46" t="s">
        <v>51</v>
      </c>
      <c r="D82" s="64">
        <f t="shared" si="23"/>
        <v>0</v>
      </c>
      <c r="E82" s="65">
        <f t="shared" si="20"/>
        <v>1672.0241919996388</v>
      </c>
      <c r="F82" s="65">
        <f t="shared" si="20"/>
        <v>3818</v>
      </c>
      <c r="G82" s="65">
        <f t="shared" si="20"/>
        <v>141.90288180205826</v>
      </c>
      <c r="H82" s="65">
        <f t="shared" si="20"/>
        <v>0</v>
      </c>
      <c r="I82" s="65">
        <f t="shared" si="20"/>
        <v>0</v>
      </c>
      <c r="J82" s="65">
        <f t="shared" si="20"/>
        <v>0</v>
      </c>
      <c r="K82" s="65">
        <f t="shared" si="20"/>
        <v>128.77853842591026</v>
      </c>
      <c r="L82" s="65">
        <f t="shared" si="20"/>
        <v>1922.9614385287107</v>
      </c>
      <c r="M82" s="65">
        <f t="shared" si="20"/>
        <v>690.43187492233483</v>
      </c>
      <c r="N82" s="65">
        <f t="shared" si="20"/>
        <v>0</v>
      </c>
      <c r="O82" s="65">
        <f t="shared" si="24"/>
        <v>4277.8822509912907</v>
      </c>
      <c r="P82" s="65">
        <f t="shared" si="24"/>
        <v>0</v>
      </c>
      <c r="Q82" s="65">
        <f t="shared" si="25"/>
        <v>0</v>
      </c>
      <c r="R82" s="48">
        <f t="shared" si="26"/>
        <v>0</v>
      </c>
      <c r="S82" s="65">
        <f t="shared" si="27"/>
        <v>141.91920561222761</v>
      </c>
      <c r="T82" s="67">
        <f t="shared" si="27"/>
        <v>717.22087979123592</v>
      </c>
      <c r="U82" s="80">
        <f t="shared" si="28"/>
        <v>38.691511053874223</v>
      </c>
      <c r="V82" s="67">
        <f t="shared" si="21"/>
        <v>911.54604557110758</v>
      </c>
      <c r="W82" s="249">
        <f t="shared" si="21"/>
        <v>4.0964601619954593</v>
      </c>
      <c r="X82" s="250">
        <f t="shared" si="21"/>
        <v>3.5226782345432159</v>
      </c>
      <c r="Y82" s="250">
        <f t="shared" si="21"/>
        <v>11.798033799889295</v>
      </c>
      <c r="Z82" s="250">
        <f t="shared" si="21"/>
        <v>0</v>
      </c>
      <c r="AA82" s="250">
        <f t="shared" si="21"/>
        <v>0</v>
      </c>
      <c r="AB82" s="250">
        <f t="shared" si="21"/>
        <v>49.743546729024757</v>
      </c>
      <c r="AC82" s="250">
        <f t="shared" si="21"/>
        <v>0</v>
      </c>
      <c r="AD82" s="250">
        <f t="shared" si="21"/>
        <v>0</v>
      </c>
      <c r="AE82" s="250">
        <f t="shared" si="21"/>
        <v>6.325476440618611</v>
      </c>
      <c r="AF82" s="251">
        <f t="shared" si="21"/>
        <v>31.072372657335549</v>
      </c>
      <c r="AG82" s="252">
        <f t="shared" si="21"/>
        <v>0</v>
      </c>
      <c r="AH82" s="253">
        <f t="shared" si="21"/>
        <v>0</v>
      </c>
      <c r="AI82" s="605">
        <f t="shared" si="21"/>
        <v>0</v>
      </c>
      <c r="AJ82" s="82">
        <f t="shared" si="31"/>
        <v>13511.121262073406</v>
      </c>
      <c r="AK82" s="76">
        <f t="shared" si="29"/>
        <v>36755</v>
      </c>
      <c r="AL82" s="77">
        <f t="shared" si="29"/>
        <v>0</v>
      </c>
      <c r="AM82" s="726">
        <f t="shared" si="30"/>
        <v>26.507370279276991</v>
      </c>
      <c r="AN82" s="79">
        <f t="shared" si="22"/>
        <v>36755</v>
      </c>
      <c r="AO82" s="297"/>
    </row>
    <row r="83" spans="2:41" ht="26.25" customHeight="1" thickBot="1">
      <c r="B83" s="296"/>
      <c r="C83" s="46" t="s">
        <v>52</v>
      </c>
      <c r="D83" s="64">
        <f t="shared" si="23"/>
        <v>0</v>
      </c>
      <c r="E83" s="65">
        <f t="shared" si="20"/>
        <v>761.02419199963867</v>
      </c>
      <c r="F83" s="65">
        <f t="shared" si="20"/>
        <v>3504</v>
      </c>
      <c r="G83" s="65">
        <f t="shared" si="20"/>
        <v>141.90288180205826</v>
      </c>
      <c r="H83" s="65">
        <f t="shared" si="20"/>
        <v>0</v>
      </c>
      <c r="I83" s="65">
        <f t="shared" si="20"/>
        <v>0</v>
      </c>
      <c r="J83" s="65">
        <f t="shared" si="20"/>
        <v>0</v>
      </c>
      <c r="K83" s="65">
        <f t="shared" si="20"/>
        <v>128.77853842591026</v>
      </c>
      <c r="L83" s="65">
        <f t="shared" si="20"/>
        <v>1368.9614385287107</v>
      </c>
      <c r="M83" s="65">
        <f t="shared" si="20"/>
        <v>690.43187492233483</v>
      </c>
      <c r="N83" s="65">
        <f t="shared" si="20"/>
        <v>0</v>
      </c>
      <c r="O83" s="65">
        <f t="shared" si="24"/>
        <v>3475.6922509912897</v>
      </c>
      <c r="P83" s="65">
        <f t="shared" si="24"/>
        <v>0</v>
      </c>
      <c r="Q83" s="65">
        <f t="shared" si="25"/>
        <v>0</v>
      </c>
      <c r="R83" s="48">
        <f t="shared" si="26"/>
        <v>0</v>
      </c>
      <c r="S83" s="65">
        <f t="shared" si="27"/>
        <v>141.91920561222761</v>
      </c>
      <c r="T83" s="67">
        <f t="shared" si="27"/>
        <v>717.22087979123592</v>
      </c>
      <c r="U83" s="80">
        <f t="shared" si="28"/>
        <v>83.691511053874223</v>
      </c>
      <c r="V83" s="67">
        <f t="shared" si="21"/>
        <v>911.54604557110758</v>
      </c>
      <c r="W83" s="249">
        <f t="shared" si="21"/>
        <v>19.096460161995459</v>
      </c>
      <c r="X83" s="250">
        <f t="shared" si="21"/>
        <v>33.522678234543214</v>
      </c>
      <c r="Y83" s="250">
        <f t="shared" si="21"/>
        <v>11.798033799889295</v>
      </c>
      <c r="Z83" s="250">
        <f t="shared" si="21"/>
        <v>0</v>
      </c>
      <c r="AA83" s="250">
        <f t="shared" si="21"/>
        <v>0</v>
      </c>
      <c r="AB83" s="250">
        <f t="shared" si="21"/>
        <v>49.743546729024757</v>
      </c>
      <c r="AC83" s="250">
        <f t="shared" si="21"/>
        <v>0</v>
      </c>
      <c r="AD83" s="250">
        <f t="shared" si="21"/>
        <v>0</v>
      </c>
      <c r="AE83" s="250">
        <f t="shared" si="21"/>
        <v>6.325476440618611</v>
      </c>
      <c r="AF83" s="251">
        <f t="shared" si="21"/>
        <v>31.072372657335549</v>
      </c>
      <c r="AG83" s="252">
        <f t="shared" si="21"/>
        <v>0</v>
      </c>
      <c r="AH83" s="253">
        <f t="shared" si="21"/>
        <v>0</v>
      </c>
      <c r="AI83" s="605">
        <f t="shared" si="21"/>
        <v>0</v>
      </c>
      <c r="AJ83" s="254">
        <f t="shared" si="31"/>
        <v>10929.931262073405</v>
      </c>
      <c r="AK83" s="76">
        <f t="shared" si="29"/>
        <v>40585</v>
      </c>
      <c r="AL83" s="77">
        <f t="shared" si="29"/>
        <v>0</v>
      </c>
      <c r="AM83" s="726">
        <f t="shared" si="30"/>
        <v>20.940496431908755</v>
      </c>
      <c r="AN83" s="79">
        <f t="shared" si="22"/>
        <v>40585</v>
      </c>
      <c r="AO83" s="297"/>
    </row>
    <row r="84" spans="2:41" ht="26.25" customHeight="1" thickBot="1">
      <c r="B84" s="296"/>
      <c r="C84" s="63" t="s">
        <v>53</v>
      </c>
      <c r="D84" s="64">
        <f t="shared" si="23"/>
        <v>0</v>
      </c>
      <c r="E84" s="65">
        <f t="shared" si="20"/>
        <v>761.02419199963867</v>
      </c>
      <c r="F84" s="65">
        <f t="shared" si="20"/>
        <v>3152</v>
      </c>
      <c r="G84" s="65">
        <f t="shared" si="20"/>
        <v>141.90288180205826</v>
      </c>
      <c r="H84" s="65">
        <f t="shared" si="20"/>
        <v>0</v>
      </c>
      <c r="I84" s="65">
        <f t="shared" si="20"/>
        <v>0</v>
      </c>
      <c r="J84" s="65">
        <f t="shared" si="20"/>
        <v>0</v>
      </c>
      <c r="K84" s="65">
        <f t="shared" si="20"/>
        <v>128.77853842591026</v>
      </c>
      <c r="L84" s="65">
        <f t="shared" si="20"/>
        <v>1164.9614385287107</v>
      </c>
      <c r="M84" s="65">
        <f t="shared" si="20"/>
        <v>690.43187492233483</v>
      </c>
      <c r="N84" s="65">
        <f t="shared" si="20"/>
        <v>0</v>
      </c>
      <c r="O84" s="65">
        <f t="shared" si="24"/>
        <v>3362.2022509912899</v>
      </c>
      <c r="P84" s="65">
        <f t="shared" si="24"/>
        <v>0</v>
      </c>
      <c r="Q84" s="65">
        <f t="shared" si="25"/>
        <v>0</v>
      </c>
      <c r="R84" s="48">
        <f t="shared" si="26"/>
        <v>0</v>
      </c>
      <c r="S84" s="65">
        <f t="shared" si="27"/>
        <v>141.91920561222761</v>
      </c>
      <c r="T84" s="67">
        <f t="shared" si="27"/>
        <v>717.22087979123592</v>
      </c>
      <c r="U84" s="80">
        <f t="shared" si="28"/>
        <v>38.691511053874223</v>
      </c>
      <c r="V84" s="67">
        <f t="shared" si="21"/>
        <v>911.54604557110758</v>
      </c>
      <c r="W84" s="249">
        <f t="shared" si="21"/>
        <v>4.0964601619954593</v>
      </c>
      <c r="X84" s="250">
        <f t="shared" si="21"/>
        <v>3.5226782345432159</v>
      </c>
      <c r="Y84" s="250">
        <f t="shared" si="21"/>
        <v>11.798033799889295</v>
      </c>
      <c r="Z84" s="250">
        <f t="shared" si="21"/>
        <v>0</v>
      </c>
      <c r="AA84" s="250">
        <f t="shared" si="21"/>
        <v>0</v>
      </c>
      <c r="AB84" s="250">
        <f t="shared" si="21"/>
        <v>49.743546729024757</v>
      </c>
      <c r="AC84" s="250">
        <f t="shared" si="21"/>
        <v>0</v>
      </c>
      <c r="AD84" s="250">
        <f t="shared" si="21"/>
        <v>0</v>
      </c>
      <c r="AE84" s="250">
        <f t="shared" si="21"/>
        <v>6.325476440618611</v>
      </c>
      <c r="AF84" s="251">
        <f t="shared" si="21"/>
        <v>31.072372657335549</v>
      </c>
      <c r="AG84" s="252">
        <f t="shared" si="21"/>
        <v>0</v>
      </c>
      <c r="AH84" s="253">
        <f t="shared" si="21"/>
        <v>0</v>
      </c>
      <c r="AI84" s="605">
        <f t="shared" si="21"/>
        <v>0</v>
      </c>
      <c r="AJ84" s="254">
        <f t="shared" si="31"/>
        <v>10260.441262073406</v>
      </c>
      <c r="AK84" s="76">
        <f t="shared" si="29"/>
        <v>38185</v>
      </c>
      <c r="AL84" s="77">
        <f t="shared" si="29"/>
        <v>0</v>
      </c>
      <c r="AM84" s="726">
        <f t="shared" si="30"/>
        <v>20.887590512490071</v>
      </c>
      <c r="AN84" s="79">
        <f t="shared" si="22"/>
        <v>38185</v>
      </c>
      <c r="AO84" s="297"/>
    </row>
    <row r="85" spans="2:41" ht="26.25" customHeight="1" thickBot="1">
      <c r="B85" s="296"/>
      <c r="C85" s="46" t="s">
        <v>54</v>
      </c>
      <c r="D85" s="257">
        <f t="shared" si="23"/>
        <v>0</v>
      </c>
      <c r="E85" s="258">
        <f t="shared" si="20"/>
        <v>761.02419199963867</v>
      </c>
      <c r="F85" s="258">
        <f t="shared" si="20"/>
        <v>1906</v>
      </c>
      <c r="G85" s="258">
        <f t="shared" si="20"/>
        <v>141.90288180205826</v>
      </c>
      <c r="H85" s="258">
        <f t="shared" si="20"/>
        <v>0</v>
      </c>
      <c r="I85" s="258">
        <f t="shared" si="20"/>
        <v>0</v>
      </c>
      <c r="J85" s="258">
        <f t="shared" si="20"/>
        <v>0</v>
      </c>
      <c r="K85" s="258">
        <f t="shared" si="20"/>
        <v>128.77853842591026</v>
      </c>
      <c r="L85" s="258">
        <f t="shared" si="20"/>
        <v>915.96143852871069</v>
      </c>
      <c r="M85" s="258">
        <f t="shared" si="20"/>
        <v>690.43187492233483</v>
      </c>
      <c r="N85" s="258">
        <f t="shared" si="20"/>
        <v>0</v>
      </c>
      <c r="O85" s="258">
        <f t="shared" si="24"/>
        <v>2334.0022509912901</v>
      </c>
      <c r="P85" s="258">
        <f t="shared" si="24"/>
        <v>0</v>
      </c>
      <c r="Q85" s="258">
        <f t="shared" si="25"/>
        <v>0</v>
      </c>
      <c r="R85" s="48">
        <f t="shared" si="26"/>
        <v>0</v>
      </c>
      <c r="S85" s="258">
        <f t="shared" si="27"/>
        <v>141.91920561222761</v>
      </c>
      <c r="T85" s="303">
        <f t="shared" si="27"/>
        <v>717.22087979123592</v>
      </c>
      <c r="U85" s="112">
        <f t="shared" si="28"/>
        <v>38.691511053874223</v>
      </c>
      <c r="V85" s="303">
        <f t="shared" si="21"/>
        <v>911.54604557110758</v>
      </c>
      <c r="W85" s="304">
        <f t="shared" si="21"/>
        <v>4.0964601619954593</v>
      </c>
      <c r="X85" s="305">
        <f t="shared" si="21"/>
        <v>3.5226782345432159</v>
      </c>
      <c r="Y85" s="305">
        <f t="shared" si="21"/>
        <v>11.798033799889295</v>
      </c>
      <c r="Z85" s="305">
        <f t="shared" si="21"/>
        <v>0</v>
      </c>
      <c r="AA85" s="305">
        <f t="shared" si="21"/>
        <v>0</v>
      </c>
      <c r="AB85" s="305">
        <f t="shared" si="21"/>
        <v>49.743546729024757</v>
      </c>
      <c r="AC85" s="305">
        <f t="shared" si="21"/>
        <v>0</v>
      </c>
      <c r="AD85" s="305">
        <f t="shared" si="21"/>
        <v>0</v>
      </c>
      <c r="AE85" s="305">
        <f t="shared" si="21"/>
        <v>6.325476440618611</v>
      </c>
      <c r="AF85" s="306">
        <f t="shared" si="21"/>
        <v>31.072372657335549</v>
      </c>
      <c r="AG85" s="307">
        <f t="shared" si="21"/>
        <v>0</v>
      </c>
      <c r="AH85" s="308">
        <f t="shared" si="21"/>
        <v>0</v>
      </c>
      <c r="AI85" s="607">
        <f t="shared" si="21"/>
        <v>0</v>
      </c>
      <c r="AJ85" s="82">
        <f t="shared" si="31"/>
        <v>7737.2412620734067</v>
      </c>
      <c r="AK85" s="118">
        <f t="shared" si="29"/>
        <v>29845</v>
      </c>
      <c r="AL85" s="119">
        <f t="shared" si="29"/>
        <v>0</v>
      </c>
      <c r="AM85" s="726">
        <f t="shared" si="30"/>
        <v>20.240153352252715</v>
      </c>
      <c r="AN85" s="121">
        <f t="shared" si="22"/>
        <v>29845</v>
      </c>
      <c r="AO85" s="297"/>
    </row>
    <row r="86" spans="2:41" ht="26.25" customHeight="1" thickBot="1">
      <c r="B86" s="296"/>
      <c r="C86" s="122" t="s">
        <v>55</v>
      </c>
      <c r="D86" s="268">
        <f t="shared" ref="D86:AI86" si="32">SUM(D74:D85)</f>
        <v>0</v>
      </c>
      <c r="E86" s="269">
        <f t="shared" si="32"/>
        <v>15479.290303995665</v>
      </c>
      <c r="F86" s="269">
        <f t="shared" si="32"/>
        <v>44608</v>
      </c>
      <c r="G86" s="269">
        <f>SUM(G74:G85)</f>
        <v>1702.8345816246995</v>
      </c>
      <c r="H86" s="269">
        <f>SUM(H74:H85)</f>
        <v>0</v>
      </c>
      <c r="I86" s="269">
        <f>SUM(I74:I85)</f>
        <v>0</v>
      </c>
      <c r="J86" s="270">
        <f t="shared" si="32"/>
        <v>0</v>
      </c>
      <c r="K86" s="270">
        <f t="shared" si="32"/>
        <v>1545.3424611109231</v>
      </c>
      <c r="L86" s="270">
        <f t="shared" si="32"/>
        <v>19949.537262344526</v>
      </c>
      <c r="M86" s="270">
        <f t="shared" si="32"/>
        <v>8285.1824990680179</v>
      </c>
      <c r="N86" s="270">
        <f t="shared" si="32"/>
        <v>0</v>
      </c>
      <c r="O86" s="270">
        <f>SUM(O74:O85)</f>
        <v>54353.227011895484</v>
      </c>
      <c r="P86" s="270">
        <f>SUM(P74:P85)</f>
        <v>0</v>
      </c>
      <c r="Q86" s="270">
        <f t="shared" si="32"/>
        <v>0</v>
      </c>
      <c r="R86" s="269">
        <f t="shared" si="32"/>
        <v>0</v>
      </c>
      <c r="S86" s="271">
        <f t="shared" si="32"/>
        <v>1703.0304673467315</v>
      </c>
      <c r="T86" s="309">
        <f t="shared" si="32"/>
        <v>8606.6505574948333</v>
      </c>
      <c r="U86" s="310">
        <f t="shared" si="32"/>
        <v>519.29813264649079</v>
      </c>
      <c r="V86" s="126">
        <f t="shared" si="32"/>
        <v>10938.552546853289</v>
      </c>
      <c r="W86" s="311">
        <f t="shared" si="32"/>
        <v>64.157521943945511</v>
      </c>
      <c r="X86" s="312">
        <f t="shared" si="32"/>
        <v>82.272138814518598</v>
      </c>
      <c r="Y86" s="312">
        <f t="shared" si="32"/>
        <v>141.57640559867153</v>
      </c>
      <c r="Z86" s="312">
        <f t="shared" si="32"/>
        <v>0</v>
      </c>
      <c r="AA86" s="312">
        <f t="shared" si="32"/>
        <v>0</v>
      </c>
      <c r="AB86" s="312">
        <f t="shared" si="32"/>
        <v>596.92256074829697</v>
      </c>
      <c r="AC86" s="312">
        <f t="shared" si="32"/>
        <v>0</v>
      </c>
      <c r="AD86" s="312">
        <f t="shared" si="32"/>
        <v>0</v>
      </c>
      <c r="AE86" s="312">
        <f t="shared" si="32"/>
        <v>75.905717287423329</v>
      </c>
      <c r="AF86" s="312">
        <f t="shared" si="32"/>
        <v>372.8684718880267</v>
      </c>
      <c r="AG86" s="129">
        <f t="shared" si="32"/>
        <v>0</v>
      </c>
      <c r="AH86" s="274">
        <f t="shared" si="32"/>
        <v>0</v>
      </c>
      <c r="AI86" s="313">
        <f t="shared" si="32"/>
        <v>0</v>
      </c>
      <c r="AJ86" s="58">
        <f>SUM(AJ74:AJ85)</f>
        <v>156233.09514488085</v>
      </c>
      <c r="AK86" s="135">
        <f>SUM(AK74:AK85)</f>
        <v>485155</v>
      </c>
      <c r="AL86" s="136">
        <f>SUM(AL74:AL85)</f>
        <v>0</v>
      </c>
      <c r="AM86" s="726">
        <f t="shared" si="30"/>
        <v>24.037996716650824</v>
      </c>
      <c r="AN86" s="138">
        <f t="shared" si="22"/>
        <v>485155</v>
      </c>
      <c r="AO86" s="297"/>
    </row>
    <row r="87" spans="2:41" ht="36" customHeight="1" thickBot="1">
      <c r="B87" s="296"/>
      <c r="C87" s="139" t="s">
        <v>56</v>
      </c>
      <c r="D87" s="140">
        <v>0.83412037037037035</v>
      </c>
      <c r="E87" s="141">
        <v>0.83473379629629629</v>
      </c>
      <c r="F87" s="141" t="s">
        <v>57</v>
      </c>
      <c r="G87" s="141"/>
      <c r="H87" s="314">
        <v>0.62577546296296294</v>
      </c>
      <c r="I87" s="314"/>
      <c r="J87" s="314">
        <v>0.71113425925925933</v>
      </c>
      <c r="K87" s="314" t="s">
        <v>58</v>
      </c>
      <c r="L87" s="314" t="s">
        <v>59</v>
      </c>
      <c r="M87" s="314">
        <v>0.83446759259259251</v>
      </c>
      <c r="N87" s="314">
        <v>0.83415509259259257</v>
      </c>
      <c r="O87" s="314" t="s">
        <v>60</v>
      </c>
      <c r="P87" s="314"/>
      <c r="Q87" s="314">
        <v>0.6257638888888889</v>
      </c>
      <c r="R87" s="141">
        <v>0.6257638888888889</v>
      </c>
      <c r="S87" s="141">
        <v>0.83429398148148148</v>
      </c>
      <c r="T87" s="143">
        <v>0.83549768518518519</v>
      </c>
      <c r="U87" s="144"/>
      <c r="V87" s="143">
        <v>0.70906250000000004</v>
      </c>
      <c r="W87" s="146" t="s">
        <v>61</v>
      </c>
      <c r="X87" s="143">
        <v>0.83439814814814817</v>
      </c>
      <c r="Y87" s="143">
        <v>0.54311342592592593</v>
      </c>
      <c r="Z87" s="143">
        <v>0.33552083333333332</v>
      </c>
      <c r="AA87" s="143" t="s">
        <v>62</v>
      </c>
      <c r="AB87" s="143">
        <v>0.33415509259259263</v>
      </c>
      <c r="AC87" s="143">
        <v>0.62581018518518516</v>
      </c>
      <c r="AD87" s="143">
        <v>0.83427083333333341</v>
      </c>
      <c r="AE87" s="143">
        <v>0.67084490740740732</v>
      </c>
      <c r="AF87" s="143">
        <v>0.6673958333333333</v>
      </c>
      <c r="AG87" s="224">
        <v>0.6257638888888889</v>
      </c>
      <c r="AH87" s="225">
        <v>0.83543981481481477</v>
      </c>
      <c r="AI87" s="148">
        <v>0.83545138888888892</v>
      </c>
      <c r="AJ87" s="149"/>
      <c r="AK87" s="150">
        <v>0.83542824074074085</v>
      </c>
      <c r="AL87" s="147">
        <v>0.83549768518518519</v>
      </c>
      <c r="AM87" s="151"/>
      <c r="AN87" s="152"/>
      <c r="AO87" s="297"/>
    </row>
    <row r="88" spans="2:41" ht="14.25" thickTop="1" thickBot="1">
      <c r="B88" s="315"/>
      <c r="C88" s="316"/>
      <c r="D88" s="316"/>
      <c r="E88" s="316"/>
      <c r="F88" s="316"/>
      <c r="G88" s="316"/>
      <c r="H88" s="316"/>
      <c r="I88" s="316"/>
      <c r="J88" s="316"/>
      <c r="K88" s="316"/>
      <c r="L88" s="316"/>
      <c r="M88" s="316"/>
      <c r="N88" s="316"/>
      <c r="O88" s="316"/>
      <c r="P88" s="316"/>
      <c r="Q88" s="316"/>
      <c r="R88" s="316"/>
      <c r="S88" s="316"/>
      <c r="T88" s="316"/>
      <c r="U88" s="316"/>
      <c r="V88" s="316"/>
      <c r="W88" s="316"/>
      <c r="X88" s="316"/>
      <c r="Y88" s="316"/>
      <c r="Z88" s="316"/>
      <c r="AA88" s="316"/>
      <c r="AB88" s="316"/>
      <c r="AC88" s="316"/>
      <c r="AD88" s="316"/>
      <c r="AE88" s="316"/>
      <c r="AF88" s="316"/>
      <c r="AG88" s="316"/>
      <c r="AH88" s="316"/>
      <c r="AI88" s="316"/>
      <c r="AJ88" s="316"/>
      <c r="AK88" s="316"/>
      <c r="AL88" s="316"/>
      <c r="AM88" s="316"/>
      <c r="AN88" s="316"/>
      <c r="AO88" s="317"/>
    </row>
    <row r="89" spans="2:41" ht="13.5" thickTop="1"/>
    <row r="134" spans="3:10" ht="16.5">
      <c r="C134" s="899" t="s">
        <v>74</v>
      </c>
      <c r="D134" s="899"/>
      <c r="E134" s="899"/>
      <c r="F134" s="899"/>
      <c r="G134" s="899"/>
      <c r="H134" s="899"/>
      <c r="I134" s="899"/>
      <c r="J134" s="899"/>
    </row>
    <row r="135" spans="3:10" ht="16.5">
      <c r="C135" s="896" t="s">
        <v>75</v>
      </c>
      <c r="D135" s="896"/>
      <c r="E135" s="896"/>
      <c r="F135" s="896"/>
      <c r="G135" s="896"/>
      <c r="H135" s="896"/>
      <c r="I135" s="896"/>
      <c r="J135" s="896"/>
    </row>
  </sheetData>
  <mergeCells count="18">
    <mergeCell ref="C135:J135"/>
    <mergeCell ref="C47:AN47"/>
    <mergeCell ref="C49:C50"/>
    <mergeCell ref="C68:AN68"/>
    <mergeCell ref="C69:AN69"/>
    <mergeCell ref="C70:AN70"/>
    <mergeCell ref="C134:J134"/>
    <mergeCell ref="C72:C73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</mergeCells>
  <phoneticPr fontId="41" type="noConversion"/>
  <pageMargins left="0.7" right="0.7" top="0.75" bottom="0.75" header="0.3" footer="0.3"/>
  <drawing r:id="rId1"/>
  <legacyDrawing r:id="rId2"/>
  <oleObjects>
    <oleObject progId="Word.Document.8" shapeId="52225" r:id="rId3"/>
    <oleObject progId="Word.Document.8" shapeId="52226" r:id="rId4"/>
    <oleObject progId="Word.Document.8" shapeId="52227" r:id="rId5"/>
    <oleObject progId="Word.Document.8" shapeId="52228" r:id="rId6"/>
  </oleObjects>
</worksheet>
</file>

<file path=xl/worksheets/sheet8.xml><?xml version="1.0" encoding="utf-8"?>
<worksheet xmlns="http://schemas.openxmlformats.org/spreadsheetml/2006/main" xmlns:r="http://schemas.openxmlformats.org/officeDocument/2006/relationships">
  <dimension ref="B1:AO135"/>
  <sheetViews>
    <sheetView topLeftCell="S27" zoomScale="79" zoomScaleNormal="79" workbookViewId="0">
      <selection activeCell="AC36" sqref="AC36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93" t="s">
        <v>1</v>
      </c>
      <c r="D2" s="893"/>
      <c r="E2" s="893"/>
      <c r="F2" s="893"/>
      <c r="G2" s="893"/>
      <c r="H2" s="893"/>
      <c r="I2" s="893"/>
      <c r="J2" s="893"/>
      <c r="K2" s="893"/>
      <c r="L2" s="893"/>
      <c r="M2" s="893"/>
      <c r="N2" s="893"/>
      <c r="O2" s="893"/>
      <c r="P2" s="893"/>
      <c r="Q2" s="893"/>
      <c r="R2" s="893"/>
      <c r="S2" s="893"/>
      <c r="T2" s="893"/>
      <c r="U2" s="893"/>
      <c r="V2" s="893"/>
      <c r="W2" s="893"/>
      <c r="X2" s="893"/>
      <c r="Y2" s="893"/>
      <c r="Z2" s="893"/>
      <c r="AA2" s="893"/>
      <c r="AB2" s="893"/>
      <c r="AC2" s="893"/>
      <c r="AD2" s="893"/>
      <c r="AE2" s="893"/>
      <c r="AF2" s="893"/>
      <c r="AG2" s="893"/>
      <c r="AH2" s="893"/>
      <c r="AI2" s="893"/>
      <c r="AJ2" s="893"/>
      <c r="AK2" s="893"/>
      <c r="AL2" s="893"/>
      <c r="AM2" s="893"/>
      <c r="AN2" s="893"/>
    </row>
    <row r="3" spans="3:40" ht="25.5" customHeight="1">
      <c r="C3" s="893" t="s">
        <v>271</v>
      </c>
      <c r="D3" s="893"/>
      <c r="E3" s="893"/>
      <c r="F3" s="893"/>
      <c r="G3" s="893"/>
      <c r="H3" s="893"/>
      <c r="I3" s="893"/>
      <c r="J3" s="893"/>
      <c r="K3" s="893"/>
      <c r="L3" s="893"/>
      <c r="M3" s="893"/>
      <c r="N3" s="893"/>
      <c r="O3" s="893"/>
      <c r="P3" s="893"/>
      <c r="Q3" s="893"/>
      <c r="R3" s="893"/>
      <c r="S3" s="893"/>
      <c r="T3" s="893"/>
      <c r="U3" s="893"/>
      <c r="V3" s="893"/>
      <c r="W3" s="893"/>
      <c r="X3" s="893"/>
      <c r="Y3" s="893"/>
      <c r="Z3" s="893"/>
      <c r="AA3" s="893"/>
      <c r="AB3" s="893"/>
      <c r="AC3" s="893"/>
      <c r="AD3" s="893"/>
      <c r="AE3" s="893"/>
      <c r="AF3" s="893"/>
      <c r="AG3" s="893"/>
      <c r="AH3" s="893"/>
      <c r="AI3" s="893"/>
      <c r="AJ3" s="893"/>
      <c r="AK3" s="893"/>
      <c r="AL3" s="893"/>
      <c r="AM3" s="893"/>
      <c r="AN3" s="893"/>
    </row>
    <row r="4" spans="3:40" ht="19.5" customHeight="1">
      <c r="C4" s="895" t="s">
        <v>2</v>
      </c>
      <c r="D4" s="895"/>
      <c r="E4" s="895"/>
      <c r="F4" s="895"/>
      <c r="G4" s="895"/>
      <c r="H4" s="895"/>
      <c r="I4" s="895"/>
      <c r="J4" s="895"/>
      <c r="K4" s="895"/>
      <c r="L4" s="895"/>
      <c r="M4" s="895"/>
      <c r="N4" s="895"/>
      <c r="O4" s="895"/>
      <c r="P4" s="895"/>
      <c r="Q4" s="895"/>
      <c r="R4" s="895"/>
      <c r="S4" s="895"/>
      <c r="T4" s="895"/>
      <c r="U4" s="895"/>
      <c r="V4" s="895"/>
      <c r="W4" s="895"/>
      <c r="X4" s="895"/>
      <c r="Y4" s="895"/>
      <c r="Z4" s="895"/>
      <c r="AA4" s="895"/>
      <c r="AB4" s="895"/>
      <c r="AC4" s="895"/>
      <c r="AD4" s="895"/>
      <c r="AE4" s="895"/>
      <c r="AF4" s="895"/>
      <c r="AG4" s="895"/>
      <c r="AH4" s="895"/>
      <c r="AI4" s="895"/>
      <c r="AJ4" s="895"/>
      <c r="AK4" s="895"/>
      <c r="AL4" s="895"/>
      <c r="AM4" s="895"/>
      <c r="AN4" s="895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91" t="s">
        <v>83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676" t="s">
        <v>193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92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603" t="s">
        <v>41</v>
      </c>
      <c r="AJ7" s="393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/>
      <c r="E8" s="48"/>
      <c r="F8" s="48">
        <v>626</v>
      </c>
      <c r="G8" s="51"/>
      <c r="H8" s="357"/>
      <c r="I8" s="357"/>
      <c r="J8" s="357"/>
      <c r="K8" s="359"/>
      <c r="L8" s="48">
        <v>330</v>
      </c>
      <c r="M8" s="48"/>
      <c r="N8" s="48"/>
      <c r="O8" s="48">
        <v>1292</v>
      </c>
      <c r="P8" s="49"/>
      <c r="Q8" s="49"/>
      <c r="R8" s="258">
        <f>SUM(AG8:AH8)</f>
        <v>0</v>
      </c>
      <c r="S8" s="48"/>
      <c r="T8" s="51">
        <v>0</v>
      </c>
      <c r="U8" s="52">
        <f t="shared" ref="U8:U15" si="0">SUM(W8:AF8)</f>
        <v>0</v>
      </c>
      <c r="V8" s="53">
        <v>0</v>
      </c>
      <c r="W8" s="333"/>
      <c r="X8" s="55"/>
      <c r="Y8" s="55"/>
      <c r="Z8" s="55"/>
      <c r="AA8" s="55"/>
      <c r="AB8" s="55"/>
      <c r="AC8" s="55"/>
      <c r="AD8" s="55"/>
      <c r="AE8" s="55"/>
      <c r="AF8" s="55"/>
      <c r="AG8" s="429"/>
      <c r="AH8" s="363"/>
      <c r="AI8" s="611"/>
      <c r="AJ8" s="394">
        <f t="shared" ref="AJ8:AJ19" si="1">SUM(D8:T8)</f>
        <v>2248</v>
      </c>
      <c r="AK8" s="389">
        <v>13495</v>
      </c>
      <c r="AL8" s="60">
        <v>0</v>
      </c>
      <c r="AM8" s="61">
        <f t="shared" ref="AM8:AM20" si="2">(AJ8*100)/(AJ8+AN8)</f>
        <v>14.279362256240869</v>
      </c>
      <c r="AN8" s="62">
        <f t="shared" ref="AN8:AN20" si="3">AK8+AL8</f>
        <v>13495</v>
      </c>
    </row>
    <row r="9" spans="3:40" ht="26.25" customHeight="1" thickBot="1">
      <c r="C9" s="63" t="s">
        <v>44</v>
      </c>
      <c r="D9" s="64"/>
      <c r="E9" s="65"/>
      <c r="F9" s="65">
        <v>1230</v>
      </c>
      <c r="G9" s="65"/>
      <c r="H9" s="357"/>
      <c r="I9" s="357"/>
      <c r="J9" s="357"/>
      <c r="K9" s="65"/>
      <c r="L9" s="65">
        <v>165</v>
      </c>
      <c r="M9" s="65"/>
      <c r="N9" s="65"/>
      <c r="O9" s="65">
        <v>1207</v>
      </c>
      <c r="P9" s="357"/>
      <c r="Q9" s="357"/>
      <c r="R9" s="65">
        <f t="shared" ref="R9:R19" si="4">SUM(AG9:AH9)</f>
        <v>0</v>
      </c>
      <c r="S9" s="65"/>
      <c r="T9" s="360">
        <v>0</v>
      </c>
      <c r="U9" s="431">
        <f t="shared" si="0"/>
        <v>0</v>
      </c>
      <c r="V9" s="64">
        <v>0</v>
      </c>
      <c r="W9" s="334"/>
      <c r="X9" s="71"/>
      <c r="Y9" s="71"/>
      <c r="Z9" s="71"/>
      <c r="AA9" s="71"/>
      <c r="AB9" s="71"/>
      <c r="AC9" s="71"/>
      <c r="AD9" s="71"/>
      <c r="AE9" s="71"/>
      <c r="AF9" s="71"/>
      <c r="AG9" s="429"/>
      <c r="AH9" s="363"/>
      <c r="AI9" s="611"/>
      <c r="AJ9" s="394">
        <f t="shared" si="1"/>
        <v>2602</v>
      </c>
      <c r="AK9" s="390">
        <v>10760</v>
      </c>
      <c r="AL9" s="77">
        <v>0</v>
      </c>
      <c r="AM9" s="78">
        <f t="shared" si="2"/>
        <v>19.473132764556205</v>
      </c>
      <c r="AN9" s="79">
        <f t="shared" si="3"/>
        <v>10760</v>
      </c>
    </row>
    <row r="10" spans="3:40" ht="26.25" customHeight="1">
      <c r="C10" s="46" t="s">
        <v>45</v>
      </c>
      <c r="D10" s="64"/>
      <c r="E10" s="65"/>
      <c r="F10" s="65">
        <v>752</v>
      </c>
      <c r="G10" s="65"/>
      <c r="H10" s="357"/>
      <c r="I10" s="357"/>
      <c r="J10" s="357"/>
      <c r="K10" s="65"/>
      <c r="L10" s="65">
        <v>773</v>
      </c>
      <c r="M10" s="65"/>
      <c r="N10" s="65"/>
      <c r="O10" s="65">
        <v>911</v>
      </c>
      <c r="P10" s="357"/>
      <c r="Q10" s="357"/>
      <c r="R10" s="65">
        <f t="shared" si="4"/>
        <v>0</v>
      </c>
      <c r="S10" s="65"/>
      <c r="T10" s="360">
        <v>0</v>
      </c>
      <c r="U10" s="431">
        <f>SUM(W10:AF10)</f>
        <v>0</v>
      </c>
      <c r="V10" s="64">
        <v>0</v>
      </c>
      <c r="W10" s="334"/>
      <c r="X10" s="579"/>
      <c r="Y10" s="579"/>
      <c r="Z10" s="579"/>
      <c r="AA10" s="579"/>
      <c r="AB10" s="579"/>
      <c r="AC10" s="579"/>
      <c r="AD10" s="579"/>
      <c r="AE10" s="579"/>
      <c r="AF10" s="579"/>
      <c r="AG10" s="610"/>
      <c r="AH10" s="428"/>
      <c r="AI10" s="612"/>
      <c r="AJ10" s="394">
        <f>SUM(D10:T10)</f>
        <v>2436</v>
      </c>
      <c r="AK10" s="390">
        <v>16690</v>
      </c>
      <c r="AL10" s="77">
        <v>0</v>
      </c>
      <c r="AM10" s="78">
        <f t="shared" si="2"/>
        <v>12.736588936526195</v>
      </c>
      <c r="AN10" s="79">
        <f t="shared" si="3"/>
        <v>16690</v>
      </c>
    </row>
    <row r="11" spans="3:40" ht="26.25" customHeight="1">
      <c r="C11" s="46" t="s">
        <v>46</v>
      </c>
      <c r="D11" s="64"/>
      <c r="E11" s="65"/>
      <c r="F11" s="65">
        <v>956</v>
      </c>
      <c r="G11" s="67"/>
      <c r="H11" s="357"/>
      <c r="I11" s="357"/>
      <c r="J11" s="357"/>
      <c r="K11" s="360"/>
      <c r="L11" s="65">
        <v>438</v>
      </c>
      <c r="M11" s="65"/>
      <c r="N11" s="65"/>
      <c r="O11" s="65">
        <v>959</v>
      </c>
      <c r="P11" s="66"/>
      <c r="Q11" s="66"/>
      <c r="R11" s="258">
        <f t="shared" si="4"/>
        <v>0</v>
      </c>
      <c r="S11" s="65"/>
      <c r="T11" s="67">
        <v>0</v>
      </c>
      <c r="U11" s="431">
        <f>SUM(W11:AF11)</f>
        <v>10</v>
      </c>
      <c r="V11" s="69">
        <v>0</v>
      </c>
      <c r="W11" s="334"/>
      <c r="X11" s="579">
        <v>10</v>
      </c>
      <c r="Y11" s="579"/>
      <c r="Z11" s="579"/>
      <c r="AA11" s="579"/>
      <c r="AB11" s="579"/>
      <c r="AC11" s="579"/>
      <c r="AD11" s="579"/>
      <c r="AE11" s="579"/>
      <c r="AF11" s="579"/>
      <c r="AG11" s="610"/>
      <c r="AH11" s="428"/>
      <c r="AI11" s="612"/>
      <c r="AJ11" s="75">
        <f>SUM(D11:T11)</f>
        <v>2353</v>
      </c>
      <c r="AK11" s="391">
        <v>16375</v>
      </c>
      <c r="AL11" s="77">
        <v>0</v>
      </c>
      <c r="AM11" s="78">
        <f t="shared" si="2"/>
        <v>12.564075181546349</v>
      </c>
      <c r="AN11" s="79">
        <f t="shared" si="3"/>
        <v>16375</v>
      </c>
    </row>
    <row r="12" spans="3:40" ht="26.25" customHeight="1">
      <c r="C12" s="83" t="s">
        <v>47</v>
      </c>
      <c r="D12" s="64"/>
      <c r="E12" s="65"/>
      <c r="F12" s="65">
        <v>1148</v>
      </c>
      <c r="G12" s="67"/>
      <c r="H12" s="357"/>
      <c r="I12" s="357"/>
      <c r="J12" s="357"/>
      <c r="K12" s="360"/>
      <c r="L12" s="65">
        <v>568</v>
      </c>
      <c r="M12" s="65"/>
      <c r="N12" s="65"/>
      <c r="O12" s="65">
        <v>1205</v>
      </c>
      <c r="P12" s="66"/>
      <c r="Q12" s="66"/>
      <c r="R12" s="258">
        <f t="shared" si="4"/>
        <v>0</v>
      </c>
      <c r="S12" s="65"/>
      <c r="T12" s="67">
        <v>0</v>
      </c>
      <c r="U12" s="431">
        <f t="shared" si="0"/>
        <v>0</v>
      </c>
      <c r="V12" s="69">
        <v>0</v>
      </c>
      <c r="W12" s="334"/>
      <c r="X12" s="71"/>
      <c r="Y12" s="71"/>
      <c r="Z12" s="71"/>
      <c r="AA12" s="71"/>
      <c r="AB12" s="71"/>
      <c r="AC12" s="71"/>
      <c r="AD12" s="71"/>
      <c r="AE12" s="71"/>
      <c r="AF12" s="71"/>
      <c r="AG12" s="429"/>
      <c r="AH12" s="363"/>
      <c r="AI12" s="611"/>
      <c r="AJ12" s="75">
        <f t="shared" si="1"/>
        <v>2921</v>
      </c>
      <c r="AK12" s="391">
        <v>14905</v>
      </c>
      <c r="AL12" s="77">
        <v>0</v>
      </c>
      <c r="AM12" s="78">
        <f t="shared" si="2"/>
        <v>16.38617749354875</v>
      </c>
      <c r="AN12" s="79">
        <f t="shared" si="3"/>
        <v>14905</v>
      </c>
    </row>
    <row r="13" spans="3:40" ht="26.25" customHeight="1">
      <c r="C13" s="84" t="s">
        <v>48</v>
      </c>
      <c r="D13" s="85"/>
      <c r="E13" s="86">
        <v>1670</v>
      </c>
      <c r="F13" s="86">
        <v>691</v>
      </c>
      <c r="G13" s="88"/>
      <c r="H13" s="357"/>
      <c r="I13" s="357"/>
      <c r="J13" s="357"/>
      <c r="K13" s="361"/>
      <c r="L13" s="86">
        <v>341</v>
      </c>
      <c r="M13" s="86"/>
      <c r="N13" s="86"/>
      <c r="O13" s="86">
        <v>778</v>
      </c>
      <c r="P13" s="87"/>
      <c r="Q13" s="87"/>
      <c r="R13" s="258">
        <f t="shared" si="4"/>
        <v>0</v>
      </c>
      <c r="S13" s="86"/>
      <c r="T13" s="88">
        <v>0</v>
      </c>
      <c r="U13" s="431">
        <f t="shared" si="0"/>
        <v>0</v>
      </c>
      <c r="V13" s="89">
        <v>0</v>
      </c>
      <c r="W13" s="335"/>
      <c r="X13" s="91"/>
      <c r="Y13" s="91"/>
      <c r="Z13" s="91"/>
      <c r="AA13" s="91"/>
      <c r="AB13" s="91"/>
      <c r="AC13" s="91"/>
      <c r="AD13" s="91"/>
      <c r="AE13" s="91"/>
      <c r="AF13" s="91"/>
      <c r="AG13" s="429"/>
      <c r="AH13" s="363"/>
      <c r="AI13" s="611"/>
      <c r="AJ13" s="75">
        <f t="shared" si="1"/>
        <v>3480</v>
      </c>
      <c r="AK13" s="392">
        <v>15355</v>
      </c>
      <c r="AL13" s="95">
        <v>0</v>
      </c>
      <c r="AM13" s="96">
        <f t="shared" si="2"/>
        <v>18.476241040615875</v>
      </c>
      <c r="AN13" s="97">
        <f t="shared" si="3"/>
        <v>15355</v>
      </c>
    </row>
    <row r="14" spans="3:40" ht="26.25" customHeight="1">
      <c r="C14" s="46" t="s">
        <v>49</v>
      </c>
      <c r="D14" s="98"/>
      <c r="E14" s="99">
        <v>1933</v>
      </c>
      <c r="F14" s="99">
        <v>1602</v>
      </c>
      <c r="G14" s="358"/>
      <c r="H14" s="357"/>
      <c r="I14" s="357"/>
      <c r="J14" s="357"/>
      <c r="K14" s="362"/>
      <c r="L14" s="65">
        <v>684</v>
      </c>
      <c r="M14" s="99"/>
      <c r="N14" s="99">
        <v>20</v>
      </c>
      <c r="O14" s="99">
        <v>2304</v>
      </c>
      <c r="P14" s="66"/>
      <c r="Q14" s="66"/>
      <c r="R14" s="258">
        <f t="shared" si="4"/>
        <v>0</v>
      </c>
      <c r="S14" s="99"/>
      <c r="T14" s="100">
        <v>0</v>
      </c>
      <c r="U14" s="431">
        <f t="shared" si="0"/>
        <v>0</v>
      </c>
      <c r="V14" s="101">
        <v>0</v>
      </c>
      <c r="W14" s="336"/>
      <c r="X14" s="103"/>
      <c r="Y14" s="103"/>
      <c r="Z14" s="103"/>
      <c r="AA14" s="103"/>
      <c r="AB14" s="103"/>
      <c r="AC14" s="103"/>
      <c r="AD14" s="103"/>
      <c r="AE14" s="103"/>
      <c r="AF14" s="103"/>
      <c r="AG14" s="104"/>
      <c r="AH14" s="105"/>
      <c r="AI14" s="605"/>
      <c r="AJ14" s="384">
        <f t="shared" si="1"/>
        <v>6543</v>
      </c>
      <c r="AK14" s="76">
        <v>25710</v>
      </c>
      <c r="AL14" s="77">
        <v>0</v>
      </c>
      <c r="AM14" s="78">
        <f t="shared" si="2"/>
        <v>20.286484978141569</v>
      </c>
      <c r="AN14" s="79">
        <f t="shared" si="3"/>
        <v>25710</v>
      </c>
    </row>
    <row r="15" spans="3:40" ht="26.25" customHeight="1">
      <c r="C15" s="63" t="s">
        <v>50</v>
      </c>
      <c r="D15" s="98"/>
      <c r="E15" s="99">
        <v>1410</v>
      </c>
      <c r="F15" s="99">
        <v>2398</v>
      </c>
      <c r="G15" s="358"/>
      <c r="H15" s="357"/>
      <c r="I15" s="357"/>
      <c r="J15" s="357"/>
      <c r="K15" s="362"/>
      <c r="L15" s="65">
        <v>1119</v>
      </c>
      <c r="M15" s="99"/>
      <c r="N15" s="99"/>
      <c r="O15" s="99">
        <v>3128</v>
      </c>
      <c r="P15" s="66"/>
      <c r="Q15" s="66"/>
      <c r="R15" s="258">
        <f t="shared" si="4"/>
        <v>0</v>
      </c>
      <c r="S15" s="99"/>
      <c r="T15" s="100">
        <v>0</v>
      </c>
      <c r="U15" s="106">
        <f t="shared" si="0"/>
        <v>0</v>
      </c>
      <c r="V15" s="101">
        <v>0</v>
      </c>
      <c r="W15" s="336"/>
      <c r="X15" s="103"/>
      <c r="Y15" s="103"/>
      <c r="Z15" s="103"/>
      <c r="AA15" s="103"/>
      <c r="AB15" s="103"/>
      <c r="AC15" s="103"/>
      <c r="AD15" s="103"/>
      <c r="AE15" s="103"/>
      <c r="AF15" s="103"/>
      <c r="AG15" s="104"/>
      <c r="AH15" s="105"/>
      <c r="AI15" s="605"/>
      <c r="AJ15" s="82">
        <f t="shared" si="1"/>
        <v>8055</v>
      </c>
      <c r="AK15" s="76">
        <v>34980</v>
      </c>
      <c r="AL15" s="77">
        <v>0</v>
      </c>
      <c r="AM15" s="78">
        <f t="shared" si="2"/>
        <v>18.717323109097247</v>
      </c>
      <c r="AN15" s="79">
        <f t="shared" si="3"/>
        <v>34980</v>
      </c>
    </row>
    <row r="16" spans="3:40" ht="26.25" customHeight="1">
      <c r="C16" s="46" t="s">
        <v>51</v>
      </c>
      <c r="D16" s="98"/>
      <c r="E16" s="99">
        <v>1019</v>
      </c>
      <c r="F16" s="99">
        <v>1261</v>
      </c>
      <c r="G16" s="358"/>
      <c r="H16" s="357"/>
      <c r="I16" s="357"/>
      <c r="J16" s="357"/>
      <c r="K16" s="362"/>
      <c r="L16" s="65">
        <v>501</v>
      </c>
      <c r="M16" s="99"/>
      <c r="N16" s="99"/>
      <c r="O16" s="99">
        <v>1498</v>
      </c>
      <c r="P16" s="66"/>
      <c r="Q16" s="66"/>
      <c r="R16" s="258">
        <f t="shared" si="4"/>
        <v>0</v>
      </c>
      <c r="S16" s="99"/>
      <c r="T16" s="100">
        <v>0</v>
      </c>
      <c r="U16" s="80">
        <f>SUM(W16:AF16)</f>
        <v>0</v>
      </c>
      <c r="V16" s="101">
        <v>0</v>
      </c>
      <c r="W16" s="336"/>
      <c r="X16" s="103"/>
      <c r="Y16" s="103"/>
      <c r="Z16" s="103"/>
      <c r="AA16" s="103"/>
      <c r="AB16" s="103"/>
      <c r="AC16" s="103"/>
      <c r="AD16" s="103"/>
      <c r="AE16" s="103"/>
      <c r="AF16" s="103"/>
      <c r="AG16" s="104"/>
      <c r="AH16" s="105"/>
      <c r="AI16" s="605"/>
      <c r="AJ16" s="75">
        <f t="shared" si="1"/>
        <v>4279</v>
      </c>
      <c r="AK16" s="76">
        <v>16200</v>
      </c>
      <c r="AL16" s="77">
        <v>0</v>
      </c>
      <c r="AM16" s="78">
        <f t="shared" si="2"/>
        <v>20.894574930416525</v>
      </c>
      <c r="AN16" s="79">
        <f t="shared" si="3"/>
        <v>16200</v>
      </c>
    </row>
    <row r="17" spans="3:40" ht="26.25" customHeight="1">
      <c r="C17" s="46" t="s">
        <v>52</v>
      </c>
      <c r="D17" s="98"/>
      <c r="E17" s="99"/>
      <c r="F17" s="99">
        <v>1010</v>
      </c>
      <c r="G17" s="358"/>
      <c r="H17" s="357"/>
      <c r="I17" s="357"/>
      <c r="J17" s="357"/>
      <c r="K17" s="362"/>
      <c r="L17" s="65">
        <v>363</v>
      </c>
      <c r="M17" s="99"/>
      <c r="N17" s="99"/>
      <c r="O17" s="99">
        <v>996</v>
      </c>
      <c r="P17" s="66"/>
      <c r="Q17" s="66"/>
      <c r="R17" s="258">
        <f t="shared" si="4"/>
        <v>0</v>
      </c>
      <c r="S17" s="99"/>
      <c r="T17" s="100">
        <v>0</v>
      </c>
      <c r="U17" s="80">
        <f>SUM(W17:AF17)</f>
        <v>10</v>
      </c>
      <c r="V17" s="101">
        <v>0</v>
      </c>
      <c r="W17" s="336"/>
      <c r="X17" s="103">
        <v>10</v>
      </c>
      <c r="Y17" s="103"/>
      <c r="Z17" s="103"/>
      <c r="AA17" s="103"/>
      <c r="AB17" s="103"/>
      <c r="AC17" s="103"/>
      <c r="AD17" s="103"/>
      <c r="AE17" s="103"/>
      <c r="AF17" s="103"/>
      <c r="AG17" s="104"/>
      <c r="AH17" s="105"/>
      <c r="AI17" s="605"/>
      <c r="AJ17" s="82">
        <f t="shared" si="1"/>
        <v>2369</v>
      </c>
      <c r="AK17" s="76">
        <v>17885</v>
      </c>
      <c r="AL17" s="77">
        <v>0</v>
      </c>
      <c r="AM17" s="78">
        <f t="shared" si="2"/>
        <v>11.696455021230374</v>
      </c>
      <c r="AN17" s="79">
        <f t="shared" si="3"/>
        <v>17885</v>
      </c>
    </row>
    <row r="18" spans="3:40" ht="26.25" customHeight="1">
      <c r="C18" s="63" t="s">
        <v>53</v>
      </c>
      <c r="D18" s="98"/>
      <c r="E18" s="99"/>
      <c r="F18" s="99">
        <v>799</v>
      </c>
      <c r="G18" s="99"/>
      <c r="H18" s="357"/>
      <c r="I18" s="357"/>
      <c r="J18" s="357"/>
      <c r="K18" s="99"/>
      <c r="L18" s="65">
        <v>440</v>
      </c>
      <c r="M18" s="99"/>
      <c r="N18" s="99">
        <v>340</v>
      </c>
      <c r="O18" s="99">
        <v>803</v>
      </c>
      <c r="P18" s="66"/>
      <c r="Q18" s="66"/>
      <c r="R18" s="258">
        <f t="shared" si="4"/>
        <v>0</v>
      </c>
      <c r="S18" s="99"/>
      <c r="T18" s="100">
        <v>0</v>
      </c>
      <c r="U18" s="337">
        <f>SUM(W18:AF18)</f>
        <v>0</v>
      </c>
      <c r="V18" s="101">
        <v>0</v>
      </c>
      <c r="W18" s="336"/>
      <c r="X18" s="103"/>
      <c r="Y18" s="103"/>
      <c r="Z18" s="103"/>
      <c r="AA18" s="103"/>
      <c r="AB18" s="103"/>
      <c r="AC18" s="103"/>
      <c r="AD18" s="103"/>
      <c r="AE18" s="103"/>
      <c r="AF18" s="103"/>
      <c r="AG18" s="104"/>
      <c r="AH18" s="105"/>
      <c r="AI18" s="605"/>
      <c r="AJ18" s="75">
        <f t="shared" si="1"/>
        <v>2382</v>
      </c>
      <c r="AK18" s="76">
        <v>14270</v>
      </c>
      <c r="AL18" s="77">
        <v>0</v>
      </c>
      <c r="AM18" s="78">
        <f t="shared" si="2"/>
        <v>14.304588037472977</v>
      </c>
      <c r="AN18" s="79">
        <f t="shared" si="3"/>
        <v>14270</v>
      </c>
    </row>
    <row r="19" spans="3:40" ht="26.25" customHeight="1" thickBot="1">
      <c r="C19" s="46" t="s">
        <v>54</v>
      </c>
      <c r="D19" s="107"/>
      <c r="E19" s="108"/>
      <c r="F19" s="108">
        <v>790</v>
      </c>
      <c r="G19" s="108"/>
      <c r="H19" s="109"/>
      <c r="I19" s="109"/>
      <c r="J19" s="109"/>
      <c r="K19" s="108"/>
      <c r="L19" s="110">
        <v>396</v>
      </c>
      <c r="M19" s="108"/>
      <c r="N19" s="108">
        <v>100</v>
      </c>
      <c r="O19" s="108">
        <v>988</v>
      </c>
      <c r="P19" s="109"/>
      <c r="Q19" s="109"/>
      <c r="R19" s="110">
        <f t="shared" si="4"/>
        <v>0</v>
      </c>
      <c r="S19" s="108"/>
      <c r="T19" s="111">
        <v>0</v>
      </c>
      <c r="U19" s="112">
        <f>SUM(W19:AF19)</f>
        <v>0</v>
      </c>
      <c r="V19" s="113">
        <v>0</v>
      </c>
      <c r="W19" s="338"/>
      <c r="X19" s="115"/>
      <c r="Y19" s="115"/>
      <c r="Z19" s="115"/>
      <c r="AA19" s="115"/>
      <c r="AB19" s="115"/>
      <c r="AC19" s="115"/>
      <c r="AD19" s="115"/>
      <c r="AE19" s="115"/>
      <c r="AF19" s="115"/>
      <c r="AG19" s="116"/>
      <c r="AH19" s="117"/>
      <c r="AI19" s="607"/>
      <c r="AJ19" s="82">
        <f t="shared" si="1"/>
        <v>2274</v>
      </c>
      <c r="AK19" s="118">
        <v>11685</v>
      </c>
      <c r="AL19" s="119">
        <v>0</v>
      </c>
      <c r="AM19" s="120">
        <f t="shared" si="2"/>
        <v>16.290565226735438</v>
      </c>
      <c r="AN19" s="121">
        <f t="shared" si="3"/>
        <v>11685</v>
      </c>
    </row>
    <row r="20" spans="3:40" ht="26.25" customHeight="1" thickBot="1">
      <c r="C20" s="122" t="s">
        <v>55</v>
      </c>
      <c r="D20" s="123">
        <f t="shared" ref="D20:AL20" si="5">SUM(D8:D19)</f>
        <v>0</v>
      </c>
      <c r="E20" s="124">
        <f t="shared" si="5"/>
        <v>6032</v>
      </c>
      <c r="F20" s="124">
        <f t="shared" si="5"/>
        <v>13263</v>
      </c>
      <c r="G20" s="124">
        <f t="shared" si="5"/>
        <v>0</v>
      </c>
      <c r="H20" s="125">
        <f t="shared" si="5"/>
        <v>0</v>
      </c>
      <c r="I20" s="125">
        <f t="shared" si="5"/>
        <v>0</v>
      </c>
      <c r="J20" s="125">
        <f t="shared" si="5"/>
        <v>0</v>
      </c>
      <c r="K20" s="124">
        <f t="shared" si="5"/>
        <v>0</v>
      </c>
      <c r="L20" s="124">
        <f t="shared" si="5"/>
        <v>6118</v>
      </c>
      <c r="M20" s="124">
        <f t="shared" si="5"/>
        <v>0</v>
      </c>
      <c r="N20" s="124">
        <f t="shared" si="5"/>
        <v>460</v>
      </c>
      <c r="O20" s="124">
        <f t="shared" si="5"/>
        <v>16069</v>
      </c>
      <c r="P20" s="125">
        <f t="shared" si="5"/>
        <v>0</v>
      </c>
      <c r="Q20" s="125">
        <f t="shared" si="5"/>
        <v>0</v>
      </c>
      <c r="R20" s="124">
        <f t="shared" si="5"/>
        <v>0</v>
      </c>
      <c r="S20" s="124">
        <f t="shared" si="5"/>
        <v>0</v>
      </c>
      <c r="T20" s="126">
        <f t="shared" si="5"/>
        <v>0</v>
      </c>
      <c r="U20" s="127">
        <f t="shared" si="5"/>
        <v>20</v>
      </c>
      <c r="V20" s="128">
        <f t="shared" si="5"/>
        <v>0</v>
      </c>
      <c r="W20" s="129">
        <f t="shared" si="5"/>
        <v>0</v>
      </c>
      <c r="X20" s="130">
        <f t="shared" si="5"/>
        <v>20</v>
      </c>
      <c r="Y20" s="130">
        <f t="shared" si="5"/>
        <v>0</v>
      </c>
      <c r="Z20" s="130">
        <f t="shared" si="5"/>
        <v>0</v>
      </c>
      <c r="AA20" s="130">
        <f t="shared" si="5"/>
        <v>0</v>
      </c>
      <c r="AB20" s="130">
        <f t="shared" si="5"/>
        <v>0</v>
      </c>
      <c r="AC20" s="130">
        <f t="shared" si="5"/>
        <v>0</v>
      </c>
      <c r="AD20" s="130">
        <f t="shared" si="5"/>
        <v>0</v>
      </c>
      <c r="AE20" s="130">
        <f t="shared" si="5"/>
        <v>0</v>
      </c>
      <c r="AF20" s="130">
        <f t="shared" si="5"/>
        <v>0</v>
      </c>
      <c r="AG20" s="131">
        <f t="shared" si="5"/>
        <v>0</v>
      </c>
      <c r="AH20" s="132">
        <f t="shared" si="5"/>
        <v>0</v>
      </c>
      <c r="AI20" s="613">
        <f t="shared" si="5"/>
        <v>0</v>
      </c>
      <c r="AJ20" s="134">
        <f t="shared" si="5"/>
        <v>41942</v>
      </c>
      <c r="AK20" s="135">
        <f t="shared" si="5"/>
        <v>208310</v>
      </c>
      <c r="AL20" s="136">
        <f t="shared" si="5"/>
        <v>0</v>
      </c>
      <c r="AM20" s="137">
        <f t="shared" si="2"/>
        <v>16.759906014737144</v>
      </c>
      <c r="AN20" s="138">
        <f t="shared" si="3"/>
        <v>208310</v>
      </c>
    </row>
    <row r="21" spans="3:40" ht="36" customHeight="1" thickBot="1">
      <c r="C21" s="139" t="s">
        <v>56</v>
      </c>
      <c r="D21" s="140">
        <v>0.83412037037037035</v>
      </c>
      <c r="E21" s="141">
        <v>0.83473379629629629</v>
      </c>
      <c r="F21" s="141" t="s">
        <v>57</v>
      </c>
      <c r="G21" s="141"/>
      <c r="H21" s="142">
        <v>0.62577546296296294</v>
      </c>
      <c r="I21" s="142"/>
      <c r="J21" s="142">
        <v>0.71113425925925933</v>
      </c>
      <c r="K21" s="141" t="s">
        <v>58</v>
      </c>
      <c r="L21" s="141" t="s">
        <v>59</v>
      </c>
      <c r="M21" s="141">
        <v>0.83446759259259251</v>
      </c>
      <c r="N21" s="141">
        <v>0.83415509259259257</v>
      </c>
      <c r="O21" s="141" t="s">
        <v>60</v>
      </c>
      <c r="P21" s="142"/>
      <c r="Q21" s="142">
        <v>0.6257638888888889</v>
      </c>
      <c r="R21" s="141">
        <v>0.6257638888888889</v>
      </c>
      <c r="S21" s="141">
        <v>0.83429398148148148</v>
      </c>
      <c r="T21" s="143">
        <v>0.83549768518518519</v>
      </c>
      <c r="U21" s="144"/>
      <c r="V21" s="145">
        <v>0.70906250000000004</v>
      </c>
      <c r="W21" s="146" t="s">
        <v>61</v>
      </c>
      <c r="X21" s="143">
        <v>0.83439814814814817</v>
      </c>
      <c r="Y21" s="143">
        <v>0.54311342592592593</v>
      </c>
      <c r="Z21" s="143">
        <v>0.33552083333333332</v>
      </c>
      <c r="AA21" s="143" t="s">
        <v>62</v>
      </c>
      <c r="AB21" s="143">
        <v>0.33415509259259263</v>
      </c>
      <c r="AC21" s="143">
        <v>0.62581018518518516</v>
      </c>
      <c r="AD21" s="143">
        <v>0.83427083333333341</v>
      </c>
      <c r="AE21" s="143">
        <v>0.67084490740740732</v>
      </c>
      <c r="AF21" s="143">
        <v>0.6673958333333333</v>
      </c>
      <c r="AG21" s="146">
        <v>0.6257638888888889</v>
      </c>
      <c r="AH21" s="147">
        <v>0.83543981481481477</v>
      </c>
      <c r="AI21" s="148">
        <v>0.83545138888888892</v>
      </c>
      <c r="AJ21" s="149"/>
      <c r="AK21" s="150">
        <v>0.83542824074074085</v>
      </c>
      <c r="AL21" s="147">
        <v>0.83549768518518519</v>
      </c>
      <c r="AM21" s="151"/>
      <c r="AN21" s="152"/>
    </row>
    <row r="22" spans="3:40" ht="30" customHeight="1" thickTop="1">
      <c r="C22" s="153" t="s">
        <v>63</v>
      </c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  <c r="S22" s="154"/>
      <c r="T22" s="155"/>
      <c r="U22" s="155"/>
      <c r="V22" s="155"/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  <c r="AJ22" s="155"/>
      <c r="AK22" s="155"/>
      <c r="AL22" s="155"/>
    </row>
    <row r="23" spans="3:40" ht="20.25">
      <c r="C23" s="893" t="s">
        <v>1</v>
      </c>
      <c r="D23" s="893"/>
      <c r="E23" s="893"/>
      <c r="F23" s="893"/>
      <c r="G23" s="893"/>
      <c r="H23" s="893"/>
      <c r="I23" s="893"/>
      <c r="J23" s="893"/>
      <c r="K23" s="893"/>
      <c r="L23" s="893"/>
      <c r="M23" s="893"/>
      <c r="N23" s="893"/>
      <c r="O23" s="893"/>
      <c r="P23" s="893"/>
      <c r="Q23" s="893"/>
      <c r="R23" s="893"/>
      <c r="S23" s="893"/>
      <c r="T23" s="893"/>
      <c r="U23" s="893"/>
      <c r="V23" s="893"/>
      <c r="W23" s="893"/>
      <c r="X23" s="893"/>
      <c r="Y23" s="893"/>
      <c r="Z23" s="893"/>
      <c r="AA23" s="893"/>
      <c r="AB23" s="893"/>
      <c r="AC23" s="893"/>
      <c r="AD23" s="893"/>
      <c r="AE23" s="893"/>
      <c r="AF23" s="893"/>
      <c r="AG23" s="893"/>
      <c r="AH23" s="893"/>
      <c r="AI23" s="893"/>
      <c r="AJ23" s="893"/>
      <c r="AK23" s="893"/>
      <c r="AL23" s="893"/>
      <c r="AM23" s="893"/>
      <c r="AN23" s="893"/>
    </row>
    <row r="24" spans="3:40" ht="20.25">
      <c r="C24" s="893" t="s">
        <v>271</v>
      </c>
      <c r="D24" s="893"/>
      <c r="E24" s="893"/>
      <c r="F24" s="893"/>
      <c r="G24" s="893"/>
      <c r="H24" s="893"/>
      <c r="I24" s="893"/>
      <c r="J24" s="893"/>
      <c r="K24" s="893"/>
      <c r="L24" s="893"/>
      <c r="M24" s="893"/>
      <c r="N24" s="893"/>
      <c r="O24" s="893"/>
      <c r="P24" s="893"/>
      <c r="Q24" s="893"/>
      <c r="R24" s="893"/>
      <c r="S24" s="893"/>
      <c r="T24" s="893"/>
      <c r="U24" s="893"/>
      <c r="V24" s="893"/>
      <c r="W24" s="893"/>
      <c r="X24" s="893"/>
      <c r="Y24" s="893"/>
      <c r="Z24" s="893"/>
      <c r="AA24" s="893"/>
      <c r="AB24" s="893"/>
      <c r="AC24" s="893"/>
      <c r="AD24" s="893"/>
      <c r="AE24" s="893"/>
      <c r="AF24" s="893"/>
      <c r="AG24" s="893"/>
      <c r="AH24" s="893"/>
      <c r="AI24" s="893"/>
      <c r="AJ24" s="893"/>
      <c r="AK24" s="893"/>
      <c r="AL24" s="893"/>
      <c r="AM24" s="893"/>
      <c r="AN24" s="893"/>
    </row>
    <row r="25" spans="3:40" ht="20.25">
      <c r="C25" s="890" t="s">
        <v>64</v>
      </c>
      <c r="D25" s="890"/>
      <c r="E25" s="890"/>
      <c r="F25" s="890"/>
      <c r="G25" s="890"/>
      <c r="H25" s="890"/>
      <c r="I25" s="890"/>
      <c r="J25" s="890"/>
      <c r="K25" s="890"/>
      <c r="L25" s="890"/>
      <c r="M25" s="890"/>
      <c r="N25" s="890"/>
      <c r="O25" s="890"/>
      <c r="P25" s="890"/>
      <c r="Q25" s="890"/>
      <c r="R25" s="890"/>
      <c r="S25" s="890"/>
      <c r="T25" s="890"/>
      <c r="U25" s="890"/>
      <c r="V25" s="890"/>
      <c r="W25" s="890"/>
      <c r="X25" s="890"/>
      <c r="Y25" s="890"/>
      <c r="Z25" s="890"/>
      <c r="AA25" s="890"/>
      <c r="AB25" s="890"/>
      <c r="AC25" s="890"/>
      <c r="AD25" s="890"/>
      <c r="AE25" s="890"/>
      <c r="AF25" s="890"/>
      <c r="AG25" s="890"/>
      <c r="AH25" s="890"/>
      <c r="AI25" s="890"/>
      <c r="AJ25" s="890"/>
      <c r="AK25" s="890"/>
      <c r="AL25" s="890"/>
      <c r="AM25" s="890"/>
      <c r="AN25" s="890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>
      <c r="C27" s="891" t="s">
        <v>83</v>
      </c>
      <c r="D27" s="543" t="s">
        <v>4</v>
      </c>
      <c r="E27" s="544" t="s">
        <v>5</v>
      </c>
      <c r="F27" s="545" t="s">
        <v>6</v>
      </c>
      <c r="G27" s="546" t="s">
        <v>7</v>
      </c>
      <c r="H27" s="547" t="s">
        <v>8</v>
      </c>
      <c r="I27" s="545" t="s">
        <v>9</v>
      </c>
      <c r="J27" s="548" t="s">
        <v>10</v>
      </c>
      <c r="K27" s="544" t="s">
        <v>11</v>
      </c>
      <c r="L27" s="544" t="s">
        <v>12</v>
      </c>
      <c r="M27" s="549" t="s">
        <v>13</v>
      </c>
      <c r="N27" s="549" t="s">
        <v>14</v>
      </c>
      <c r="O27" s="549" t="s">
        <v>15</v>
      </c>
      <c r="P27" s="614" t="s">
        <v>16</v>
      </c>
      <c r="Q27" s="614" t="s">
        <v>17</v>
      </c>
      <c r="R27" s="550" t="s">
        <v>18</v>
      </c>
      <c r="S27" s="551" t="s">
        <v>19</v>
      </c>
      <c r="T27" s="552" t="s">
        <v>20</v>
      </c>
      <c r="U27" s="553" t="s">
        <v>21</v>
      </c>
      <c r="V27" s="551" t="s">
        <v>22</v>
      </c>
      <c r="W27" s="597" t="s">
        <v>23</v>
      </c>
      <c r="X27" s="554" t="s">
        <v>24</v>
      </c>
      <c r="Y27" s="554" t="s">
        <v>25</v>
      </c>
      <c r="Z27" s="554" t="s">
        <v>26</v>
      </c>
      <c r="AA27" s="554" t="s">
        <v>27</v>
      </c>
      <c r="AB27" s="554" t="s">
        <v>28</v>
      </c>
      <c r="AC27" s="554" t="s">
        <v>29</v>
      </c>
      <c r="AD27" s="554" t="s">
        <v>30</v>
      </c>
      <c r="AE27" s="554" t="s">
        <v>31</v>
      </c>
      <c r="AF27" s="593" t="s">
        <v>32</v>
      </c>
      <c r="AG27" s="591" t="s">
        <v>33</v>
      </c>
      <c r="AH27" s="639" t="s">
        <v>34</v>
      </c>
      <c r="AI27" s="644" t="s">
        <v>193</v>
      </c>
      <c r="AJ27" s="555" t="s">
        <v>36</v>
      </c>
      <c r="AK27" s="556" t="s">
        <v>37</v>
      </c>
      <c r="AL27" s="557" t="s">
        <v>38</v>
      </c>
      <c r="AM27" s="558" t="s">
        <v>39</v>
      </c>
      <c r="AN27" s="559" t="s">
        <v>40</v>
      </c>
    </row>
    <row r="28" spans="3:40" ht="13.5" customHeight="1" thickBot="1">
      <c r="C28" s="892"/>
      <c r="D28" s="560" t="s">
        <v>41</v>
      </c>
      <c r="E28" s="488" t="s">
        <v>41</v>
      </c>
      <c r="F28" s="489" t="s">
        <v>41</v>
      </c>
      <c r="G28" s="488" t="s">
        <v>41</v>
      </c>
      <c r="H28" s="489" t="s">
        <v>41</v>
      </c>
      <c r="I28" s="489" t="s">
        <v>41</v>
      </c>
      <c r="J28" s="489" t="s">
        <v>41</v>
      </c>
      <c r="K28" s="488" t="s">
        <v>41</v>
      </c>
      <c r="L28" s="488" t="s">
        <v>41</v>
      </c>
      <c r="M28" s="488" t="s">
        <v>41</v>
      </c>
      <c r="N28" s="488" t="s">
        <v>41</v>
      </c>
      <c r="O28" s="488" t="s">
        <v>41</v>
      </c>
      <c r="P28" s="615" t="s">
        <v>41</v>
      </c>
      <c r="Q28" s="615" t="s">
        <v>41</v>
      </c>
      <c r="R28" s="488" t="s">
        <v>41</v>
      </c>
      <c r="S28" s="490" t="s">
        <v>41</v>
      </c>
      <c r="T28" s="561" t="s">
        <v>41</v>
      </c>
      <c r="U28" s="562" t="s">
        <v>41</v>
      </c>
      <c r="V28" s="490" t="s">
        <v>41</v>
      </c>
      <c r="W28" s="479" t="s">
        <v>41</v>
      </c>
      <c r="X28" s="478" t="s">
        <v>41</v>
      </c>
      <c r="Y28" s="563" t="s">
        <v>41</v>
      </c>
      <c r="Z28" s="478" t="s">
        <v>41</v>
      </c>
      <c r="AA28" s="478" t="s">
        <v>41</v>
      </c>
      <c r="AB28" s="478" t="s">
        <v>41</v>
      </c>
      <c r="AC28" s="478" t="s">
        <v>41</v>
      </c>
      <c r="AD28" s="478" t="s">
        <v>41</v>
      </c>
      <c r="AE28" s="478" t="s">
        <v>41</v>
      </c>
      <c r="AF28" s="594" t="s">
        <v>41</v>
      </c>
      <c r="AG28" s="480" t="s">
        <v>41</v>
      </c>
      <c r="AH28" s="478" t="s">
        <v>41</v>
      </c>
      <c r="AI28" s="645" t="s">
        <v>41</v>
      </c>
      <c r="AJ28" s="482" t="s">
        <v>41</v>
      </c>
      <c r="AK28" s="564" t="s">
        <v>41</v>
      </c>
      <c r="AL28" s="565" t="s">
        <v>41</v>
      </c>
      <c r="AM28" s="566" t="s">
        <v>42</v>
      </c>
      <c r="AN28" s="567" t="s">
        <v>41</v>
      </c>
    </row>
    <row r="29" spans="3:40" ht="26.25" customHeight="1" thickBot="1">
      <c r="C29" s="46" t="s">
        <v>43</v>
      </c>
      <c r="D29" s="618"/>
      <c r="E29" s="320">
        <v>366.02893663650434</v>
      </c>
      <c r="F29" s="616"/>
      <c r="G29" s="320">
        <v>68.25086702590346</v>
      </c>
      <c r="H29" s="616"/>
      <c r="I29" s="619"/>
      <c r="J29" s="616"/>
      <c r="K29" s="349">
        <v>61.938466578551981</v>
      </c>
      <c r="L29" s="349">
        <v>5.2721105726324824</v>
      </c>
      <c r="M29" s="590">
        <v>332.07623049897762</v>
      </c>
      <c r="N29" s="349"/>
      <c r="O29" s="349">
        <v>23.176873284305415</v>
      </c>
      <c r="P29" s="616"/>
      <c r="Q29" s="616"/>
      <c r="R29" s="320">
        <v>0</v>
      </c>
      <c r="S29" s="320">
        <v>113.76453045040161</v>
      </c>
      <c r="T29" s="621">
        <v>574.93484596875317</v>
      </c>
      <c r="U29" s="638">
        <v>51.251352786344491</v>
      </c>
      <c r="V29" s="342">
        <v>438.42526067260877</v>
      </c>
      <c r="W29" s="753">
        <v>1.9702697664960855</v>
      </c>
      <c r="X29" s="753">
        <v>1.6942985280328962</v>
      </c>
      <c r="Y29" s="572">
        <v>5.6744868449294517</v>
      </c>
      <c r="Z29" s="572"/>
      <c r="AA29" s="572"/>
      <c r="AB29" s="572">
        <v>23.925096869669346</v>
      </c>
      <c r="AC29" s="572"/>
      <c r="AD29" s="572"/>
      <c r="AE29" s="572">
        <v>3.0423571807819614</v>
      </c>
      <c r="AF29" s="575">
        <v>14.944843596434746</v>
      </c>
      <c r="AG29" s="601"/>
      <c r="AH29" s="640"/>
      <c r="AI29" s="646"/>
      <c r="AJ29" s="388">
        <f>SUM(D29:T29)</f>
        <v>1545.4428610160301</v>
      </c>
      <c r="AK29" s="386"/>
      <c r="AL29" s="387"/>
      <c r="AM29" s="173">
        <f t="shared" ref="AM29:AM41" si="6">(AJ29*100)/(AJ29+AN29)</f>
        <v>100</v>
      </c>
      <c r="AN29" s="174">
        <f t="shared" ref="AN29:AN41" si="7">AK29+AL29</f>
        <v>0</v>
      </c>
    </row>
    <row r="30" spans="3:40" ht="26.25" customHeight="1" thickBot="1">
      <c r="C30" s="63" t="s">
        <v>44</v>
      </c>
      <c r="D30" s="618"/>
      <c r="E30" s="320">
        <v>366.02893663650434</v>
      </c>
      <c r="F30" s="616"/>
      <c r="G30" s="320">
        <v>68.25086702590346</v>
      </c>
      <c r="H30" s="616"/>
      <c r="I30" s="619"/>
      <c r="J30" s="616"/>
      <c r="K30" s="349">
        <v>61.938466578551981</v>
      </c>
      <c r="L30" s="349">
        <v>5.2721105726324824</v>
      </c>
      <c r="M30" s="590">
        <v>332.07623049897762</v>
      </c>
      <c r="N30" s="349"/>
      <c r="O30" s="349">
        <v>23.176873284305415</v>
      </c>
      <c r="P30" s="616"/>
      <c r="Q30" s="616"/>
      <c r="R30" s="320">
        <v>0</v>
      </c>
      <c r="S30" s="320">
        <v>113.76453045040161</v>
      </c>
      <c r="T30" s="621">
        <v>574.93484596875317</v>
      </c>
      <c r="U30" s="638">
        <v>51.251352786344491</v>
      </c>
      <c r="V30" s="342">
        <v>438.42526067260877</v>
      </c>
      <c r="W30" s="753">
        <v>1.9702697664960855</v>
      </c>
      <c r="X30" s="753">
        <v>1.6942985280328962</v>
      </c>
      <c r="Y30" s="572">
        <v>5.6744868449294517</v>
      </c>
      <c r="Z30" s="572"/>
      <c r="AA30" s="572"/>
      <c r="AB30" s="572">
        <v>23.925096869669346</v>
      </c>
      <c r="AC30" s="572"/>
      <c r="AD30" s="572"/>
      <c r="AE30" s="572">
        <v>3.0423571807819614</v>
      </c>
      <c r="AF30" s="575">
        <v>14.944843596434746</v>
      </c>
      <c r="AG30" s="576"/>
      <c r="AH30" s="641"/>
      <c r="AI30" s="647"/>
      <c r="AJ30" s="181">
        <f t="shared" ref="AJ30:AJ38" si="8">SUM(D30:T30)</f>
        <v>1545.4428610160301</v>
      </c>
      <c r="AK30" s="182"/>
      <c r="AL30" s="183"/>
      <c r="AM30" s="184">
        <f t="shared" si="6"/>
        <v>100</v>
      </c>
      <c r="AN30" s="185">
        <f t="shared" si="7"/>
        <v>0</v>
      </c>
    </row>
    <row r="31" spans="3:40" ht="26.25" customHeight="1" thickBot="1">
      <c r="C31" s="46" t="s">
        <v>45</v>
      </c>
      <c r="D31" s="618"/>
      <c r="E31" s="320">
        <v>366.02893663650434</v>
      </c>
      <c r="F31" s="616"/>
      <c r="G31" s="320">
        <v>68.25086702590346</v>
      </c>
      <c r="H31" s="616"/>
      <c r="I31" s="619"/>
      <c r="J31" s="616"/>
      <c r="K31" s="349">
        <v>61.938466578551981</v>
      </c>
      <c r="L31" s="349">
        <v>5.2721105726324824</v>
      </c>
      <c r="M31" s="590">
        <v>332.07623049897762</v>
      </c>
      <c r="N31" s="349"/>
      <c r="O31" s="349">
        <v>23.176873284305415</v>
      </c>
      <c r="P31" s="616"/>
      <c r="Q31" s="616"/>
      <c r="R31" s="320">
        <v>0</v>
      </c>
      <c r="S31" s="320">
        <v>113.76453045040161</v>
      </c>
      <c r="T31" s="621">
        <v>574.93484596875317</v>
      </c>
      <c r="U31" s="638">
        <v>51.251352786344491</v>
      </c>
      <c r="V31" s="342">
        <v>438.42526067260877</v>
      </c>
      <c r="W31" s="753">
        <v>1.9702697664960855</v>
      </c>
      <c r="X31" s="753">
        <v>1.6942985280328962</v>
      </c>
      <c r="Y31" s="572">
        <v>5.6744868449294517</v>
      </c>
      <c r="Z31" s="572"/>
      <c r="AA31" s="572"/>
      <c r="AB31" s="572">
        <v>23.925096869669346</v>
      </c>
      <c r="AC31" s="572"/>
      <c r="AD31" s="572"/>
      <c r="AE31" s="572">
        <v>3.0423571807819614</v>
      </c>
      <c r="AF31" s="575">
        <v>14.944843596434746</v>
      </c>
      <c r="AG31" s="576"/>
      <c r="AH31" s="641"/>
      <c r="AI31" s="647"/>
      <c r="AJ31" s="181">
        <f t="shared" si="8"/>
        <v>1545.4428610160301</v>
      </c>
      <c r="AK31" s="182"/>
      <c r="AL31" s="183"/>
      <c r="AM31" s="184">
        <f t="shared" si="6"/>
        <v>100</v>
      </c>
      <c r="AN31" s="185">
        <f t="shared" si="7"/>
        <v>0</v>
      </c>
    </row>
    <row r="32" spans="3:40" ht="26.25" customHeight="1" thickBot="1">
      <c r="C32" s="46" t="s">
        <v>46</v>
      </c>
      <c r="D32" s="618"/>
      <c r="E32" s="320">
        <v>366.02893663650434</v>
      </c>
      <c r="F32" s="616"/>
      <c r="G32" s="320">
        <v>68.25086702590346</v>
      </c>
      <c r="H32" s="616"/>
      <c r="I32" s="619"/>
      <c r="J32" s="616"/>
      <c r="K32" s="349">
        <v>61.938466578551981</v>
      </c>
      <c r="L32" s="349">
        <v>5.2721105726324824</v>
      </c>
      <c r="M32" s="590">
        <v>332.07623049897762</v>
      </c>
      <c r="N32" s="349"/>
      <c r="O32" s="349">
        <v>23.176873284305415</v>
      </c>
      <c r="P32" s="616"/>
      <c r="Q32" s="616"/>
      <c r="R32" s="320">
        <v>0</v>
      </c>
      <c r="S32" s="320">
        <v>113.76453045040161</v>
      </c>
      <c r="T32" s="621">
        <v>574.93484596875317</v>
      </c>
      <c r="U32" s="638">
        <v>51.251352786344491</v>
      </c>
      <c r="V32" s="342">
        <v>438.42526067260877</v>
      </c>
      <c r="W32" s="753">
        <v>1.9702697664960855</v>
      </c>
      <c r="X32" s="753">
        <v>1.6942985280328962</v>
      </c>
      <c r="Y32" s="572">
        <v>5.6744868449294517</v>
      </c>
      <c r="Z32" s="572"/>
      <c r="AA32" s="572"/>
      <c r="AB32" s="572">
        <v>23.925096869669346</v>
      </c>
      <c r="AC32" s="572"/>
      <c r="AD32" s="572"/>
      <c r="AE32" s="572">
        <v>3.0423571807819614</v>
      </c>
      <c r="AF32" s="575">
        <v>14.944843596434746</v>
      </c>
      <c r="AG32" s="576"/>
      <c r="AH32" s="641"/>
      <c r="AI32" s="647"/>
      <c r="AJ32" s="181">
        <f t="shared" si="8"/>
        <v>1545.4428610160301</v>
      </c>
      <c r="AK32" s="182"/>
      <c r="AL32" s="183"/>
      <c r="AM32" s="184">
        <f t="shared" si="6"/>
        <v>100</v>
      </c>
      <c r="AN32" s="185">
        <f t="shared" si="7"/>
        <v>0</v>
      </c>
    </row>
    <row r="33" spans="2:41" ht="26.25" customHeight="1" thickBot="1">
      <c r="C33" s="83" t="s">
        <v>47</v>
      </c>
      <c r="D33" s="618"/>
      <c r="E33" s="320">
        <v>366.02893663650434</v>
      </c>
      <c r="F33" s="616"/>
      <c r="G33" s="320">
        <v>68.25086702590346</v>
      </c>
      <c r="H33" s="616"/>
      <c r="I33" s="619"/>
      <c r="J33" s="616"/>
      <c r="K33" s="349">
        <v>61.938466578551981</v>
      </c>
      <c r="L33" s="349">
        <v>5.2721105726324824</v>
      </c>
      <c r="M33" s="590">
        <v>332.07623049897762</v>
      </c>
      <c r="N33" s="349"/>
      <c r="O33" s="349">
        <v>23.176873284305415</v>
      </c>
      <c r="P33" s="616"/>
      <c r="Q33" s="616"/>
      <c r="R33" s="320">
        <v>0</v>
      </c>
      <c r="S33" s="320">
        <v>113.76453045040161</v>
      </c>
      <c r="T33" s="621">
        <v>574.93484596875317</v>
      </c>
      <c r="U33" s="638">
        <v>51.251352786344491</v>
      </c>
      <c r="V33" s="342">
        <v>438.42526067260877</v>
      </c>
      <c r="W33" s="753">
        <v>1.9702697664960855</v>
      </c>
      <c r="X33" s="753">
        <v>1.6942985280328962</v>
      </c>
      <c r="Y33" s="572">
        <v>5.6744868449294517</v>
      </c>
      <c r="Z33" s="572"/>
      <c r="AA33" s="572"/>
      <c r="AB33" s="572">
        <v>23.925096869669346</v>
      </c>
      <c r="AC33" s="572"/>
      <c r="AD33" s="572"/>
      <c r="AE33" s="572">
        <v>3.0423571807819614</v>
      </c>
      <c r="AF33" s="575">
        <v>14.944843596434746</v>
      </c>
      <c r="AG33" s="576"/>
      <c r="AH33" s="641"/>
      <c r="AI33" s="647"/>
      <c r="AJ33" s="181">
        <f t="shared" si="8"/>
        <v>1545.4428610160301</v>
      </c>
      <c r="AK33" s="182"/>
      <c r="AL33" s="183"/>
      <c r="AM33" s="184">
        <f t="shared" si="6"/>
        <v>100</v>
      </c>
      <c r="AN33" s="185">
        <f t="shared" si="7"/>
        <v>0</v>
      </c>
    </row>
    <row r="34" spans="2:41" ht="26.25" customHeight="1" thickBot="1">
      <c r="C34" s="84" t="s">
        <v>48</v>
      </c>
      <c r="D34" s="618"/>
      <c r="E34" s="320">
        <v>366.02893663650434</v>
      </c>
      <c r="F34" s="616"/>
      <c r="G34" s="320">
        <v>68.25086702590346</v>
      </c>
      <c r="H34" s="616"/>
      <c r="I34" s="619"/>
      <c r="J34" s="616"/>
      <c r="K34" s="349">
        <v>61.938466578551981</v>
      </c>
      <c r="L34" s="349">
        <v>5.2721105726324824</v>
      </c>
      <c r="M34" s="590">
        <v>332.07623049897762</v>
      </c>
      <c r="N34" s="349"/>
      <c r="O34" s="349">
        <v>23.176873284305415</v>
      </c>
      <c r="P34" s="616"/>
      <c r="Q34" s="616"/>
      <c r="R34" s="320">
        <v>0</v>
      </c>
      <c r="S34" s="320">
        <v>113.76453045040161</v>
      </c>
      <c r="T34" s="621">
        <v>574.93484596875317</v>
      </c>
      <c r="U34" s="638">
        <v>51.251352786344491</v>
      </c>
      <c r="V34" s="342">
        <v>438.42526067260877</v>
      </c>
      <c r="W34" s="753">
        <v>1.9702697664960855</v>
      </c>
      <c r="X34" s="753">
        <v>1.6942985280328962</v>
      </c>
      <c r="Y34" s="572">
        <v>5.6744868449294517</v>
      </c>
      <c r="Z34" s="572"/>
      <c r="AA34" s="572"/>
      <c r="AB34" s="572">
        <v>23.925096869669346</v>
      </c>
      <c r="AC34" s="572"/>
      <c r="AD34" s="572"/>
      <c r="AE34" s="572">
        <v>3.0423571807819614</v>
      </c>
      <c r="AF34" s="575">
        <v>14.944843596434746</v>
      </c>
      <c r="AG34" s="576"/>
      <c r="AH34" s="641"/>
      <c r="AI34" s="647"/>
      <c r="AJ34" s="181">
        <f t="shared" si="8"/>
        <v>1545.4428610160301</v>
      </c>
      <c r="AK34" s="191"/>
      <c r="AL34" s="192"/>
      <c r="AM34" s="193">
        <f t="shared" si="6"/>
        <v>100</v>
      </c>
      <c r="AN34" s="194">
        <f t="shared" si="7"/>
        <v>0</v>
      </c>
    </row>
    <row r="35" spans="2:41" ht="26.25" customHeight="1" thickBot="1">
      <c r="C35" s="46" t="s">
        <v>49</v>
      </c>
      <c r="D35" s="618"/>
      <c r="E35" s="320">
        <v>366.02893663650434</v>
      </c>
      <c r="F35" s="616"/>
      <c r="G35" s="320">
        <v>68.25086702590346</v>
      </c>
      <c r="H35" s="616"/>
      <c r="I35" s="619"/>
      <c r="J35" s="616"/>
      <c r="K35" s="349">
        <v>61.938466578551981</v>
      </c>
      <c r="L35" s="349">
        <v>5.2721105726324824</v>
      </c>
      <c r="M35" s="590">
        <v>332.07623049897762</v>
      </c>
      <c r="N35" s="349"/>
      <c r="O35" s="349">
        <v>23.176873284305415</v>
      </c>
      <c r="P35" s="616"/>
      <c r="Q35" s="616"/>
      <c r="R35" s="320">
        <v>0</v>
      </c>
      <c r="S35" s="320">
        <v>113.76453045040161</v>
      </c>
      <c r="T35" s="621">
        <v>574.93484596875317</v>
      </c>
      <c r="U35" s="638">
        <v>51.251352786344491</v>
      </c>
      <c r="V35" s="342">
        <v>438.42526067260877</v>
      </c>
      <c r="W35" s="753">
        <v>1.9702697664960855</v>
      </c>
      <c r="X35" s="753">
        <v>1.6942985280328962</v>
      </c>
      <c r="Y35" s="572">
        <v>5.6744868449294517</v>
      </c>
      <c r="Z35" s="572"/>
      <c r="AA35" s="572"/>
      <c r="AB35" s="572">
        <v>23.925096869669346</v>
      </c>
      <c r="AC35" s="572"/>
      <c r="AD35" s="572"/>
      <c r="AE35" s="572">
        <v>3.0423571807819614</v>
      </c>
      <c r="AF35" s="575">
        <v>14.944843596434746</v>
      </c>
      <c r="AG35" s="576"/>
      <c r="AH35" s="641"/>
      <c r="AI35" s="647"/>
      <c r="AJ35" s="181">
        <f t="shared" si="8"/>
        <v>1545.4428610160301</v>
      </c>
      <c r="AK35" s="182"/>
      <c r="AL35" s="183"/>
      <c r="AM35" s="184">
        <f t="shared" si="6"/>
        <v>100</v>
      </c>
      <c r="AN35" s="185">
        <f t="shared" si="7"/>
        <v>0</v>
      </c>
    </row>
    <row r="36" spans="2:41" ht="26.25" customHeight="1" thickBot="1">
      <c r="C36" s="63" t="s">
        <v>50</v>
      </c>
      <c r="D36" s="618"/>
      <c r="E36" s="320">
        <v>366.02893663650434</v>
      </c>
      <c r="F36" s="616"/>
      <c r="G36" s="320">
        <v>68.25086702590346</v>
      </c>
      <c r="H36" s="616"/>
      <c r="I36" s="619"/>
      <c r="J36" s="616"/>
      <c r="K36" s="349">
        <v>61.938466578551981</v>
      </c>
      <c r="L36" s="349">
        <v>5.2721105726324824</v>
      </c>
      <c r="M36" s="590">
        <v>332.07623049897762</v>
      </c>
      <c r="N36" s="349"/>
      <c r="O36" s="349">
        <v>23.176873284305415</v>
      </c>
      <c r="P36" s="616"/>
      <c r="Q36" s="616"/>
      <c r="R36" s="320">
        <v>0</v>
      </c>
      <c r="S36" s="320">
        <v>113.76453045040161</v>
      </c>
      <c r="T36" s="621">
        <v>574.93484596875317</v>
      </c>
      <c r="U36" s="638">
        <v>51.251352786344491</v>
      </c>
      <c r="V36" s="342">
        <v>438.42526067260877</v>
      </c>
      <c r="W36" s="753">
        <v>1.9702697664960855</v>
      </c>
      <c r="X36" s="753">
        <v>1.6942985280328962</v>
      </c>
      <c r="Y36" s="572">
        <v>5.6744868449294517</v>
      </c>
      <c r="Z36" s="572"/>
      <c r="AA36" s="572"/>
      <c r="AB36" s="572">
        <v>23.925096869669346</v>
      </c>
      <c r="AC36" s="572"/>
      <c r="AD36" s="572"/>
      <c r="AE36" s="572">
        <v>3.0423571807819614</v>
      </c>
      <c r="AF36" s="575">
        <v>14.944843596434746</v>
      </c>
      <c r="AG36" s="576"/>
      <c r="AH36" s="641"/>
      <c r="AI36" s="647"/>
      <c r="AJ36" s="181">
        <f t="shared" si="8"/>
        <v>1545.4428610160301</v>
      </c>
      <c r="AK36" s="182"/>
      <c r="AL36" s="183"/>
      <c r="AM36" s="184">
        <f>(AJ36*100)/(AJ36+AN36)</f>
        <v>100</v>
      </c>
      <c r="AN36" s="185">
        <f t="shared" si="7"/>
        <v>0</v>
      </c>
    </row>
    <row r="37" spans="2:41" ht="26.25" customHeight="1" thickBot="1">
      <c r="C37" s="46" t="s">
        <v>51</v>
      </c>
      <c r="D37" s="618"/>
      <c r="E37" s="320">
        <v>366.02893663650434</v>
      </c>
      <c r="F37" s="616"/>
      <c r="G37" s="320">
        <v>68.25086702590346</v>
      </c>
      <c r="H37" s="616"/>
      <c r="I37" s="619"/>
      <c r="J37" s="616"/>
      <c r="K37" s="349">
        <v>61.938466578551981</v>
      </c>
      <c r="L37" s="349">
        <v>5.2721105726324824</v>
      </c>
      <c r="M37" s="590">
        <v>332.07623049897762</v>
      </c>
      <c r="N37" s="349"/>
      <c r="O37" s="349">
        <v>23.176873284305415</v>
      </c>
      <c r="P37" s="616"/>
      <c r="Q37" s="616"/>
      <c r="R37" s="320">
        <v>0</v>
      </c>
      <c r="S37" s="320">
        <v>113.76453045040161</v>
      </c>
      <c r="T37" s="621">
        <v>574.93484596875317</v>
      </c>
      <c r="U37" s="638">
        <v>51.251352786344491</v>
      </c>
      <c r="V37" s="342">
        <v>438.42526067260877</v>
      </c>
      <c r="W37" s="753">
        <v>1.9702697664960855</v>
      </c>
      <c r="X37" s="753">
        <v>1.6942985280328962</v>
      </c>
      <c r="Y37" s="572">
        <v>5.6744868449294517</v>
      </c>
      <c r="Z37" s="572"/>
      <c r="AA37" s="572"/>
      <c r="AB37" s="572">
        <v>23.925096869669346</v>
      </c>
      <c r="AC37" s="572"/>
      <c r="AD37" s="572"/>
      <c r="AE37" s="572">
        <v>3.0423571807819614</v>
      </c>
      <c r="AF37" s="575">
        <v>14.944843596434746</v>
      </c>
      <c r="AG37" s="576"/>
      <c r="AH37" s="641"/>
      <c r="AI37" s="647"/>
      <c r="AJ37" s="181">
        <f t="shared" si="8"/>
        <v>1545.4428610160301</v>
      </c>
      <c r="AK37" s="182"/>
      <c r="AL37" s="183"/>
      <c r="AM37" s="184">
        <f>(AJ37*100)/(AJ37+AN37)</f>
        <v>100</v>
      </c>
      <c r="AN37" s="185">
        <f>AK37+AL37</f>
        <v>0</v>
      </c>
    </row>
    <row r="38" spans="2:41" ht="26.25" customHeight="1" thickBot="1">
      <c r="C38" s="46" t="s">
        <v>52</v>
      </c>
      <c r="D38" s="618"/>
      <c r="E38" s="320">
        <v>366.02893663650434</v>
      </c>
      <c r="F38" s="616"/>
      <c r="G38" s="320">
        <v>68.25086702590346</v>
      </c>
      <c r="H38" s="616"/>
      <c r="I38" s="619"/>
      <c r="J38" s="616"/>
      <c r="K38" s="349">
        <v>61.938466578551981</v>
      </c>
      <c r="L38" s="349">
        <v>5.2721105726324824</v>
      </c>
      <c r="M38" s="590">
        <v>332.07623049897762</v>
      </c>
      <c r="N38" s="349"/>
      <c r="O38" s="349">
        <v>23.176873284305415</v>
      </c>
      <c r="P38" s="616"/>
      <c r="Q38" s="616"/>
      <c r="R38" s="320">
        <v>0</v>
      </c>
      <c r="S38" s="320">
        <v>113.76453045040161</v>
      </c>
      <c r="T38" s="621">
        <v>574.93484596875317</v>
      </c>
      <c r="U38" s="638">
        <v>51.251352786344491</v>
      </c>
      <c r="V38" s="342">
        <v>438.42526067260877</v>
      </c>
      <c r="W38" s="753">
        <v>1.9702697664960855</v>
      </c>
      <c r="X38" s="753">
        <v>1.6942985280328962</v>
      </c>
      <c r="Y38" s="572">
        <v>5.6744868449294517</v>
      </c>
      <c r="Z38" s="572"/>
      <c r="AA38" s="572"/>
      <c r="AB38" s="572">
        <v>23.925096869669346</v>
      </c>
      <c r="AC38" s="572"/>
      <c r="AD38" s="572"/>
      <c r="AE38" s="572">
        <v>3.0423571807819614</v>
      </c>
      <c r="AF38" s="575">
        <v>14.944843596434746</v>
      </c>
      <c r="AG38" s="576"/>
      <c r="AH38" s="641"/>
      <c r="AI38" s="647"/>
      <c r="AJ38" s="181">
        <f t="shared" si="8"/>
        <v>1545.4428610160301</v>
      </c>
      <c r="AK38" s="182"/>
      <c r="AL38" s="183"/>
      <c r="AM38" s="184">
        <f t="shared" si="6"/>
        <v>100</v>
      </c>
      <c r="AN38" s="185">
        <f t="shared" si="7"/>
        <v>0</v>
      </c>
    </row>
    <row r="39" spans="2:41" ht="26.25" customHeight="1" thickBot="1">
      <c r="C39" s="63" t="s">
        <v>53</v>
      </c>
      <c r="D39" s="618"/>
      <c r="E39" s="320">
        <v>366.02893663650434</v>
      </c>
      <c r="F39" s="616"/>
      <c r="G39" s="320">
        <v>68.25086702590346</v>
      </c>
      <c r="H39" s="616"/>
      <c r="I39" s="619"/>
      <c r="J39" s="616"/>
      <c r="K39" s="349">
        <v>61.938466578551981</v>
      </c>
      <c r="L39" s="349">
        <v>5.2721105726324824</v>
      </c>
      <c r="M39" s="590">
        <v>332.07623049897762</v>
      </c>
      <c r="N39" s="349"/>
      <c r="O39" s="349">
        <v>23.176873284305415</v>
      </c>
      <c r="P39" s="616"/>
      <c r="Q39" s="616"/>
      <c r="R39" s="320">
        <v>0</v>
      </c>
      <c r="S39" s="320">
        <v>113.76453045040161</v>
      </c>
      <c r="T39" s="621">
        <v>574.93484596875317</v>
      </c>
      <c r="U39" s="638">
        <v>51.251352786344491</v>
      </c>
      <c r="V39" s="342">
        <v>438.42526067260877</v>
      </c>
      <c r="W39" s="753">
        <v>1.9702697664960855</v>
      </c>
      <c r="X39" s="753">
        <v>1.6942985280328962</v>
      </c>
      <c r="Y39" s="572">
        <v>5.6744868449294517</v>
      </c>
      <c r="Z39" s="572"/>
      <c r="AA39" s="572"/>
      <c r="AB39" s="572">
        <v>23.925096869669346</v>
      </c>
      <c r="AC39" s="572"/>
      <c r="AD39" s="572"/>
      <c r="AE39" s="572">
        <v>3.0423571807819614</v>
      </c>
      <c r="AF39" s="575">
        <v>14.944843596434746</v>
      </c>
      <c r="AG39" s="576"/>
      <c r="AH39" s="642"/>
      <c r="AI39" s="647"/>
      <c r="AJ39" s="181">
        <f>SUM(D39:T39)</f>
        <v>1545.4428610160301</v>
      </c>
      <c r="AK39" s="182"/>
      <c r="AL39" s="183"/>
      <c r="AM39" s="184">
        <f t="shared" si="6"/>
        <v>100</v>
      </c>
      <c r="AN39" s="185">
        <f>AK39+AL39</f>
        <v>0</v>
      </c>
    </row>
    <row r="40" spans="2:41" ht="26.25" customHeight="1" thickBot="1">
      <c r="C40" s="83" t="s">
        <v>54</v>
      </c>
      <c r="D40" s="618"/>
      <c r="E40" s="320">
        <v>366.02893663650434</v>
      </c>
      <c r="F40" s="616"/>
      <c r="G40" s="320">
        <v>68.25086702590346</v>
      </c>
      <c r="H40" s="616"/>
      <c r="I40" s="619"/>
      <c r="J40" s="616"/>
      <c r="K40" s="349">
        <v>61.938466578551981</v>
      </c>
      <c r="L40" s="349">
        <v>5.2721105726324824</v>
      </c>
      <c r="M40" s="590">
        <v>332.07623049897762</v>
      </c>
      <c r="N40" s="349"/>
      <c r="O40" s="349">
        <v>23.176873284305415</v>
      </c>
      <c r="P40" s="616"/>
      <c r="Q40" s="616"/>
      <c r="R40" s="320">
        <v>0</v>
      </c>
      <c r="S40" s="320">
        <v>113.76453045040161</v>
      </c>
      <c r="T40" s="621">
        <v>574.93484596875317</v>
      </c>
      <c r="U40" s="638">
        <v>51.251352786344491</v>
      </c>
      <c r="V40" s="342">
        <v>438.42526067260877</v>
      </c>
      <c r="W40" s="753">
        <v>1.9702697664960855</v>
      </c>
      <c r="X40" s="753">
        <v>1.6942985280328962</v>
      </c>
      <c r="Y40" s="572">
        <v>5.6744868449294517</v>
      </c>
      <c r="Z40" s="572"/>
      <c r="AA40" s="572"/>
      <c r="AB40" s="572">
        <v>23.925096869669346</v>
      </c>
      <c r="AC40" s="572">
        <v>0</v>
      </c>
      <c r="AD40" s="572"/>
      <c r="AE40" s="572">
        <v>3.0423571807819614</v>
      </c>
      <c r="AF40" s="575">
        <v>14.944843596434746</v>
      </c>
      <c r="AG40" s="571"/>
      <c r="AH40" s="643"/>
      <c r="AI40" s="648"/>
      <c r="AJ40" s="186">
        <f>SUM(D40:T40)</f>
        <v>1545.4428610160301</v>
      </c>
      <c r="AK40" s="457"/>
      <c r="AL40" s="458"/>
      <c r="AM40" s="205">
        <f t="shared" si="6"/>
        <v>100</v>
      </c>
      <c r="AN40" s="206">
        <f t="shared" si="7"/>
        <v>0</v>
      </c>
    </row>
    <row r="41" spans="2:41" ht="26.25" customHeight="1" thickBot="1">
      <c r="C41" s="568" t="s">
        <v>55</v>
      </c>
      <c r="D41" s="459">
        <f t="shared" ref="D41:AI41" si="9">SUM(D29:D40)</f>
        <v>0</v>
      </c>
      <c r="E41" s="460">
        <f t="shared" si="9"/>
        <v>4392.3472396380512</v>
      </c>
      <c r="F41" s="461">
        <f t="shared" si="9"/>
        <v>0</v>
      </c>
      <c r="G41" s="460">
        <f t="shared" si="9"/>
        <v>819.01040431084175</v>
      </c>
      <c r="H41" s="461">
        <f t="shared" si="9"/>
        <v>0</v>
      </c>
      <c r="I41" s="461">
        <f t="shared" si="9"/>
        <v>0</v>
      </c>
      <c r="J41" s="461">
        <f t="shared" si="9"/>
        <v>0</v>
      </c>
      <c r="K41" s="460">
        <f t="shared" si="9"/>
        <v>743.26159894262355</v>
      </c>
      <c r="L41" s="460">
        <f t="shared" si="9"/>
        <v>63.265326871589799</v>
      </c>
      <c r="M41" s="460">
        <f t="shared" si="9"/>
        <v>3984.9147659877312</v>
      </c>
      <c r="N41" s="460">
        <f t="shared" si="9"/>
        <v>0</v>
      </c>
      <c r="O41" s="569">
        <f t="shared" si="9"/>
        <v>278.12247941166504</v>
      </c>
      <c r="P41" s="617">
        <f t="shared" si="9"/>
        <v>0</v>
      </c>
      <c r="Q41" s="617">
        <f t="shared" si="9"/>
        <v>0</v>
      </c>
      <c r="R41" s="460">
        <f>SUM(R29:R40)</f>
        <v>0</v>
      </c>
      <c r="S41" s="460">
        <f t="shared" si="9"/>
        <v>1365.1743654048196</v>
      </c>
      <c r="T41" s="462">
        <f t="shared" si="9"/>
        <v>6899.2181516250394</v>
      </c>
      <c r="U41" s="463">
        <f>SUM(U29:U40)</f>
        <v>615.01623343613392</v>
      </c>
      <c r="V41" s="464">
        <f t="shared" si="9"/>
        <v>5261.1031280713041</v>
      </c>
      <c r="W41" s="600">
        <f t="shared" si="9"/>
        <v>23.643237197953024</v>
      </c>
      <c r="X41" s="465">
        <f t="shared" si="9"/>
        <v>20.331582336394749</v>
      </c>
      <c r="Y41" s="465">
        <f t="shared" si="9"/>
        <v>68.093842139153438</v>
      </c>
      <c r="Z41" s="465">
        <f t="shared" si="9"/>
        <v>0</v>
      </c>
      <c r="AA41" s="465">
        <f t="shared" si="9"/>
        <v>0</v>
      </c>
      <c r="AB41" s="465">
        <f t="shared" si="9"/>
        <v>287.10116243603215</v>
      </c>
      <c r="AC41" s="465">
        <f t="shared" si="9"/>
        <v>0</v>
      </c>
      <c r="AD41" s="465">
        <f t="shared" si="9"/>
        <v>0</v>
      </c>
      <c r="AE41" s="465">
        <f t="shared" si="9"/>
        <v>36.508286169383545</v>
      </c>
      <c r="AF41" s="596">
        <f t="shared" si="9"/>
        <v>179.33812315721693</v>
      </c>
      <c r="AG41" s="592">
        <f t="shared" si="9"/>
        <v>0</v>
      </c>
      <c r="AH41" s="466">
        <f t="shared" si="9"/>
        <v>0</v>
      </c>
      <c r="AI41" s="467">
        <f t="shared" si="9"/>
        <v>0</v>
      </c>
      <c r="AJ41" s="217">
        <f>SUM(D41:T41)</f>
        <v>18545.31433219236</v>
      </c>
      <c r="AK41" s="468">
        <f>SUM(AK29:AK40)</f>
        <v>0</v>
      </c>
      <c r="AL41" s="469">
        <f>SUM(AL29:AL40)</f>
        <v>0</v>
      </c>
      <c r="AM41" s="220">
        <f t="shared" si="6"/>
        <v>100</v>
      </c>
      <c r="AN41" s="470">
        <f t="shared" si="7"/>
        <v>0</v>
      </c>
    </row>
    <row r="42" spans="2:41" ht="36" customHeight="1" thickBot="1">
      <c r="C42" s="139" t="s">
        <v>56</v>
      </c>
      <c r="D42" s="222">
        <v>0.83412037037037035</v>
      </c>
      <c r="E42" s="141">
        <v>0.83473379629629629</v>
      </c>
      <c r="F42" s="142" t="s">
        <v>57</v>
      </c>
      <c r="G42" s="141"/>
      <c r="H42" s="142">
        <v>0.62577546296296294</v>
      </c>
      <c r="I42" s="142"/>
      <c r="J42" s="142">
        <v>0.71113425925925933</v>
      </c>
      <c r="K42" s="141" t="s">
        <v>58</v>
      </c>
      <c r="L42" s="141" t="s">
        <v>59</v>
      </c>
      <c r="M42" s="141">
        <v>0.83446759259259251</v>
      </c>
      <c r="N42" s="141">
        <v>0.83415509259259257</v>
      </c>
      <c r="O42" s="141" t="s">
        <v>60</v>
      </c>
      <c r="P42" s="652"/>
      <c r="Q42" s="652">
        <v>0.6257638888888889</v>
      </c>
      <c r="R42" s="141">
        <v>0.6257638888888889</v>
      </c>
      <c r="S42" s="141">
        <v>0.83429398148148148</v>
      </c>
      <c r="T42" s="223">
        <v>0.83549768518518519</v>
      </c>
      <c r="U42" s="144"/>
      <c r="V42" s="143">
        <v>0.70906250000000004</v>
      </c>
      <c r="W42" s="146" t="s">
        <v>61</v>
      </c>
      <c r="X42" s="143">
        <v>0.83439814814814817</v>
      </c>
      <c r="Y42" s="143">
        <v>0.54311342592592593</v>
      </c>
      <c r="Z42" s="143">
        <v>0.33552083333333332</v>
      </c>
      <c r="AA42" s="143" t="s">
        <v>62</v>
      </c>
      <c r="AB42" s="143">
        <v>0.33415509259259263</v>
      </c>
      <c r="AC42" s="143">
        <v>0.62581018518518516</v>
      </c>
      <c r="AD42" s="143">
        <v>0.83427083333333341</v>
      </c>
      <c r="AE42" s="143">
        <v>0.67084490740740732</v>
      </c>
      <c r="AF42" s="143">
        <v>0.6673958333333333</v>
      </c>
      <c r="AG42" s="224">
        <v>0.6257638888888889</v>
      </c>
      <c r="AH42" s="225">
        <v>0.83543981481481477</v>
      </c>
      <c r="AI42" s="148">
        <v>0.83545138888888892</v>
      </c>
      <c r="AJ42" s="149"/>
      <c r="AK42" s="226">
        <v>0.83542824074074085</v>
      </c>
      <c r="AL42" s="227">
        <v>0.83549768518518519</v>
      </c>
      <c r="AM42" s="228"/>
      <c r="AN42" s="229"/>
    </row>
    <row r="43" spans="2:41" ht="30" customHeight="1" thickTop="1" thickBot="1"/>
    <row r="44" spans="2:41" ht="16.5" thickTop="1">
      <c r="B44" s="230"/>
      <c r="C44" s="231" t="s">
        <v>65</v>
      </c>
      <c r="D44" s="232"/>
      <c r="E44" s="232"/>
      <c r="F44" s="232"/>
      <c r="G44" s="232"/>
      <c r="H44" s="232"/>
      <c r="I44" s="232"/>
      <c r="J44" s="232"/>
      <c r="K44" s="232"/>
      <c r="L44" s="232"/>
      <c r="M44" s="232"/>
      <c r="N44" s="232"/>
      <c r="O44" s="232"/>
      <c r="P44" s="232"/>
      <c r="Q44" s="232"/>
      <c r="R44" s="232"/>
      <c r="S44" s="232"/>
      <c r="T44" s="232"/>
      <c r="U44" s="232"/>
      <c r="V44" s="232"/>
      <c r="W44" s="232"/>
      <c r="X44" s="232"/>
      <c r="Y44" s="232"/>
      <c r="Z44" s="232"/>
      <c r="AA44" s="232"/>
      <c r="AB44" s="232"/>
      <c r="AC44" s="232"/>
      <c r="AD44" s="232"/>
      <c r="AE44" s="232"/>
      <c r="AF44" s="232"/>
      <c r="AG44" s="232"/>
      <c r="AH44" s="232"/>
      <c r="AI44" s="232"/>
      <c r="AJ44" s="232"/>
      <c r="AK44" s="232"/>
      <c r="AL44" s="232"/>
      <c r="AM44" s="232"/>
      <c r="AN44" s="232"/>
      <c r="AO44" s="233"/>
    </row>
    <row r="45" spans="2:41" ht="20.25">
      <c r="B45" s="234"/>
      <c r="C45" s="893" t="s">
        <v>1</v>
      </c>
      <c r="D45" s="893"/>
      <c r="E45" s="893"/>
      <c r="F45" s="893"/>
      <c r="G45" s="893"/>
      <c r="H45" s="893"/>
      <c r="I45" s="893"/>
      <c r="J45" s="893"/>
      <c r="K45" s="893"/>
      <c r="L45" s="893"/>
      <c r="M45" s="893"/>
      <c r="N45" s="893"/>
      <c r="O45" s="893"/>
      <c r="P45" s="893"/>
      <c r="Q45" s="893"/>
      <c r="R45" s="893"/>
      <c r="S45" s="893"/>
      <c r="T45" s="893"/>
      <c r="U45" s="893"/>
      <c r="V45" s="893"/>
      <c r="W45" s="893"/>
      <c r="X45" s="893"/>
      <c r="Y45" s="893"/>
      <c r="Z45" s="893"/>
      <c r="AA45" s="893"/>
      <c r="AB45" s="893"/>
      <c r="AC45" s="893"/>
      <c r="AD45" s="893"/>
      <c r="AE45" s="893"/>
      <c r="AF45" s="893"/>
      <c r="AG45" s="893"/>
      <c r="AH45" s="893"/>
      <c r="AI45" s="893"/>
      <c r="AJ45" s="893"/>
      <c r="AK45" s="893"/>
      <c r="AL45" s="893"/>
      <c r="AM45" s="893"/>
      <c r="AN45" s="893"/>
      <c r="AO45" s="235"/>
    </row>
    <row r="46" spans="2:41" ht="20.25">
      <c r="B46" s="234"/>
      <c r="C46" s="893" t="s">
        <v>271</v>
      </c>
      <c r="D46" s="893"/>
      <c r="E46" s="893"/>
      <c r="F46" s="893"/>
      <c r="G46" s="893"/>
      <c r="H46" s="893"/>
      <c r="I46" s="893"/>
      <c r="J46" s="893"/>
      <c r="K46" s="893"/>
      <c r="L46" s="893"/>
      <c r="M46" s="893"/>
      <c r="N46" s="893"/>
      <c r="O46" s="893"/>
      <c r="P46" s="893"/>
      <c r="Q46" s="893"/>
      <c r="R46" s="893"/>
      <c r="S46" s="893"/>
      <c r="T46" s="893"/>
      <c r="U46" s="893"/>
      <c r="V46" s="893"/>
      <c r="W46" s="893"/>
      <c r="X46" s="893"/>
      <c r="Y46" s="893"/>
      <c r="Z46" s="893"/>
      <c r="AA46" s="893"/>
      <c r="AB46" s="893"/>
      <c r="AC46" s="893"/>
      <c r="AD46" s="893"/>
      <c r="AE46" s="893"/>
      <c r="AF46" s="893"/>
      <c r="AG46" s="893"/>
      <c r="AH46" s="893"/>
      <c r="AI46" s="893"/>
      <c r="AJ46" s="893"/>
      <c r="AK46" s="893"/>
      <c r="AL46" s="893"/>
      <c r="AM46" s="893"/>
      <c r="AN46" s="893"/>
      <c r="AO46" s="235"/>
    </row>
    <row r="47" spans="2:41" ht="20.25">
      <c r="B47" s="234"/>
      <c r="C47" s="897" t="s">
        <v>66</v>
      </c>
      <c r="D47" s="897"/>
      <c r="E47" s="897"/>
      <c r="F47" s="897"/>
      <c r="G47" s="897"/>
      <c r="H47" s="897"/>
      <c r="I47" s="897"/>
      <c r="J47" s="897"/>
      <c r="K47" s="897"/>
      <c r="L47" s="897"/>
      <c r="M47" s="897"/>
      <c r="N47" s="897"/>
      <c r="O47" s="897"/>
      <c r="P47" s="897"/>
      <c r="Q47" s="897"/>
      <c r="R47" s="897"/>
      <c r="S47" s="897"/>
      <c r="T47" s="897"/>
      <c r="U47" s="897"/>
      <c r="V47" s="897"/>
      <c r="W47" s="897"/>
      <c r="X47" s="897"/>
      <c r="Y47" s="897"/>
      <c r="Z47" s="897"/>
      <c r="AA47" s="897"/>
      <c r="AB47" s="897"/>
      <c r="AC47" s="897"/>
      <c r="AD47" s="897"/>
      <c r="AE47" s="897"/>
      <c r="AF47" s="897"/>
      <c r="AG47" s="897"/>
      <c r="AH47" s="897"/>
      <c r="AI47" s="897"/>
      <c r="AJ47" s="897"/>
      <c r="AK47" s="897"/>
      <c r="AL47" s="897"/>
      <c r="AM47" s="897"/>
      <c r="AN47" s="897"/>
      <c r="AO47" s="235"/>
    </row>
    <row r="48" spans="2:41" ht="13.5" thickBot="1">
      <c r="B48" s="234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35"/>
    </row>
    <row r="49" spans="2:41" ht="80.25" customHeight="1" thickTop="1">
      <c r="B49" s="234"/>
      <c r="C49" s="891" t="s">
        <v>83</v>
      </c>
      <c r="D49" s="7" t="s">
        <v>4</v>
      </c>
      <c r="E49" s="8" t="s">
        <v>5</v>
      </c>
      <c r="F49" s="9" t="s">
        <v>6</v>
      </c>
      <c r="G49" s="9" t="s">
        <v>7</v>
      </c>
      <c r="H49" s="236" t="s">
        <v>8</v>
      </c>
      <c r="I49" s="237" t="s">
        <v>9</v>
      </c>
      <c r="J49" s="238" t="s">
        <v>10</v>
      </c>
      <c r="K49" s="236" t="s">
        <v>11</v>
      </c>
      <c r="L49" s="236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58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59" t="s">
        <v>33</v>
      </c>
      <c r="AH49" s="160" t="s">
        <v>34</v>
      </c>
      <c r="AI49" s="676" t="s">
        <v>193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35"/>
    </row>
    <row r="50" spans="2:41" ht="13.5" customHeight="1" thickBot="1">
      <c r="B50" s="234"/>
      <c r="C50" s="892"/>
      <c r="D50" s="29" t="s">
        <v>41</v>
      </c>
      <c r="E50" s="30" t="s">
        <v>41</v>
      </c>
      <c r="F50" s="30" t="s">
        <v>41</v>
      </c>
      <c r="G50" s="30" t="s">
        <v>41</v>
      </c>
      <c r="H50" s="239" t="s">
        <v>41</v>
      </c>
      <c r="I50" s="239" t="s">
        <v>41</v>
      </c>
      <c r="J50" s="239" t="s">
        <v>41</v>
      </c>
      <c r="K50" s="239" t="s">
        <v>41</v>
      </c>
      <c r="L50" s="239" t="s">
        <v>41</v>
      </c>
      <c r="M50" s="239" t="s">
        <v>41</v>
      </c>
      <c r="N50" s="239" t="s">
        <v>41</v>
      </c>
      <c r="O50" s="239" t="s">
        <v>41</v>
      </c>
      <c r="P50" s="30" t="s">
        <v>41</v>
      </c>
      <c r="Q50" s="239" t="s">
        <v>41</v>
      </c>
      <c r="R50" s="30" t="s">
        <v>41</v>
      </c>
      <c r="S50" s="32" t="s">
        <v>41</v>
      </c>
      <c r="T50" s="33" t="s">
        <v>41</v>
      </c>
      <c r="U50" s="167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68" t="s">
        <v>41</v>
      </c>
      <c r="AI50" s="603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35"/>
    </row>
    <row r="51" spans="2:41" ht="26.25" customHeight="1" thickBot="1">
      <c r="B51" s="234"/>
      <c r="C51" s="46" t="s">
        <v>43</v>
      </c>
      <c r="D51" s="47">
        <f t="shared" ref="D51:Q62" si="10">D29+D8</f>
        <v>0</v>
      </c>
      <c r="E51" s="48">
        <f t="shared" si="10"/>
        <v>366.02893663650434</v>
      </c>
      <c r="F51" s="48">
        <f t="shared" si="10"/>
        <v>626</v>
      </c>
      <c r="G51" s="48">
        <f t="shared" si="10"/>
        <v>68.25086702590346</v>
      </c>
      <c r="H51" s="240">
        <f t="shared" si="10"/>
        <v>0</v>
      </c>
      <c r="I51" s="240">
        <f t="shared" si="10"/>
        <v>0</v>
      </c>
      <c r="J51" s="240">
        <f t="shared" si="10"/>
        <v>0</v>
      </c>
      <c r="K51" s="240">
        <f t="shared" si="10"/>
        <v>61.938466578551981</v>
      </c>
      <c r="L51" s="240">
        <f t="shared" si="10"/>
        <v>335.27211057263247</v>
      </c>
      <c r="M51" s="240">
        <f t="shared" si="10"/>
        <v>332.07623049897762</v>
      </c>
      <c r="N51" s="240">
        <f t="shared" si="10"/>
        <v>0</v>
      </c>
      <c r="O51" s="240">
        <f t="shared" si="10"/>
        <v>1315.1768732843054</v>
      </c>
      <c r="P51" s="240">
        <f t="shared" si="10"/>
        <v>0</v>
      </c>
      <c r="Q51" s="240">
        <f t="shared" si="10"/>
        <v>0</v>
      </c>
      <c r="R51" s="48">
        <f>AG51+AH51</f>
        <v>0</v>
      </c>
      <c r="S51" s="48">
        <f t="shared" ref="S51:T62" si="11">S29+S8</f>
        <v>113.76453045040161</v>
      </c>
      <c r="T51" s="51">
        <f t="shared" si="11"/>
        <v>574.93484596875317</v>
      </c>
      <c r="U51" s="241">
        <f>SUM(W51:AF51)</f>
        <v>51.251352786344491</v>
      </c>
      <c r="V51" s="51">
        <f>V29+V8</f>
        <v>438.42526067260877</v>
      </c>
      <c r="W51" s="242">
        <f t="shared" ref="V51:AI62" si="12">W29+W8</f>
        <v>1.9702697664960855</v>
      </c>
      <c r="X51" s="243">
        <f t="shared" si="12"/>
        <v>1.6942985280328962</v>
      </c>
      <c r="Y51" s="243">
        <f t="shared" si="12"/>
        <v>5.6744868449294517</v>
      </c>
      <c r="Z51" s="243">
        <f t="shared" si="12"/>
        <v>0</v>
      </c>
      <c r="AA51" s="243">
        <f t="shared" si="12"/>
        <v>0</v>
      </c>
      <c r="AB51" s="243">
        <f t="shared" si="12"/>
        <v>23.925096869669346</v>
      </c>
      <c r="AC51" s="243">
        <f t="shared" si="12"/>
        <v>0</v>
      </c>
      <c r="AD51" s="243">
        <f t="shared" si="12"/>
        <v>0</v>
      </c>
      <c r="AE51" s="243">
        <f t="shared" si="12"/>
        <v>3.0423571807819614</v>
      </c>
      <c r="AF51" s="244">
        <f t="shared" si="12"/>
        <v>14.944843596434746</v>
      </c>
      <c r="AG51" s="245">
        <f t="shared" si="12"/>
        <v>0</v>
      </c>
      <c r="AH51" s="246">
        <f t="shared" si="12"/>
        <v>0</v>
      </c>
      <c r="AI51" s="604">
        <f t="shared" si="12"/>
        <v>0</v>
      </c>
      <c r="AJ51" s="58">
        <f>SUM(D51:T51)</f>
        <v>3793.4428610160303</v>
      </c>
      <c r="AK51" s="247">
        <f>AK8</f>
        <v>13495</v>
      </c>
      <c r="AL51" s="248">
        <f>AL8</f>
        <v>0</v>
      </c>
      <c r="AM51" s="61">
        <f t="shared" ref="AM51:AM63" si="13">(AJ51*100)/(AJ51+AN51)</f>
        <v>21.94207362405044</v>
      </c>
      <c r="AN51" s="62">
        <f t="shared" ref="AN51:AN63" si="14">AK51+AL51</f>
        <v>13495</v>
      </c>
      <c r="AO51" s="235"/>
    </row>
    <row r="52" spans="2:41" ht="26.25" customHeight="1" thickBot="1">
      <c r="B52" s="234"/>
      <c r="C52" s="63" t="s">
        <v>44</v>
      </c>
      <c r="D52" s="64">
        <f t="shared" si="10"/>
        <v>0</v>
      </c>
      <c r="E52" s="65">
        <f t="shared" si="10"/>
        <v>366.02893663650434</v>
      </c>
      <c r="F52" s="65">
        <f t="shared" si="10"/>
        <v>1230</v>
      </c>
      <c r="G52" s="65">
        <f t="shared" si="10"/>
        <v>68.25086702590346</v>
      </c>
      <c r="H52" s="99">
        <f t="shared" si="10"/>
        <v>0</v>
      </c>
      <c r="I52" s="99">
        <f t="shared" si="10"/>
        <v>0</v>
      </c>
      <c r="J52" s="99">
        <f t="shared" si="10"/>
        <v>0</v>
      </c>
      <c r="K52" s="99">
        <f t="shared" si="10"/>
        <v>61.938466578551981</v>
      </c>
      <c r="L52" s="99">
        <f t="shared" si="10"/>
        <v>170.27211057263247</v>
      </c>
      <c r="M52" s="99">
        <f t="shared" si="10"/>
        <v>332.07623049897762</v>
      </c>
      <c r="N52" s="99">
        <f t="shared" si="10"/>
        <v>0</v>
      </c>
      <c r="O52" s="99">
        <f t="shared" si="10"/>
        <v>1230.1768732843054</v>
      </c>
      <c r="P52" s="99">
        <f t="shared" si="10"/>
        <v>0</v>
      </c>
      <c r="Q52" s="99">
        <f t="shared" si="10"/>
        <v>0</v>
      </c>
      <c r="R52" s="48">
        <f t="shared" ref="R52:R62" si="15">AG52+AH52</f>
        <v>0</v>
      </c>
      <c r="S52" s="65">
        <f t="shared" si="11"/>
        <v>113.76453045040161</v>
      </c>
      <c r="T52" s="67">
        <f t="shared" si="11"/>
        <v>574.93484596875317</v>
      </c>
      <c r="U52" s="80">
        <f t="shared" ref="U52:U62" si="16">SUM(W52:AF52)</f>
        <v>51.251352786344491</v>
      </c>
      <c r="V52" s="67">
        <f t="shared" si="12"/>
        <v>438.42526067260877</v>
      </c>
      <c r="W52" s="249">
        <f t="shared" si="12"/>
        <v>1.9702697664960855</v>
      </c>
      <c r="X52" s="250">
        <f t="shared" si="12"/>
        <v>1.6942985280328962</v>
      </c>
      <c r="Y52" s="250">
        <f t="shared" si="12"/>
        <v>5.6744868449294517</v>
      </c>
      <c r="Z52" s="250">
        <f t="shared" si="12"/>
        <v>0</v>
      </c>
      <c r="AA52" s="250">
        <f t="shared" si="12"/>
        <v>0</v>
      </c>
      <c r="AB52" s="250">
        <f t="shared" si="12"/>
        <v>23.925096869669346</v>
      </c>
      <c r="AC52" s="250">
        <f t="shared" si="12"/>
        <v>0</v>
      </c>
      <c r="AD52" s="250">
        <f t="shared" si="12"/>
        <v>0</v>
      </c>
      <c r="AE52" s="250">
        <f t="shared" si="12"/>
        <v>3.0423571807819614</v>
      </c>
      <c r="AF52" s="251">
        <f t="shared" si="12"/>
        <v>14.944843596434746</v>
      </c>
      <c r="AG52" s="252">
        <f t="shared" si="12"/>
        <v>0</v>
      </c>
      <c r="AH52" s="253">
        <f t="shared" si="12"/>
        <v>0</v>
      </c>
      <c r="AI52" s="605">
        <f t="shared" si="12"/>
        <v>0</v>
      </c>
      <c r="AJ52" s="254">
        <f t="shared" ref="AJ52:AJ62" si="17">SUM(D52:T52)</f>
        <v>4147.4428610160303</v>
      </c>
      <c r="AK52" s="255">
        <f t="shared" ref="AK52:AL62" si="18">AK9</f>
        <v>10760</v>
      </c>
      <c r="AL52" s="256">
        <f t="shared" si="18"/>
        <v>0</v>
      </c>
      <c r="AM52" s="78">
        <f t="shared" si="13"/>
        <v>27.821289671764386</v>
      </c>
      <c r="AN52" s="79">
        <f t="shared" si="14"/>
        <v>10760</v>
      </c>
      <c r="AO52" s="235"/>
    </row>
    <row r="53" spans="2:41" ht="26.25" customHeight="1" thickBot="1">
      <c r="B53" s="234"/>
      <c r="C53" s="46" t="s">
        <v>45</v>
      </c>
      <c r="D53" s="64">
        <f t="shared" si="10"/>
        <v>0</v>
      </c>
      <c r="E53" s="65">
        <f t="shared" si="10"/>
        <v>366.02893663650434</v>
      </c>
      <c r="F53" s="65">
        <f t="shared" si="10"/>
        <v>752</v>
      </c>
      <c r="G53" s="65">
        <f t="shared" si="10"/>
        <v>68.25086702590346</v>
      </c>
      <c r="H53" s="99">
        <f t="shared" si="10"/>
        <v>0</v>
      </c>
      <c r="I53" s="99">
        <f t="shared" si="10"/>
        <v>0</v>
      </c>
      <c r="J53" s="99">
        <f t="shared" si="10"/>
        <v>0</v>
      </c>
      <c r="K53" s="99">
        <f t="shared" si="10"/>
        <v>61.938466578551981</v>
      </c>
      <c r="L53" s="99">
        <f t="shared" si="10"/>
        <v>778.27211057263253</v>
      </c>
      <c r="M53" s="99">
        <f t="shared" si="10"/>
        <v>332.07623049897762</v>
      </c>
      <c r="N53" s="99">
        <f t="shared" si="10"/>
        <v>0</v>
      </c>
      <c r="O53" s="99">
        <f t="shared" si="10"/>
        <v>934.17687328430543</v>
      </c>
      <c r="P53" s="99">
        <f t="shared" si="10"/>
        <v>0</v>
      </c>
      <c r="Q53" s="99">
        <f t="shared" si="10"/>
        <v>0</v>
      </c>
      <c r="R53" s="48">
        <f t="shared" si="15"/>
        <v>0</v>
      </c>
      <c r="S53" s="65">
        <f t="shared" si="11"/>
        <v>113.76453045040161</v>
      </c>
      <c r="T53" s="67">
        <f t="shared" si="11"/>
        <v>574.93484596875317</v>
      </c>
      <c r="U53" s="80">
        <f t="shared" si="16"/>
        <v>51.251352786344491</v>
      </c>
      <c r="V53" s="67">
        <f t="shared" si="12"/>
        <v>438.42526067260877</v>
      </c>
      <c r="W53" s="249">
        <f t="shared" si="12"/>
        <v>1.9702697664960855</v>
      </c>
      <c r="X53" s="250">
        <f t="shared" si="12"/>
        <v>1.6942985280328962</v>
      </c>
      <c r="Y53" s="250">
        <f t="shared" si="12"/>
        <v>5.6744868449294517</v>
      </c>
      <c r="Z53" s="250">
        <f t="shared" si="12"/>
        <v>0</v>
      </c>
      <c r="AA53" s="250">
        <f t="shared" si="12"/>
        <v>0</v>
      </c>
      <c r="AB53" s="250">
        <f t="shared" si="12"/>
        <v>23.925096869669346</v>
      </c>
      <c r="AC53" s="250">
        <f t="shared" si="12"/>
        <v>0</v>
      </c>
      <c r="AD53" s="250">
        <f t="shared" si="12"/>
        <v>0</v>
      </c>
      <c r="AE53" s="250">
        <f t="shared" si="12"/>
        <v>3.0423571807819614</v>
      </c>
      <c r="AF53" s="251">
        <f t="shared" si="12"/>
        <v>14.944843596434746</v>
      </c>
      <c r="AG53" s="252">
        <f t="shared" si="12"/>
        <v>0</v>
      </c>
      <c r="AH53" s="253">
        <f t="shared" si="12"/>
        <v>0</v>
      </c>
      <c r="AI53" s="605">
        <f t="shared" si="12"/>
        <v>0</v>
      </c>
      <c r="AJ53" s="254">
        <f t="shared" si="17"/>
        <v>3981.4428610160303</v>
      </c>
      <c r="AK53" s="255">
        <f t="shared" si="18"/>
        <v>16690</v>
      </c>
      <c r="AL53" s="256">
        <f t="shared" si="18"/>
        <v>0</v>
      </c>
      <c r="AM53" s="78">
        <f t="shared" si="13"/>
        <v>19.260594859222788</v>
      </c>
      <c r="AN53" s="79">
        <f t="shared" si="14"/>
        <v>16690</v>
      </c>
      <c r="AO53" s="235"/>
    </row>
    <row r="54" spans="2:41" ht="26.25" customHeight="1" thickBot="1">
      <c r="B54" s="234"/>
      <c r="C54" s="46" t="s">
        <v>46</v>
      </c>
      <c r="D54" s="64">
        <f t="shared" si="10"/>
        <v>0</v>
      </c>
      <c r="E54" s="65">
        <f t="shared" si="10"/>
        <v>366.02893663650434</v>
      </c>
      <c r="F54" s="65">
        <f t="shared" si="10"/>
        <v>956</v>
      </c>
      <c r="G54" s="65">
        <f t="shared" si="10"/>
        <v>68.25086702590346</v>
      </c>
      <c r="H54" s="99">
        <f t="shared" si="10"/>
        <v>0</v>
      </c>
      <c r="I54" s="99">
        <f t="shared" si="10"/>
        <v>0</v>
      </c>
      <c r="J54" s="99">
        <f t="shared" si="10"/>
        <v>0</v>
      </c>
      <c r="K54" s="99">
        <f t="shared" si="10"/>
        <v>61.938466578551981</v>
      </c>
      <c r="L54" s="99">
        <f t="shared" si="10"/>
        <v>443.27211057263247</v>
      </c>
      <c r="M54" s="99">
        <f t="shared" si="10"/>
        <v>332.07623049897762</v>
      </c>
      <c r="N54" s="99">
        <f t="shared" si="10"/>
        <v>0</v>
      </c>
      <c r="O54" s="99">
        <f t="shared" si="10"/>
        <v>982.17687328430543</v>
      </c>
      <c r="P54" s="99">
        <f t="shared" si="10"/>
        <v>0</v>
      </c>
      <c r="Q54" s="99">
        <f t="shared" si="10"/>
        <v>0</v>
      </c>
      <c r="R54" s="48">
        <f t="shared" si="15"/>
        <v>0</v>
      </c>
      <c r="S54" s="65">
        <f t="shared" si="11"/>
        <v>113.76453045040161</v>
      </c>
      <c r="T54" s="67">
        <f t="shared" si="11"/>
        <v>574.93484596875317</v>
      </c>
      <c r="U54" s="80">
        <f t="shared" si="16"/>
        <v>61.251352786344491</v>
      </c>
      <c r="V54" s="67">
        <f t="shared" si="12"/>
        <v>438.42526067260877</v>
      </c>
      <c r="W54" s="249">
        <f t="shared" si="12"/>
        <v>1.9702697664960855</v>
      </c>
      <c r="X54" s="250">
        <f t="shared" si="12"/>
        <v>11.694298528032895</v>
      </c>
      <c r="Y54" s="250">
        <f t="shared" si="12"/>
        <v>5.6744868449294517</v>
      </c>
      <c r="Z54" s="250">
        <f t="shared" si="12"/>
        <v>0</v>
      </c>
      <c r="AA54" s="250">
        <f t="shared" si="12"/>
        <v>0</v>
      </c>
      <c r="AB54" s="250">
        <f t="shared" si="12"/>
        <v>23.925096869669346</v>
      </c>
      <c r="AC54" s="250">
        <f t="shared" si="12"/>
        <v>0</v>
      </c>
      <c r="AD54" s="250">
        <f t="shared" si="12"/>
        <v>0</v>
      </c>
      <c r="AE54" s="250">
        <f t="shared" si="12"/>
        <v>3.0423571807819614</v>
      </c>
      <c r="AF54" s="251">
        <f t="shared" si="12"/>
        <v>14.944843596434746</v>
      </c>
      <c r="AG54" s="252">
        <f t="shared" si="12"/>
        <v>0</v>
      </c>
      <c r="AH54" s="253">
        <f t="shared" si="12"/>
        <v>0</v>
      </c>
      <c r="AI54" s="605">
        <f t="shared" si="12"/>
        <v>0</v>
      </c>
      <c r="AJ54" s="82">
        <f t="shared" si="17"/>
        <v>3898.4428610160303</v>
      </c>
      <c r="AK54" s="255">
        <f t="shared" si="18"/>
        <v>16375</v>
      </c>
      <c r="AL54" s="256">
        <f t="shared" si="18"/>
        <v>0</v>
      </c>
      <c r="AM54" s="78">
        <f t="shared" si="13"/>
        <v>19.229308449194772</v>
      </c>
      <c r="AN54" s="79">
        <f t="shared" si="14"/>
        <v>16375</v>
      </c>
      <c r="AO54" s="235"/>
    </row>
    <row r="55" spans="2:41" ht="26.25" customHeight="1" thickBot="1">
      <c r="B55" s="234"/>
      <c r="C55" s="83" t="s">
        <v>47</v>
      </c>
      <c r="D55" s="64">
        <f t="shared" si="10"/>
        <v>0</v>
      </c>
      <c r="E55" s="65">
        <f t="shared" si="10"/>
        <v>366.02893663650434</v>
      </c>
      <c r="F55" s="65">
        <f t="shared" si="10"/>
        <v>1148</v>
      </c>
      <c r="G55" s="65">
        <f t="shared" si="10"/>
        <v>68.25086702590346</v>
      </c>
      <c r="H55" s="99">
        <f t="shared" si="10"/>
        <v>0</v>
      </c>
      <c r="I55" s="99">
        <f t="shared" si="10"/>
        <v>0</v>
      </c>
      <c r="J55" s="99">
        <f t="shared" si="10"/>
        <v>0</v>
      </c>
      <c r="K55" s="99">
        <f t="shared" si="10"/>
        <v>61.938466578551981</v>
      </c>
      <c r="L55" s="99">
        <f t="shared" si="10"/>
        <v>573.27211057263253</v>
      </c>
      <c r="M55" s="99">
        <f t="shared" si="10"/>
        <v>332.07623049897762</v>
      </c>
      <c r="N55" s="99">
        <f t="shared" si="10"/>
        <v>0</v>
      </c>
      <c r="O55" s="99">
        <f t="shared" si="10"/>
        <v>1228.1768732843054</v>
      </c>
      <c r="P55" s="99">
        <f t="shared" si="10"/>
        <v>0</v>
      </c>
      <c r="Q55" s="99">
        <f t="shared" si="10"/>
        <v>0</v>
      </c>
      <c r="R55" s="48">
        <f t="shared" si="15"/>
        <v>0</v>
      </c>
      <c r="S55" s="65">
        <f t="shared" si="11"/>
        <v>113.76453045040161</v>
      </c>
      <c r="T55" s="67">
        <f t="shared" si="11"/>
        <v>574.93484596875317</v>
      </c>
      <c r="U55" s="80">
        <f t="shared" si="16"/>
        <v>51.251352786344491</v>
      </c>
      <c r="V55" s="67">
        <f t="shared" si="12"/>
        <v>438.42526067260877</v>
      </c>
      <c r="W55" s="249">
        <f t="shared" si="12"/>
        <v>1.9702697664960855</v>
      </c>
      <c r="X55" s="250">
        <f t="shared" si="12"/>
        <v>1.6942985280328962</v>
      </c>
      <c r="Y55" s="250">
        <f t="shared" si="12"/>
        <v>5.6744868449294517</v>
      </c>
      <c r="Z55" s="250">
        <f t="shared" si="12"/>
        <v>0</v>
      </c>
      <c r="AA55" s="250">
        <f t="shared" si="12"/>
        <v>0</v>
      </c>
      <c r="AB55" s="250">
        <f t="shared" si="12"/>
        <v>23.925096869669346</v>
      </c>
      <c r="AC55" s="250">
        <f t="shared" si="12"/>
        <v>0</v>
      </c>
      <c r="AD55" s="250">
        <f t="shared" si="12"/>
        <v>0</v>
      </c>
      <c r="AE55" s="250">
        <f t="shared" si="12"/>
        <v>3.0423571807819614</v>
      </c>
      <c r="AF55" s="251">
        <f t="shared" si="12"/>
        <v>14.944843596434746</v>
      </c>
      <c r="AG55" s="252">
        <f t="shared" si="12"/>
        <v>0</v>
      </c>
      <c r="AH55" s="253">
        <f t="shared" si="12"/>
        <v>0</v>
      </c>
      <c r="AI55" s="605">
        <f t="shared" si="12"/>
        <v>0</v>
      </c>
      <c r="AJ55" s="254">
        <f t="shared" si="17"/>
        <v>4466.4428610160303</v>
      </c>
      <c r="AK55" s="255">
        <f t="shared" si="18"/>
        <v>14905</v>
      </c>
      <c r="AL55" s="256">
        <f t="shared" si="18"/>
        <v>0</v>
      </c>
      <c r="AM55" s="78">
        <f t="shared" si="13"/>
        <v>23.056841418893487</v>
      </c>
      <c r="AN55" s="79">
        <f t="shared" si="14"/>
        <v>14905</v>
      </c>
      <c r="AO55" s="235"/>
    </row>
    <row r="56" spans="2:41" ht="26.25" customHeight="1" thickBot="1">
      <c r="B56" s="234"/>
      <c r="C56" s="63" t="s">
        <v>48</v>
      </c>
      <c r="D56" s="64">
        <f t="shared" si="10"/>
        <v>0</v>
      </c>
      <c r="E56" s="65">
        <f t="shared" si="10"/>
        <v>2036.0289366365043</v>
      </c>
      <c r="F56" s="65">
        <f t="shared" si="10"/>
        <v>691</v>
      </c>
      <c r="G56" s="65">
        <f t="shared" si="10"/>
        <v>68.25086702590346</v>
      </c>
      <c r="H56" s="99">
        <f t="shared" si="10"/>
        <v>0</v>
      </c>
      <c r="I56" s="99">
        <f t="shared" si="10"/>
        <v>0</v>
      </c>
      <c r="J56" s="99">
        <f t="shared" si="10"/>
        <v>0</v>
      </c>
      <c r="K56" s="99">
        <f t="shared" si="10"/>
        <v>61.938466578551981</v>
      </c>
      <c r="L56" s="99">
        <f t="shared" si="10"/>
        <v>346.27211057263247</v>
      </c>
      <c r="M56" s="99">
        <f t="shared" si="10"/>
        <v>332.07623049897762</v>
      </c>
      <c r="N56" s="99">
        <f t="shared" si="10"/>
        <v>0</v>
      </c>
      <c r="O56" s="99">
        <f t="shared" si="10"/>
        <v>801.17687328430543</v>
      </c>
      <c r="P56" s="99">
        <f t="shared" si="10"/>
        <v>0</v>
      </c>
      <c r="Q56" s="99">
        <f t="shared" si="10"/>
        <v>0</v>
      </c>
      <c r="R56" s="48">
        <f t="shared" si="15"/>
        <v>0</v>
      </c>
      <c r="S56" s="65">
        <f t="shared" si="11"/>
        <v>113.76453045040161</v>
      </c>
      <c r="T56" s="67">
        <f t="shared" si="11"/>
        <v>574.93484596875317</v>
      </c>
      <c r="U56" s="80">
        <f t="shared" si="16"/>
        <v>51.251352786344491</v>
      </c>
      <c r="V56" s="67">
        <f t="shared" si="12"/>
        <v>438.42526067260877</v>
      </c>
      <c r="W56" s="249">
        <f t="shared" si="12"/>
        <v>1.9702697664960855</v>
      </c>
      <c r="X56" s="250">
        <f t="shared" si="12"/>
        <v>1.6942985280328962</v>
      </c>
      <c r="Y56" s="250">
        <f t="shared" si="12"/>
        <v>5.6744868449294517</v>
      </c>
      <c r="Z56" s="250">
        <f t="shared" si="12"/>
        <v>0</v>
      </c>
      <c r="AA56" s="250">
        <f t="shared" si="12"/>
        <v>0</v>
      </c>
      <c r="AB56" s="250">
        <f t="shared" si="12"/>
        <v>23.925096869669346</v>
      </c>
      <c r="AC56" s="250">
        <f t="shared" si="12"/>
        <v>0</v>
      </c>
      <c r="AD56" s="250">
        <f t="shared" si="12"/>
        <v>0</v>
      </c>
      <c r="AE56" s="250">
        <f t="shared" si="12"/>
        <v>3.0423571807819614</v>
      </c>
      <c r="AF56" s="251">
        <f t="shared" si="12"/>
        <v>14.944843596434746</v>
      </c>
      <c r="AG56" s="252">
        <f t="shared" si="12"/>
        <v>0</v>
      </c>
      <c r="AH56" s="253">
        <f t="shared" si="12"/>
        <v>0</v>
      </c>
      <c r="AI56" s="605">
        <f t="shared" si="12"/>
        <v>0</v>
      </c>
      <c r="AJ56" s="82">
        <f t="shared" si="17"/>
        <v>5025.4428610160294</v>
      </c>
      <c r="AK56" s="255">
        <f t="shared" si="18"/>
        <v>15355</v>
      </c>
      <c r="AL56" s="256">
        <f t="shared" si="18"/>
        <v>0</v>
      </c>
      <c r="AM56" s="96">
        <f t="shared" si="13"/>
        <v>24.658163197369774</v>
      </c>
      <c r="AN56" s="97">
        <f t="shared" si="14"/>
        <v>15355</v>
      </c>
      <c r="AO56" s="235"/>
    </row>
    <row r="57" spans="2:41" ht="26.25" customHeight="1" thickBot="1">
      <c r="B57" s="234"/>
      <c r="C57" s="46" t="s">
        <v>49</v>
      </c>
      <c r="D57" s="64">
        <f t="shared" si="10"/>
        <v>0</v>
      </c>
      <c r="E57" s="65">
        <f t="shared" si="10"/>
        <v>2299.0289366365041</v>
      </c>
      <c r="F57" s="65">
        <f t="shared" si="10"/>
        <v>1602</v>
      </c>
      <c r="G57" s="65">
        <f t="shared" si="10"/>
        <v>68.25086702590346</v>
      </c>
      <c r="H57" s="99">
        <f t="shared" si="10"/>
        <v>0</v>
      </c>
      <c r="I57" s="99">
        <f t="shared" si="10"/>
        <v>0</v>
      </c>
      <c r="J57" s="99">
        <f t="shared" si="10"/>
        <v>0</v>
      </c>
      <c r="K57" s="99">
        <f t="shared" si="10"/>
        <v>61.938466578551981</v>
      </c>
      <c r="L57" s="99">
        <f t="shared" si="10"/>
        <v>689.27211057263253</v>
      </c>
      <c r="M57" s="99">
        <f t="shared" si="10"/>
        <v>332.07623049897762</v>
      </c>
      <c r="N57" s="99">
        <f t="shared" si="10"/>
        <v>20</v>
      </c>
      <c r="O57" s="99">
        <f t="shared" si="10"/>
        <v>2327.1768732843052</v>
      </c>
      <c r="P57" s="99">
        <f t="shared" si="10"/>
        <v>0</v>
      </c>
      <c r="Q57" s="99">
        <f t="shared" si="10"/>
        <v>0</v>
      </c>
      <c r="R57" s="48">
        <f t="shared" si="15"/>
        <v>0</v>
      </c>
      <c r="S57" s="65">
        <f t="shared" si="11"/>
        <v>113.76453045040161</v>
      </c>
      <c r="T57" s="67">
        <f t="shared" si="11"/>
        <v>574.93484596875317</v>
      </c>
      <c r="U57" s="80">
        <f t="shared" si="16"/>
        <v>51.251352786344491</v>
      </c>
      <c r="V57" s="67">
        <f t="shared" si="12"/>
        <v>438.42526067260877</v>
      </c>
      <c r="W57" s="249">
        <f t="shared" si="12"/>
        <v>1.9702697664960855</v>
      </c>
      <c r="X57" s="250">
        <f t="shared" si="12"/>
        <v>1.6942985280328962</v>
      </c>
      <c r="Y57" s="250">
        <f t="shared" si="12"/>
        <v>5.6744868449294517</v>
      </c>
      <c r="Z57" s="250">
        <f t="shared" si="12"/>
        <v>0</v>
      </c>
      <c r="AA57" s="250">
        <f t="shared" si="12"/>
        <v>0</v>
      </c>
      <c r="AB57" s="250">
        <f t="shared" si="12"/>
        <v>23.925096869669346</v>
      </c>
      <c r="AC57" s="250">
        <f t="shared" si="12"/>
        <v>0</v>
      </c>
      <c r="AD57" s="250">
        <f t="shared" si="12"/>
        <v>0</v>
      </c>
      <c r="AE57" s="250">
        <f t="shared" si="12"/>
        <v>3.0423571807819614</v>
      </c>
      <c r="AF57" s="251">
        <f t="shared" si="12"/>
        <v>14.944843596434746</v>
      </c>
      <c r="AG57" s="252">
        <f t="shared" si="12"/>
        <v>0</v>
      </c>
      <c r="AH57" s="253">
        <f t="shared" si="12"/>
        <v>0</v>
      </c>
      <c r="AI57" s="605">
        <f t="shared" si="12"/>
        <v>0</v>
      </c>
      <c r="AJ57" s="254">
        <f t="shared" si="17"/>
        <v>8088.4428610160294</v>
      </c>
      <c r="AK57" s="255">
        <f t="shared" si="18"/>
        <v>25710</v>
      </c>
      <c r="AL57" s="256">
        <f t="shared" si="18"/>
        <v>0</v>
      </c>
      <c r="AM57" s="78">
        <f t="shared" si="13"/>
        <v>23.931406823316827</v>
      </c>
      <c r="AN57" s="79">
        <f t="shared" si="14"/>
        <v>25710</v>
      </c>
      <c r="AO57" s="235"/>
    </row>
    <row r="58" spans="2:41" ht="26.25" customHeight="1" thickBot="1">
      <c r="B58" s="234"/>
      <c r="C58" s="63" t="s">
        <v>50</v>
      </c>
      <c r="D58" s="64">
        <f t="shared" si="10"/>
        <v>0</v>
      </c>
      <c r="E58" s="65">
        <f t="shared" si="10"/>
        <v>1776.0289366365043</v>
      </c>
      <c r="F58" s="65">
        <f t="shared" si="10"/>
        <v>2398</v>
      </c>
      <c r="G58" s="65">
        <f t="shared" si="10"/>
        <v>68.25086702590346</v>
      </c>
      <c r="H58" s="99">
        <f t="shared" si="10"/>
        <v>0</v>
      </c>
      <c r="I58" s="99">
        <f t="shared" si="10"/>
        <v>0</v>
      </c>
      <c r="J58" s="99">
        <f t="shared" si="10"/>
        <v>0</v>
      </c>
      <c r="K58" s="99">
        <f t="shared" si="10"/>
        <v>61.938466578551981</v>
      </c>
      <c r="L58" s="99">
        <f t="shared" si="10"/>
        <v>1124.2721105726325</v>
      </c>
      <c r="M58" s="99">
        <f t="shared" si="10"/>
        <v>332.07623049897762</v>
      </c>
      <c r="N58" s="99">
        <f t="shared" si="10"/>
        <v>0</v>
      </c>
      <c r="O58" s="99">
        <f t="shared" si="10"/>
        <v>3151.1768732843052</v>
      </c>
      <c r="P58" s="99">
        <f t="shared" si="10"/>
        <v>0</v>
      </c>
      <c r="Q58" s="99">
        <f t="shared" si="10"/>
        <v>0</v>
      </c>
      <c r="R58" s="48">
        <f t="shared" si="15"/>
        <v>0</v>
      </c>
      <c r="S58" s="65">
        <f t="shared" si="11"/>
        <v>113.76453045040161</v>
      </c>
      <c r="T58" s="67">
        <f t="shared" si="11"/>
        <v>574.93484596875317</v>
      </c>
      <c r="U58" s="80">
        <f t="shared" si="16"/>
        <v>51.251352786344491</v>
      </c>
      <c r="V58" s="67">
        <f t="shared" si="12"/>
        <v>438.42526067260877</v>
      </c>
      <c r="W58" s="249">
        <f t="shared" si="12"/>
        <v>1.9702697664960855</v>
      </c>
      <c r="X58" s="250">
        <f t="shared" si="12"/>
        <v>1.6942985280328962</v>
      </c>
      <c r="Y58" s="250">
        <f t="shared" si="12"/>
        <v>5.6744868449294517</v>
      </c>
      <c r="Z58" s="250">
        <f t="shared" si="12"/>
        <v>0</v>
      </c>
      <c r="AA58" s="250">
        <f t="shared" si="12"/>
        <v>0</v>
      </c>
      <c r="AB58" s="250">
        <f t="shared" si="12"/>
        <v>23.925096869669346</v>
      </c>
      <c r="AC58" s="250">
        <f t="shared" si="12"/>
        <v>0</v>
      </c>
      <c r="AD58" s="250">
        <f t="shared" si="12"/>
        <v>0</v>
      </c>
      <c r="AE58" s="250">
        <f t="shared" si="12"/>
        <v>3.0423571807819614</v>
      </c>
      <c r="AF58" s="251">
        <f t="shared" si="12"/>
        <v>14.944843596434746</v>
      </c>
      <c r="AG58" s="252">
        <f t="shared" si="12"/>
        <v>0</v>
      </c>
      <c r="AH58" s="253">
        <f t="shared" si="12"/>
        <v>0</v>
      </c>
      <c r="AI58" s="605">
        <f t="shared" si="12"/>
        <v>0</v>
      </c>
      <c r="AJ58" s="82">
        <f t="shared" si="17"/>
        <v>9600.4428610160303</v>
      </c>
      <c r="AK58" s="255">
        <f t="shared" si="18"/>
        <v>34980</v>
      </c>
      <c r="AL58" s="256">
        <f t="shared" si="18"/>
        <v>0</v>
      </c>
      <c r="AM58" s="78">
        <f t="shared" si="13"/>
        <v>21.535099799134716</v>
      </c>
      <c r="AN58" s="79">
        <f t="shared" si="14"/>
        <v>34980</v>
      </c>
      <c r="AO58" s="235"/>
    </row>
    <row r="59" spans="2:41" ht="26.25" customHeight="1" thickBot="1">
      <c r="B59" s="234"/>
      <c r="C59" s="46" t="s">
        <v>51</v>
      </c>
      <c r="D59" s="64">
        <f t="shared" si="10"/>
        <v>0</v>
      </c>
      <c r="E59" s="65">
        <f t="shared" si="10"/>
        <v>1385.0289366365043</v>
      </c>
      <c r="F59" s="65">
        <f t="shared" si="10"/>
        <v>1261</v>
      </c>
      <c r="G59" s="65">
        <f t="shared" si="10"/>
        <v>68.25086702590346</v>
      </c>
      <c r="H59" s="99">
        <f t="shared" si="10"/>
        <v>0</v>
      </c>
      <c r="I59" s="99">
        <f t="shared" si="10"/>
        <v>0</v>
      </c>
      <c r="J59" s="99">
        <f t="shared" si="10"/>
        <v>0</v>
      </c>
      <c r="K59" s="99">
        <f t="shared" si="10"/>
        <v>61.938466578551981</v>
      </c>
      <c r="L59" s="99">
        <f t="shared" si="10"/>
        <v>506.27211057263247</v>
      </c>
      <c r="M59" s="99">
        <f t="shared" si="10"/>
        <v>332.07623049897762</v>
      </c>
      <c r="N59" s="99">
        <f t="shared" si="10"/>
        <v>0</v>
      </c>
      <c r="O59" s="99">
        <f t="shared" si="10"/>
        <v>1521.1768732843054</v>
      </c>
      <c r="P59" s="99">
        <f t="shared" si="10"/>
        <v>0</v>
      </c>
      <c r="Q59" s="99">
        <f t="shared" si="10"/>
        <v>0</v>
      </c>
      <c r="R59" s="48">
        <f t="shared" si="15"/>
        <v>0</v>
      </c>
      <c r="S59" s="65">
        <f t="shared" si="11"/>
        <v>113.76453045040161</v>
      </c>
      <c r="T59" s="67">
        <f t="shared" si="11"/>
        <v>574.93484596875317</v>
      </c>
      <c r="U59" s="80">
        <f t="shared" si="16"/>
        <v>51.251352786344491</v>
      </c>
      <c r="V59" s="67">
        <f t="shared" si="12"/>
        <v>438.42526067260877</v>
      </c>
      <c r="W59" s="249">
        <f t="shared" si="12"/>
        <v>1.9702697664960855</v>
      </c>
      <c r="X59" s="250">
        <f t="shared" si="12"/>
        <v>1.6942985280328962</v>
      </c>
      <c r="Y59" s="250">
        <f t="shared" si="12"/>
        <v>5.6744868449294517</v>
      </c>
      <c r="Z59" s="250">
        <f t="shared" si="12"/>
        <v>0</v>
      </c>
      <c r="AA59" s="250">
        <f t="shared" si="12"/>
        <v>0</v>
      </c>
      <c r="AB59" s="250">
        <f t="shared" si="12"/>
        <v>23.925096869669346</v>
      </c>
      <c r="AC59" s="250">
        <f t="shared" si="12"/>
        <v>0</v>
      </c>
      <c r="AD59" s="250">
        <f t="shared" si="12"/>
        <v>0</v>
      </c>
      <c r="AE59" s="250">
        <f t="shared" si="12"/>
        <v>3.0423571807819614</v>
      </c>
      <c r="AF59" s="251">
        <f t="shared" si="12"/>
        <v>14.944843596434746</v>
      </c>
      <c r="AG59" s="252">
        <f t="shared" si="12"/>
        <v>0</v>
      </c>
      <c r="AH59" s="253">
        <f t="shared" si="12"/>
        <v>0</v>
      </c>
      <c r="AI59" s="605">
        <f t="shared" si="12"/>
        <v>0</v>
      </c>
      <c r="AJ59" s="254">
        <f t="shared" si="17"/>
        <v>5824.4428610160294</v>
      </c>
      <c r="AK59" s="255">
        <f t="shared" si="18"/>
        <v>16200</v>
      </c>
      <c r="AL59" s="256">
        <f t="shared" si="18"/>
        <v>0</v>
      </c>
      <c r="AM59" s="78">
        <f t="shared" si="13"/>
        <v>26.445358449114192</v>
      </c>
      <c r="AN59" s="79">
        <f>AK59+AL59</f>
        <v>16200</v>
      </c>
      <c r="AO59" s="235"/>
    </row>
    <row r="60" spans="2:41" ht="26.25" customHeight="1" thickBot="1">
      <c r="B60" s="234"/>
      <c r="C60" s="46" t="s">
        <v>52</v>
      </c>
      <c r="D60" s="64">
        <f t="shared" si="10"/>
        <v>0</v>
      </c>
      <c r="E60" s="65">
        <f t="shared" si="10"/>
        <v>366.02893663650434</v>
      </c>
      <c r="F60" s="65">
        <f t="shared" si="10"/>
        <v>1010</v>
      </c>
      <c r="G60" s="65">
        <f t="shared" si="10"/>
        <v>68.25086702590346</v>
      </c>
      <c r="H60" s="99">
        <f t="shared" si="10"/>
        <v>0</v>
      </c>
      <c r="I60" s="99">
        <f t="shared" si="10"/>
        <v>0</v>
      </c>
      <c r="J60" s="99">
        <f t="shared" si="10"/>
        <v>0</v>
      </c>
      <c r="K60" s="99">
        <f t="shared" si="10"/>
        <v>61.938466578551981</v>
      </c>
      <c r="L60" s="99">
        <f t="shared" si="10"/>
        <v>368.27211057263247</v>
      </c>
      <c r="M60" s="99">
        <f t="shared" si="10"/>
        <v>332.07623049897762</v>
      </c>
      <c r="N60" s="99">
        <f t="shared" si="10"/>
        <v>0</v>
      </c>
      <c r="O60" s="99">
        <f t="shared" si="10"/>
        <v>1019.1768732843054</v>
      </c>
      <c r="P60" s="99">
        <f t="shared" si="10"/>
        <v>0</v>
      </c>
      <c r="Q60" s="99">
        <f t="shared" si="10"/>
        <v>0</v>
      </c>
      <c r="R60" s="48">
        <f t="shared" si="15"/>
        <v>0</v>
      </c>
      <c r="S60" s="65">
        <f t="shared" si="11"/>
        <v>113.76453045040161</v>
      </c>
      <c r="T60" s="67">
        <f t="shared" si="11"/>
        <v>574.93484596875317</v>
      </c>
      <c r="U60" s="80">
        <f t="shared" si="16"/>
        <v>61.251352786344491</v>
      </c>
      <c r="V60" s="67">
        <f t="shared" si="12"/>
        <v>438.42526067260877</v>
      </c>
      <c r="W60" s="249">
        <f t="shared" si="12"/>
        <v>1.9702697664960855</v>
      </c>
      <c r="X60" s="250">
        <f t="shared" si="12"/>
        <v>11.694298528032895</v>
      </c>
      <c r="Y60" s="250">
        <f t="shared" si="12"/>
        <v>5.6744868449294517</v>
      </c>
      <c r="Z60" s="250">
        <f t="shared" si="12"/>
        <v>0</v>
      </c>
      <c r="AA60" s="250">
        <f t="shared" si="12"/>
        <v>0</v>
      </c>
      <c r="AB60" s="250">
        <f t="shared" si="12"/>
        <v>23.925096869669346</v>
      </c>
      <c r="AC60" s="250">
        <f t="shared" si="12"/>
        <v>0</v>
      </c>
      <c r="AD60" s="250">
        <f t="shared" si="12"/>
        <v>0</v>
      </c>
      <c r="AE60" s="250">
        <f t="shared" si="12"/>
        <v>3.0423571807819614</v>
      </c>
      <c r="AF60" s="251">
        <f t="shared" si="12"/>
        <v>14.944843596434746</v>
      </c>
      <c r="AG60" s="252">
        <f t="shared" si="12"/>
        <v>0</v>
      </c>
      <c r="AH60" s="253">
        <f t="shared" si="12"/>
        <v>0</v>
      </c>
      <c r="AI60" s="605">
        <f t="shared" si="12"/>
        <v>0</v>
      </c>
      <c r="AJ60" s="82">
        <f t="shared" si="17"/>
        <v>3914.4428610160303</v>
      </c>
      <c r="AK60" s="255">
        <f t="shared" si="18"/>
        <v>17885</v>
      </c>
      <c r="AL60" s="256">
        <f t="shared" si="18"/>
        <v>0</v>
      </c>
      <c r="AM60" s="78">
        <f t="shared" si="13"/>
        <v>17.95661882724642</v>
      </c>
      <c r="AN60" s="79">
        <f t="shared" si="14"/>
        <v>17885</v>
      </c>
      <c r="AO60" s="235"/>
    </row>
    <row r="61" spans="2:41" ht="26.25" customHeight="1" thickBot="1">
      <c r="B61" s="234"/>
      <c r="C61" s="63" t="s">
        <v>53</v>
      </c>
      <c r="D61" s="64">
        <f t="shared" si="10"/>
        <v>0</v>
      </c>
      <c r="E61" s="65">
        <f t="shared" si="10"/>
        <v>366.02893663650434</v>
      </c>
      <c r="F61" s="65">
        <f t="shared" si="10"/>
        <v>799</v>
      </c>
      <c r="G61" s="65">
        <f t="shared" si="10"/>
        <v>68.25086702590346</v>
      </c>
      <c r="H61" s="99">
        <f t="shared" si="10"/>
        <v>0</v>
      </c>
      <c r="I61" s="99">
        <f t="shared" si="10"/>
        <v>0</v>
      </c>
      <c r="J61" s="99">
        <f t="shared" si="10"/>
        <v>0</v>
      </c>
      <c r="K61" s="99">
        <f t="shared" si="10"/>
        <v>61.938466578551981</v>
      </c>
      <c r="L61" s="99">
        <f t="shared" si="10"/>
        <v>445.27211057263247</v>
      </c>
      <c r="M61" s="99">
        <f t="shared" si="10"/>
        <v>332.07623049897762</v>
      </c>
      <c r="N61" s="99">
        <f t="shared" si="10"/>
        <v>340</v>
      </c>
      <c r="O61" s="99">
        <f t="shared" si="10"/>
        <v>826.17687328430543</v>
      </c>
      <c r="P61" s="99">
        <f t="shared" si="10"/>
        <v>0</v>
      </c>
      <c r="Q61" s="99">
        <f t="shared" si="10"/>
        <v>0</v>
      </c>
      <c r="R61" s="48">
        <f t="shared" si="15"/>
        <v>0</v>
      </c>
      <c r="S61" s="65">
        <f t="shared" si="11"/>
        <v>113.76453045040161</v>
      </c>
      <c r="T61" s="67">
        <f t="shared" si="11"/>
        <v>574.93484596875317</v>
      </c>
      <c r="U61" s="81">
        <f t="shared" si="16"/>
        <v>51.251352786344491</v>
      </c>
      <c r="V61" s="67">
        <f t="shared" si="12"/>
        <v>438.42526067260877</v>
      </c>
      <c r="W61" s="249">
        <f t="shared" si="12"/>
        <v>1.9702697664960855</v>
      </c>
      <c r="X61" s="250">
        <f t="shared" si="12"/>
        <v>1.6942985280328962</v>
      </c>
      <c r="Y61" s="250">
        <f t="shared" si="12"/>
        <v>5.6744868449294517</v>
      </c>
      <c r="Z61" s="250">
        <f t="shared" si="12"/>
        <v>0</v>
      </c>
      <c r="AA61" s="250">
        <f t="shared" si="12"/>
        <v>0</v>
      </c>
      <c r="AB61" s="250">
        <f t="shared" si="12"/>
        <v>23.925096869669346</v>
      </c>
      <c r="AC61" s="250">
        <f t="shared" si="12"/>
        <v>0</v>
      </c>
      <c r="AD61" s="250">
        <f t="shared" si="12"/>
        <v>0</v>
      </c>
      <c r="AE61" s="250">
        <f t="shared" si="12"/>
        <v>3.0423571807819614</v>
      </c>
      <c r="AF61" s="251">
        <f t="shared" si="12"/>
        <v>14.944843596434746</v>
      </c>
      <c r="AG61" s="252">
        <f t="shared" si="12"/>
        <v>0</v>
      </c>
      <c r="AH61" s="253">
        <f t="shared" si="12"/>
        <v>0</v>
      </c>
      <c r="AI61" s="605">
        <f t="shared" si="12"/>
        <v>0</v>
      </c>
      <c r="AJ61" s="254">
        <f t="shared" si="17"/>
        <v>3927.4428610160303</v>
      </c>
      <c r="AK61" s="255">
        <f t="shared" si="18"/>
        <v>14270</v>
      </c>
      <c r="AL61" s="256">
        <f t="shared" si="18"/>
        <v>0</v>
      </c>
      <c r="AM61" s="78">
        <f t="shared" si="13"/>
        <v>21.582388751057444</v>
      </c>
      <c r="AN61" s="79">
        <f t="shared" si="14"/>
        <v>14270</v>
      </c>
      <c r="AO61" s="235"/>
    </row>
    <row r="62" spans="2:41" ht="26.25" customHeight="1" thickBot="1">
      <c r="B62" s="234"/>
      <c r="C62" s="46" t="s">
        <v>54</v>
      </c>
      <c r="D62" s="257">
        <f t="shared" si="10"/>
        <v>0</v>
      </c>
      <c r="E62" s="258">
        <f t="shared" si="10"/>
        <v>366.02893663650434</v>
      </c>
      <c r="F62" s="258">
        <f t="shared" si="10"/>
        <v>790</v>
      </c>
      <c r="G62" s="65">
        <f t="shared" si="10"/>
        <v>68.25086702590346</v>
      </c>
      <c r="H62" s="259">
        <f t="shared" si="10"/>
        <v>0</v>
      </c>
      <c r="I62" s="99">
        <f t="shared" si="10"/>
        <v>0</v>
      </c>
      <c r="J62" s="259">
        <f t="shared" si="10"/>
        <v>0</v>
      </c>
      <c r="K62" s="259">
        <f t="shared" si="10"/>
        <v>61.938466578551981</v>
      </c>
      <c r="L62" s="259">
        <f t="shared" si="10"/>
        <v>401.27211057263247</v>
      </c>
      <c r="M62" s="259">
        <f t="shared" si="10"/>
        <v>332.07623049897762</v>
      </c>
      <c r="N62" s="259">
        <f t="shared" si="10"/>
        <v>100</v>
      </c>
      <c r="O62" s="259">
        <f t="shared" si="10"/>
        <v>1011.1768732843054</v>
      </c>
      <c r="P62" s="99">
        <f t="shared" si="10"/>
        <v>0</v>
      </c>
      <c r="Q62" s="259">
        <f t="shared" si="10"/>
        <v>0</v>
      </c>
      <c r="R62" s="48">
        <f t="shared" si="15"/>
        <v>0</v>
      </c>
      <c r="S62" s="258">
        <f t="shared" si="11"/>
        <v>113.76453045040161</v>
      </c>
      <c r="T62" s="260">
        <f t="shared" si="11"/>
        <v>574.93484596875317</v>
      </c>
      <c r="U62" s="112">
        <f t="shared" si="16"/>
        <v>51.251352786344491</v>
      </c>
      <c r="V62" s="260">
        <f t="shared" si="12"/>
        <v>438.42526067260877</v>
      </c>
      <c r="W62" s="261">
        <f t="shared" si="12"/>
        <v>1.9702697664960855</v>
      </c>
      <c r="X62" s="262">
        <f t="shared" si="12"/>
        <v>1.6942985280328962</v>
      </c>
      <c r="Y62" s="262">
        <f t="shared" si="12"/>
        <v>5.6744868449294517</v>
      </c>
      <c r="Z62" s="262">
        <f t="shared" si="12"/>
        <v>0</v>
      </c>
      <c r="AA62" s="262">
        <f t="shared" si="12"/>
        <v>0</v>
      </c>
      <c r="AB62" s="262">
        <f t="shared" si="12"/>
        <v>23.925096869669346</v>
      </c>
      <c r="AC62" s="262">
        <f t="shared" si="12"/>
        <v>0</v>
      </c>
      <c r="AD62" s="262">
        <f t="shared" si="12"/>
        <v>0</v>
      </c>
      <c r="AE62" s="262">
        <f t="shared" si="12"/>
        <v>3.0423571807819614</v>
      </c>
      <c r="AF62" s="263">
        <f t="shared" si="12"/>
        <v>14.944843596434746</v>
      </c>
      <c r="AG62" s="264">
        <f t="shared" si="12"/>
        <v>0</v>
      </c>
      <c r="AH62" s="265">
        <f t="shared" si="12"/>
        <v>0</v>
      </c>
      <c r="AI62" s="606">
        <f t="shared" si="12"/>
        <v>0</v>
      </c>
      <c r="AJ62" s="82">
        <f t="shared" si="17"/>
        <v>3819.4428610160303</v>
      </c>
      <c r="AK62" s="266">
        <f t="shared" si="18"/>
        <v>11685</v>
      </c>
      <c r="AL62" s="267">
        <f t="shared" si="18"/>
        <v>0</v>
      </c>
      <c r="AM62" s="120">
        <f t="shared" si="13"/>
        <v>24.634505704294209</v>
      </c>
      <c r="AN62" s="121">
        <f t="shared" si="14"/>
        <v>11685</v>
      </c>
      <c r="AO62" s="235"/>
    </row>
    <row r="63" spans="2:41" ht="26.25" customHeight="1" thickBot="1">
      <c r="B63" s="234"/>
      <c r="C63" s="122" t="s">
        <v>55</v>
      </c>
      <c r="D63" s="268">
        <f t="shared" ref="D63:AI63" si="19">SUM(D51:D62)</f>
        <v>0</v>
      </c>
      <c r="E63" s="269">
        <f t="shared" si="19"/>
        <v>10424.347239638053</v>
      </c>
      <c r="F63" s="269">
        <f t="shared" si="19"/>
        <v>13263</v>
      </c>
      <c r="G63" s="269">
        <f t="shared" si="19"/>
        <v>819.01040431084175</v>
      </c>
      <c r="H63" s="270">
        <f t="shared" si="19"/>
        <v>0</v>
      </c>
      <c r="I63" s="270">
        <f t="shared" si="19"/>
        <v>0</v>
      </c>
      <c r="J63" s="270">
        <f t="shared" si="19"/>
        <v>0</v>
      </c>
      <c r="K63" s="270">
        <f t="shared" si="19"/>
        <v>743.26159894262355</v>
      </c>
      <c r="L63" s="270">
        <f t="shared" si="19"/>
        <v>6181.2653268715885</v>
      </c>
      <c r="M63" s="270">
        <f t="shared" si="19"/>
        <v>3984.9147659877312</v>
      </c>
      <c r="N63" s="270">
        <f t="shared" si="19"/>
        <v>460</v>
      </c>
      <c r="O63" s="270">
        <f t="shared" si="19"/>
        <v>16347.122479411662</v>
      </c>
      <c r="P63" s="270">
        <f t="shared" si="19"/>
        <v>0</v>
      </c>
      <c r="Q63" s="270">
        <f t="shared" si="19"/>
        <v>0</v>
      </c>
      <c r="R63" s="269">
        <f t="shared" si="19"/>
        <v>0</v>
      </c>
      <c r="S63" s="269">
        <f t="shared" si="19"/>
        <v>1365.1743654048196</v>
      </c>
      <c r="T63" s="271">
        <f t="shared" si="19"/>
        <v>6899.2181516250394</v>
      </c>
      <c r="U63" s="272">
        <f t="shared" si="19"/>
        <v>635.01623343613392</v>
      </c>
      <c r="V63" s="271">
        <f t="shared" si="19"/>
        <v>5261.1031280713041</v>
      </c>
      <c r="W63" s="273">
        <f t="shared" si="19"/>
        <v>23.643237197953024</v>
      </c>
      <c r="X63" s="274">
        <f t="shared" si="19"/>
        <v>40.331582336394746</v>
      </c>
      <c r="Y63" s="274">
        <f t="shared" si="19"/>
        <v>68.093842139153438</v>
      </c>
      <c r="Z63" s="274">
        <f t="shared" si="19"/>
        <v>0</v>
      </c>
      <c r="AA63" s="274">
        <f t="shared" si="19"/>
        <v>0</v>
      </c>
      <c r="AB63" s="274">
        <f t="shared" si="19"/>
        <v>287.10116243603215</v>
      </c>
      <c r="AC63" s="274">
        <f t="shared" si="19"/>
        <v>0</v>
      </c>
      <c r="AD63" s="274">
        <f t="shared" si="19"/>
        <v>0</v>
      </c>
      <c r="AE63" s="274">
        <f t="shared" si="19"/>
        <v>36.508286169383545</v>
      </c>
      <c r="AF63" s="275">
        <f t="shared" si="19"/>
        <v>179.33812315721693</v>
      </c>
      <c r="AG63" s="276">
        <f t="shared" si="19"/>
        <v>0</v>
      </c>
      <c r="AH63" s="277">
        <f t="shared" si="19"/>
        <v>0</v>
      </c>
      <c r="AI63" s="278">
        <f t="shared" si="19"/>
        <v>0</v>
      </c>
      <c r="AJ63" s="279">
        <f>SUM(D63:T63)</f>
        <v>60487.314332192364</v>
      </c>
      <c r="AK63" s="135">
        <f>SUM(AK51:AK62)</f>
        <v>208310</v>
      </c>
      <c r="AL63" s="136">
        <f>SUM(AL51:AL62)</f>
        <v>0</v>
      </c>
      <c r="AM63" s="137">
        <f t="shared" si="13"/>
        <v>22.502945939943171</v>
      </c>
      <c r="AN63" s="138">
        <f t="shared" si="14"/>
        <v>208310</v>
      </c>
      <c r="AO63" s="235"/>
    </row>
    <row r="64" spans="2:41" ht="36" customHeight="1" thickBot="1">
      <c r="B64" s="234"/>
      <c r="C64" s="139" t="s">
        <v>56</v>
      </c>
      <c r="D64" s="280">
        <v>0.83412037037037035</v>
      </c>
      <c r="E64" s="281">
        <v>0.83473379629629629</v>
      </c>
      <c r="F64" s="281" t="s">
        <v>57</v>
      </c>
      <c r="G64" s="281"/>
      <c r="H64" s="282">
        <v>0.62577546296296294</v>
      </c>
      <c r="I64" s="282"/>
      <c r="J64" s="282">
        <v>0.71113425925925933</v>
      </c>
      <c r="K64" s="282" t="s">
        <v>58</v>
      </c>
      <c r="L64" s="282" t="s">
        <v>59</v>
      </c>
      <c r="M64" s="282">
        <v>0.83446759259259251</v>
      </c>
      <c r="N64" s="282">
        <v>0.83415509259259257</v>
      </c>
      <c r="O64" s="282" t="s">
        <v>60</v>
      </c>
      <c r="P64" s="282"/>
      <c r="Q64" s="282">
        <v>0.6257638888888889</v>
      </c>
      <c r="R64" s="281">
        <v>0.6257638888888889</v>
      </c>
      <c r="S64" s="281">
        <v>0.83429398148148148</v>
      </c>
      <c r="T64" s="283">
        <v>0.83549768518518519</v>
      </c>
      <c r="U64" s="284"/>
      <c r="V64" s="283">
        <v>0.70906250000000004</v>
      </c>
      <c r="W64" s="285" t="s">
        <v>61</v>
      </c>
      <c r="X64" s="143">
        <v>0.83439814814814817</v>
      </c>
      <c r="Y64" s="143">
        <v>0.54311342592592593</v>
      </c>
      <c r="Z64" s="143">
        <v>0.33552083333333332</v>
      </c>
      <c r="AA64" s="143" t="s">
        <v>62</v>
      </c>
      <c r="AB64" s="143">
        <v>0.33415509259259263</v>
      </c>
      <c r="AC64" s="143">
        <v>0.62581018518518516</v>
      </c>
      <c r="AD64" s="143">
        <v>0.83427083333333341</v>
      </c>
      <c r="AE64" s="143">
        <v>0.67084490740740732</v>
      </c>
      <c r="AF64" s="283">
        <v>0.6673958333333333</v>
      </c>
      <c r="AG64" s="286">
        <v>0.6257638888888889</v>
      </c>
      <c r="AH64" s="287">
        <v>0.83543981481481477</v>
      </c>
      <c r="AI64" s="288">
        <v>0.83545138888888892</v>
      </c>
      <c r="AJ64" s="149"/>
      <c r="AK64" s="150">
        <v>0.83542824074074085</v>
      </c>
      <c r="AL64" s="147">
        <v>0.83549768518518519</v>
      </c>
      <c r="AM64" s="151"/>
      <c r="AN64" s="152"/>
      <c r="AO64" s="235"/>
    </row>
    <row r="65" spans="2:41" ht="14.25" thickTop="1" thickBot="1">
      <c r="B65" s="289"/>
      <c r="C65" s="290"/>
      <c r="D65" s="290"/>
      <c r="E65" s="290"/>
      <c r="F65" s="290"/>
      <c r="G65" s="290"/>
      <c r="H65" s="290"/>
      <c r="I65" s="290"/>
      <c r="J65" s="290"/>
      <c r="K65" s="290"/>
      <c r="L65" s="290"/>
      <c r="M65" s="290"/>
      <c r="N65" s="290"/>
      <c r="O65" s="290"/>
      <c r="P65" s="290"/>
      <c r="Q65" s="290"/>
      <c r="R65" s="290"/>
      <c r="S65" s="290"/>
      <c r="T65" s="290"/>
      <c r="U65" s="290"/>
      <c r="V65" s="290"/>
      <c r="W65" s="290"/>
      <c r="X65" s="290"/>
      <c r="Y65" s="290"/>
      <c r="Z65" s="290"/>
      <c r="AA65" s="290"/>
      <c r="AB65" s="290"/>
      <c r="AC65" s="290"/>
      <c r="AD65" s="290"/>
      <c r="AE65" s="290"/>
      <c r="AF65" s="290"/>
      <c r="AG65" s="290"/>
      <c r="AH65" s="290"/>
      <c r="AI65" s="290"/>
      <c r="AJ65" s="290"/>
      <c r="AK65" s="290"/>
      <c r="AL65" s="290"/>
      <c r="AM65" s="290"/>
      <c r="AN65" s="290"/>
      <c r="AO65" s="291"/>
    </row>
    <row r="66" spans="2:41" ht="30" customHeight="1" thickTop="1" thickBot="1"/>
    <row r="67" spans="2:41" ht="16.5" thickTop="1">
      <c r="B67" s="292"/>
      <c r="C67" s="293" t="s">
        <v>67</v>
      </c>
      <c r="D67" s="294"/>
      <c r="E67" s="294"/>
      <c r="F67" s="294"/>
      <c r="G67" s="294"/>
      <c r="H67" s="294"/>
      <c r="I67" s="294"/>
      <c r="J67" s="294"/>
      <c r="K67" s="294"/>
      <c r="L67" s="294"/>
      <c r="M67" s="294"/>
      <c r="N67" s="294"/>
      <c r="O67" s="294"/>
      <c r="P67" s="294"/>
      <c r="Q67" s="294"/>
      <c r="R67" s="294"/>
      <c r="S67" s="294"/>
      <c r="T67" s="294"/>
      <c r="U67" s="294"/>
      <c r="V67" s="294"/>
      <c r="W67" s="294"/>
      <c r="X67" s="294"/>
      <c r="Y67" s="294"/>
      <c r="Z67" s="294"/>
      <c r="AA67" s="294"/>
      <c r="AB67" s="294"/>
      <c r="AC67" s="294"/>
      <c r="AD67" s="294"/>
      <c r="AE67" s="294"/>
      <c r="AF67" s="294"/>
      <c r="AG67" s="294"/>
      <c r="AH67" s="294"/>
      <c r="AI67" s="294"/>
      <c r="AJ67" s="294"/>
      <c r="AK67" s="294"/>
      <c r="AL67" s="294"/>
      <c r="AM67" s="294"/>
      <c r="AN67" s="294"/>
      <c r="AO67" s="295"/>
    </row>
    <row r="68" spans="2:41" ht="20.25">
      <c r="B68" s="296"/>
      <c r="C68" s="893" t="s">
        <v>1</v>
      </c>
      <c r="D68" s="893"/>
      <c r="E68" s="893"/>
      <c r="F68" s="893"/>
      <c r="G68" s="893"/>
      <c r="H68" s="893"/>
      <c r="I68" s="893"/>
      <c r="J68" s="893"/>
      <c r="K68" s="893"/>
      <c r="L68" s="893"/>
      <c r="M68" s="893"/>
      <c r="N68" s="893"/>
      <c r="O68" s="893"/>
      <c r="P68" s="893"/>
      <c r="Q68" s="893"/>
      <c r="R68" s="893"/>
      <c r="S68" s="893"/>
      <c r="T68" s="893"/>
      <c r="U68" s="893"/>
      <c r="V68" s="893"/>
      <c r="W68" s="893"/>
      <c r="X68" s="893"/>
      <c r="Y68" s="893"/>
      <c r="Z68" s="893"/>
      <c r="AA68" s="893"/>
      <c r="AB68" s="893"/>
      <c r="AC68" s="893"/>
      <c r="AD68" s="893"/>
      <c r="AE68" s="893"/>
      <c r="AF68" s="893"/>
      <c r="AG68" s="893"/>
      <c r="AH68" s="893"/>
      <c r="AI68" s="893"/>
      <c r="AJ68" s="893"/>
      <c r="AK68" s="893"/>
      <c r="AL68" s="893"/>
      <c r="AM68" s="893"/>
      <c r="AN68" s="893"/>
      <c r="AO68" s="297"/>
    </row>
    <row r="69" spans="2:41" ht="20.25">
      <c r="B69" s="296"/>
      <c r="C69" s="893" t="s">
        <v>271</v>
      </c>
      <c r="D69" s="893"/>
      <c r="E69" s="893"/>
      <c r="F69" s="893"/>
      <c r="G69" s="893"/>
      <c r="H69" s="893"/>
      <c r="I69" s="893"/>
      <c r="J69" s="893"/>
      <c r="K69" s="893"/>
      <c r="L69" s="893"/>
      <c r="M69" s="893"/>
      <c r="N69" s="893"/>
      <c r="O69" s="893"/>
      <c r="P69" s="893"/>
      <c r="Q69" s="893"/>
      <c r="R69" s="893"/>
      <c r="S69" s="893"/>
      <c r="T69" s="893"/>
      <c r="U69" s="893"/>
      <c r="V69" s="893"/>
      <c r="W69" s="893"/>
      <c r="X69" s="893"/>
      <c r="Y69" s="893"/>
      <c r="Z69" s="893"/>
      <c r="AA69" s="893"/>
      <c r="AB69" s="893"/>
      <c r="AC69" s="893"/>
      <c r="AD69" s="893"/>
      <c r="AE69" s="893"/>
      <c r="AF69" s="893"/>
      <c r="AG69" s="893"/>
      <c r="AH69" s="893"/>
      <c r="AI69" s="893"/>
      <c r="AJ69" s="893"/>
      <c r="AK69" s="893"/>
      <c r="AL69" s="893"/>
      <c r="AM69" s="893"/>
      <c r="AN69" s="893"/>
      <c r="AO69" s="297"/>
    </row>
    <row r="70" spans="2:41" ht="20.25">
      <c r="B70" s="296"/>
      <c r="C70" s="898" t="s">
        <v>68</v>
      </c>
      <c r="D70" s="898"/>
      <c r="E70" s="898"/>
      <c r="F70" s="898"/>
      <c r="G70" s="898"/>
      <c r="H70" s="898"/>
      <c r="I70" s="898"/>
      <c r="J70" s="898"/>
      <c r="K70" s="898"/>
      <c r="L70" s="898"/>
      <c r="M70" s="898"/>
      <c r="N70" s="898"/>
      <c r="O70" s="898"/>
      <c r="P70" s="898"/>
      <c r="Q70" s="898"/>
      <c r="R70" s="898"/>
      <c r="S70" s="898"/>
      <c r="T70" s="898"/>
      <c r="U70" s="898"/>
      <c r="V70" s="898"/>
      <c r="W70" s="898"/>
      <c r="X70" s="898"/>
      <c r="Y70" s="898"/>
      <c r="Z70" s="898"/>
      <c r="AA70" s="898"/>
      <c r="AB70" s="898"/>
      <c r="AC70" s="898"/>
      <c r="AD70" s="898"/>
      <c r="AE70" s="898"/>
      <c r="AF70" s="898"/>
      <c r="AG70" s="898"/>
      <c r="AH70" s="898"/>
      <c r="AI70" s="898"/>
      <c r="AJ70" s="898"/>
      <c r="AK70" s="898"/>
      <c r="AL70" s="898"/>
      <c r="AM70" s="898"/>
      <c r="AN70" s="898"/>
      <c r="AO70" s="297"/>
    </row>
    <row r="71" spans="2:41" ht="13.5" thickBot="1">
      <c r="B71" s="296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297"/>
    </row>
    <row r="72" spans="2:41" ht="80.25" customHeight="1" thickTop="1">
      <c r="B72" s="296"/>
      <c r="C72" s="891" t="s">
        <v>83</v>
      </c>
      <c r="D72" s="7" t="s">
        <v>4</v>
      </c>
      <c r="E72" s="8" t="s">
        <v>5</v>
      </c>
      <c r="F72" s="9" t="s">
        <v>6</v>
      </c>
      <c r="G72" s="9" t="s">
        <v>77</v>
      </c>
      <c r="H72" s="236" t="s">
        <v>8</v>
      </c>
      <c r="I72" s="237" t="s">
        <v>9</v>
      </c>
      <c r="J72" s="238" t="s">
        <v>10</v>
      </c>
      <c r="K72" s="236" t="s">
        <v>11</v>
      </c>
      <c r="L72" s="236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58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59" t="s">
        <v>33</v>
      </c>
      <c r="AH72" s="160" t="s">
        <v>34</v>
      </c>
      <c r="AI72" s="676" t="s">
        <v>193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297"/>
    </row>
    <row r="73" spans="2:41" ht="13.5" thickBot="1">
      <c r="B73" s="296"/>
      <c r="C73" s="892"/>
      <c r="D73" s="29" t="s">
        <v>41</v>
      </c>
      <c r="E73" s="30" t="s">
        <v>41</v>
      </c>
      <c r="F73" s="30" t="s">
        <v>41</v>
      </c>
      <c r="G73" s="30" t="s">
        <v>41</v>
      </c>
      <c r="H73" s="239" t="s">
        <v>41</v>
      </c>
      <c r="I73" s="239" t="s">
        <v>41</v>
      </c>
      <c r="J73" s="239" t="s">
        <v>41</v>
      </c>
      <c r="K73" s="239" t="s">
        <v>41</v>
      </c>
      <c r="L73" s="239" t="s">
        <v>41</v>
      </c>
      <c r="M73" s="239" t="s">
        <v>41</v>
      </c>
      <c r="N73" s="239" t="s">
        <v>41</v>
      </c>
      <c r="O73" s="239" t="s">
        <v>41</v>
      </c>
      <c r="P73" s="30" t="s">
        <v>41</v>
      </c>
      <c r="Q73" s="239" t="s">
        <v>41</v>
      </c>
      <c r="R73" s="30" t="s">
        <v>41</v>
      </c>
      <c r="S73" s="32" t="s">
        <v>41</v>
      </c>
      <c r="T73" s="33" t="s">
        <v>41</v>
      </c>
      <c r="U73" s="167" t="s">
        <v>41</v>
      </c>
      <c r="V73" s="33" t="s">
        <v>41</v>
      </c>
      <c r="W73" s="298" t="s">
        <v>41</v>
      </c>
      <c r="X73" s="299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299" t="s">
        <v>41</v>
      </c>
      <c r="AG73" s="36" t="s">
        <v>41</v>
      </c>
      <c r="AH73" s="300" t="s">
        <v>41</v>
      </c>
      <c r="AI73" s="301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297"/>
    </row>
    <row r="74" spans="2:41" ht="26.25" customHeight="1" thickBot="1">
      <c r="B74" s="296"/>
      <c r="C74" s="46" t="s">
        <v>43</v>
      </c>
      <c r="D74" s="47">
        <f>D51</f>
        <v>0</v>
      </c>
      <c r="E74" s="48">
        <f t="shared" ref="E74:N85" si="20">E51</f>
        <v>366.02893663650434</v>
      </c>
      <c r="F74" s="48">
        <f t="shared" si="20"/>
        <v>626</v>
      </c>
      <c r="G74" s="48">
        <f t="shared" si="20"/>
        <v>68.25086702590346</v>
      </c>
      <c r="H74" s="48">
        <f t="shared" si="20"/>
        <v>0</v>
      </c>
      <c r="I74" s="48">
        <f t="shared" si="20"/>
        <v>0</v>
      </c>
      <c r="J74" s="48">
        <f t="shared" si="20"/>
        <v>0</v>
      </c>
      <c r="K74" s="48">
        <f t="shared" si="20"/>
        <v>61.938466578551981</v>
      </c>
      <c r="L74" s="48">
        <f t="shared" si="20"/>
        <v>335.27211057263247</v>
      </c>
      <c r="M74" s="48">
        <f t="shared" si="20"/>
        <v>332.07623049897762</v>
      </c>
      <c r="N74" s="48">
        <f t="shared" si="20"/>
        <v>0</v>
      </c>
      <c r="O74" s="48">
        <f>O51*0.97</f>
        <v>1275.7215670857763</v>
      </c>
      <c r="P74" s="48">
        <f>P51*0.97</f>
        <v>0</v>
      </c>
      <c r="Q74" s="48">
        <f>Q51*0.93</f>
        <v>0</v>
      </c>
      <c r="R74" s="48">
        <f>(AG74+AH74)*0.8</f>
        <v>0</v>
      </c>
      <c r="S74" s="48">
        <f>S51*0.6</f>
        <v>68.258718270240962</v>
      </c>
      <c r="T74" s="51">
        <f>T51*0.6</f>
        <v>344.96090758125189</v>
      </c>
      <c r="U74" s="302">
        <f>W74+X74+AF74</f>
        <v>18.609411890963727</v>
      </c>
      <c r="V74" s="51">
        <f t="shared" ref="V74:AI85" si="21">V51</f>
        <v>438.42526067260877</v>
      </c>
      <c r="W74" s="242">
        <f t="shared" si="21"/>
        <v>1.9702697664960855</v>
      </c>
      <c r="X74" s="243">
        <f t="shared" si="21"/>
        <v>1.6942985280328962</v>
      </c>
      <c r="Y74" s="243">
        <f t="shared" si="21"/>
        <v>5.6744868449294517</v>
      </c>
      <c r="Z74" s="243">
        <f t="shared" si="21"/>
        <v>0</v>
      </c>
      <c r="AA74" s="243">
        <f t="shared" si="21"/>
        <v>0</v>
      </c>
      <c r="AB74" s="243">
        <f t="shared" si="21"/>
        <v>23.925096869669346</v>
      </c>
      <c r="AC74" s="243">
        <f t="shared" si="21"/>
        <v>0</v>
      </c>
      <c r="AD74" s="243">
        <f t="shared" si="21"/>
        <v>0</v>
      </c>
      <c r="AE74" s="243">
        <f t="shared" si="21"/>
        <v>3.0423571807819614</v>
      </c>
      <c r="AF74" s="244">
        <f t="shared" si="21"/>
        <v>14.944843596434746</v>
      </c>
      <c r="AG74" s="245">
        <f t="shared" si="21"/>
        <v>0</v>
      </c>
      <c r="AH74" s="246">
        <f t="shared" si="21"/>
        <v>0</v>
      </c>
      <c r="AI74" s="604">
        <f t="shared" si="21"/>
        <v>0</v>
      </c>
      <c r="AJ74" s="58">
        <f>SUM(D74:T74)</f>
        <v>3478.507804249839</v>
      </c>
      <c r="AK74" s="59">
        <f>AK51</f>
        <v>13495</v>
      </c>
      <c r="AL74" s="60">
        <f>AL51</f>
        <v>0</v>
      </c>
      <c r="AM74" s="726">
        <f>(AJ74*100)/(AJ51+AN51)</f>
        <v>20.120422829366419</v>
      </c>
      <c r="AN74" s="62">
        <f t="shared" ref="AN74:AN86" si="22">AK74+AL74</f>
        <v>13495</v>
      </c>
      <c r="AO74" s="297"/>
    </row>
    <row r="75" spans="2:41" ht="26.25" customHeight="1" thickBot="1">
      <c r="B75" s="296"/>
      <c r="C75" s="63" t="s">
        <v>44</v>
      </c>
      <c r="D75" s="64">
        <f t="shared" ref="D75:D85" si="23">D52</f>
        <v>0</v>
      </c>
      <c r="E75" s="65">
        <f t="shared" si="20"/>
        <v>366.02893663650434</v>
      </c>
      <c r="F75" s="65">
        <f t="shared" si="20"/>
        <v>1230</v>
      </c>
      <c r="G75" s="65">
        <f t="shared" si="20"/>
        <v>68.25086702590346</v>
      </c>
      <c r="H75" s="65">
        <f t="shared" si="20"/>
        <v>0</v>
      </c>
      <c r="I75" s="65">
        <f t="shared" si="20"/>
        <v>0</v>
      </c>
      <c r="J75" s="65">
        <f t="shared" si="20"/>
        <v>0</v>
      </c>
      <c r="K75" s="65">
        <f t="shared" si="20"/>
        <v>61.938466578551981</v>
      </c>
      <c r="L75" s="65">
        <f t="shared" si="20"/>
        <v>170.27211057263247</v>
      </c>
      <c r="M75" s="65">
        <f t="shared" si="20"/>
        <v>332.07623049897762</v>
      </c>
      <c r="N75" s="65">
        <f t="shared" si="20"/>
        <v>0</v>
      </c>
      <c r="O75" s="65">
        <f t="shared" ref="O75:P85" si="24">O52*0.97</f>
        <v>1193.2715670857763</v>
      </c>
      <c r="P75" s="65">
        <f t="shared" si="24"/>
        <v>0</v>
      </c>
      <c r="Q75" s="65">
        <f t="shared" ref="Q75:Q85" si="25">Q52*0.93</f>
        <v>0</v>
      </c>
      <c r="R75" s="48">
        <f t="shared" ref="R75:R85" si="26">(AG75+AH75)*0.8</f>
        <v>0</v>
      </c>
      <c r="S75" s="65">
        <f t="shared" ref="S75:T85" si="27">S52*0.6</f>
        <v>68.258718270240962</v>
      </c>
      <c r="T75" s="67">
        <f t="shared" si="27"/>
        <v>344.96090758125189</v>
      </c>
      <c r="U75" s="80">
        <f t="shared" ref="U75:U85" si="28">W75+X75+AF75</f>
        <v>18.609411890963727</v>
      </c>
      <c r="V75" s="67">
        <f t="shared" si="21"/>
        <v>438.42526067260877</v>
      </c>
      <c r="W75" s="249">
        <f t="shared" si="21"/>
        <v>1.9702697664960855</v>
      </c>
      <c r="X75" s="250">
        <f t="shared" si="21"/>
        <v>1.6942985280328962</v>
      </c>
      <c r="Y75" s="250">
        <f t="shared" si="21"/>
        <v>5.6744868449294517</v>
      </c>
      <c r="Z75" s="250">
        <f t="shared" si="21"/>
        <v>0</v>
      </c>
      <c r="AA75" s="250">
        <f t="shared" si="21"/>
        <v>0</v>
      </c>
      <c r="AB75" s="250">
        <f t="shared" si="21"/>
        <v>23.925096869669346</v>
      </c>
      <c r="AC75" s="250">
        <f t="shared" si="21"/>
        <v>0</v>
      </c>
      <c r="AD75" s="250">
        <f t="shared" si="21"/>
        <v>0</v>
      </c>
      <c r="AE75" s="250">
        <f t="shared" si="21"/>
        <v>3.0423571807819614</v>
      </c>
      <c r="AF75" s="251">
        <f t="shared" si="21"/>
        <v>14.944843596434746</v>
      </c>
      <c r="AG75" s="252">
        <f t="shared" si="21"/>
        <v>0</v>
      </c>
      <c r="AH75" s="253">
        <f t="shared" si="21"/>
        <v>0</v>
      </c>
      <c r="AI75" s="605">
        <f t="shared" si="21"/>
        <v>0</v>
      </c>
      <c r="AJ75" s="254">
        <f>SUM(D75:T75)</f>
        <v>3835.0578042498387</v>
      </c>
      <c r="AK75" s="76">
        <f t="shared" ref="AK75:AL85" si="29">AK52</f>
        <v>10760</v>
      </c>
      <c r="AL75" s="77">
        <f t="shared" si="29"/>
        <v>0</v>
      </c>
      <c r="AM75" s="726">
        <f t="shared" ref="AM75:AM86" si="30">(AJ75*100)/(AJ52+AN52)</f>
        <v>25.725792411244278</v>
      </c>
      <c r="AN75" s="79">
        <f t="shared" si="22"/>
        <v>10760</v>
      </c>
      <c r="AO75" s="297"/>
    </row>
    <row r="76" spans="2:41" ht="26.25" customHeight="1" thickBot="1">
      <c r="B76" s="296"/>
      <c r="C76" s="46" t="s">
        <v>45</v>
      </c>
      <c r="D76" s="64">
        <f t="shared" si="23"/>
        <v>0</v>
      </c>
      <c r="E76" s="65">
        <f t="shared" si="20"/>
        <v>366.02893663650434</v>
      </c>
      <c r="F76" s="65">
        <f t="shared" si="20"/>
        <v>752</v>
      </c>
      <c r="G76" s="65">
        <f t="shared" si="20"/>
        <v>68.25086702590346</v>
      </c>
      <c r="H76" s="65">
        <f t="shared" si="20"/>
        <v>0</v>
      </c>
      <c r="I76" s="65">
        <f t="shared" si="20"/>
        <v>0</v>
      </c>
      <c r="J76" s="65">
        <f t="shared" si="20"/>
        <v>0</v>
      </c>
      <c r="K76" s="65">
        <f t="shared" si="20"/>
        <v>61.938466578551981</v>
      </c>
      <c r="L76" s="65">
        <f t="shared" si="20"/>
        <v>778.27211057263253</v>
      </c>
      <c r="M76" s="65">
        <f t="shared" si="20"/>
        <v>332.07623049897762</v>
      </c>
      <c r="N76" s="65">
        <f t="shared" si="20"/>
        <v>0</v>
      </c>
      <c r="O76" s="65">
        <f t="shared" si="24"/>
        <v>906.15156708577626</v>
      </c>
      <c r="P76" s="65">
        <f t="shared" si="24"/>
        <v>0</v>
      </c>
      <c r="Q76" s="65">
        <f t="shared" si="25"/>
        <v>0</v>
      </c>
      <c r="R76" s="48">
        <f t="shared" si="26"/>
        <v>0</v>
      </c>
      <c r="S76" s="65">
        <f t="shared" si="27"/>
        <v>68.258718270240962</v>
      </c>
      <c r="T76" s="67">
        <f t="shared" si="27"/>
        <v>344.96090758125189</v>
      </c>
      <c r="U76" s="80">
        <f t="shared" si="28"/>
        <v>18.609411890963727</v>
      </c>
      <c r="V76" s="67">
        <f t="shared" si="21"/>
        <v>438.42526067260877</v>
      </c>
      <c r="W76" s="249">
        <f t="shared" si="21"/>
        <v>1.9702697664960855</v>
      </c>
      <c r="X76" s="250">
        <f t="shared" si="21"/>
        <v>1.6942985280328962</v>
      </c>
      <c r="Y76" s="250">
        <f t="shared" si="21"/>
        <v>5.6744868449294517</v>
      </c>
      <c r="Z76" s="250">
        <f t="shared" si="21"/>
        <v>0</v>
      </c>
      <c r="AA76" s="250">
        <f t="shared" si="21"/>
        <v>0</v>
      </c>
      <c r="AB76" s="250">
        <f t="shared" si="21"/>
        <v>23.925096869669346</v>
      </c>
      <c r="AC76" s="250">
        <f t="shared" si="21"/>
        <v>0</v>
      </c>
      <c r="AD76" s="250">
        <f t="shared" si="21"/>
        <v>0</v>
      </c>
      <c r="AE76" s="250">
        <f t="shared" si="21"/>
        <v>3.0423571807819614</v>
      </c>
      <c r="AF76" s="251">
        <f t="shared" si="21"/>
        <v>14.944843596434746</v>
      </c>
      <c r="AG76" s="252">
        <f t="shared" si="21"/>
        <v>0</v>
      </c>
      <c r="AH76" s="253">
        <f t="shared" si="21"/>
        <v>0</v>
      </c>
      <c r="AI76" s="605">
        <f t="shared" si="21"/>
        <v>0</v>
      </c>
      <c r="AJ76" s="82">
        <f t="shared" ref="AJ76:AJ85" si="31">SUM(D76:T76)</f>
        <v>3677.9378042498388</v>
      </c>
      <c r="AK76" s="76">
        <f t="shared" si="29"/>
        <v>16690</v>
      </c>
      <c r="AL76" s="77">
        <f t="shared" si="29"/>
        <v>0</v>
      </c>
      <c r="AM76" s="726">
        <f t="shared" si="30"/>
        <v>17.792361321744053</v>
      </c>
      <c r="AN76" s="79">
        <f t="shared" si="22"/>
        <v>16690</v>
      </c>
      <c r="AO76" s="297"/>
    </row>
    <row r="77" spans="2:41" ht="26.25" customHeight="1" thickBot="1">
      <c r="B77" s="296"/>
      <c r="C77" s="46" t="s">
        <v>46</v>
      </c>
      <c r="D77" s="64">
        <f t="shared" si="23"/>
        <v>0</v>
      </c>
      <c r="E77" s="65">
        <f t="shared" si="20"/>
        <v>366.02893663650434</v>
      </c>
      <c r="F77" s="65">
        <f t="shared" si="20"/>
        <v>956</v>
      </c>
      <c r="G77" s="65">
        <f t="shared" si="20"/>
        <v>68.25086702590346</v>
      </c>
      <c r="H77" s="65">
        <f t="shared" si="20"/>
        <v>0</v>
      </c>
      <c r="I77" s="65">
        <f t="shared" si="20"/>
        <v>0</v>
      </c>
      <c r="J77" s="65">
        <f t="shared" si="20"/>
        <v>0</v>
      </c>
      <c r="K77" s="65">
        <f t="shared" si="20"/>
        <v>61.938466578551981</v>
      </c>
      <c r="L77" s="65">
        <f t="shared" si="20"/>
        <v>443.27211057263247</v>
      </c>
      <c r="M77" s="65">
        <f t="shared" si="20"/>
        <v>332.07623049897762</v>
      </c>
      <c r="N77" s="65">
        <f t="shared" si="20"/>
        <v>0</v>
      </c>
      <c r="O77" s="65">
        <f t="shared" si="24"/>
        <v>952.71156708577621</v>
      </c>
      <c r="P77" s="65">
        <f t="shared" si="24"/>
        <v>0</v>
      </c>
      <c r="Q77" s="65">
        <f t="shared" si="25"/>
        <v>0</v>
      </c>
      <c r="R77" s="48">
        <f t="shared" si="26"/>
        <v>0</v>
      </c>
      <c r="S77" s="65">
        <f t="shared" si="27"/>
        <v>68.258718270240962</v>
      </c>
      <c r="T77" s="67">
        <f t="shared" si="27"/>
        <v>344.96090758125189</v>
      </c>
      <c r="U77" s="80">
        <f>W77+X77+AF77</f>
        <v>28.609411890963727</v>
      </c>
      <c r="V77" s="67">
        <f t="shared" si="21"/>
        <v>438.42526067260877</v>
      </c>
      <c r="W77" s="249">
        <f t="shared" si="21"/>
        <v>1.9702697664960855</v>
      </c>
      <c r="X77" s="250">
        <f t="shared" si="21"/>
        <v>11.694298528032895</v>
      </c>
      <c r="Y77" s="250">
        <f t="shared" si="21"/>
        <v>5.6744868449294517</v>
      </c>
      <c r="Z77" s="250">
        <f t="shared" si="21"/>
        <v>0</v>
      </c>
      <c r="AA77" s="250">
        <f t="shared" si="21"/>
        <v>0</v>
      </c>
      <c r="AB77" s="250">
        <f t="shared" si="21"/>
        <v>23.925096869669346</v>
      </c>
      <c r="AC77" s="250">
        <f t="shared" si="21"/>
        <v>0</v>
      </c>
      <c r="AD77" s="250">
        <f t="shared" si="21"/>
        <v>0</v>
      </c>
      <c r="AE77" s="250">
        <f t="shared" si="21"/>
        <v>3.0423571807819614</v>
      </c>
      <c r="AF77" s="251">
        <f t="shared" si="21"/>
        <v>14.944843596434746</v>
      </c>
      <c r="AG77" s="252">
        <f t="shared" si="21"/>
        <v>0</v>
      </c>
      <c r="AH77" s="253">
        <f t="shared" si="21"/>
        <v>0</v>
      </c>
      <c r="AI77" s="605">
        <f t="shared" si="21"/>
        <v>0</v>
      </c>
      <c r="AJ77" s="254">
        <f t="shared" si="31"/>
        <v>3593.4978042498387</v>
      </c>
      <c r="AK77" s="76">
        <f t="shared" si="29"/>
        <v>16375</v>
      </c>
      <c r="AL77" s="77">
        <f t="shared" si="29"/>
        <v>0</v>
      </c>
      <c r="AM77" s="726">
        <f t="shared" si="30"/>
        <v>17.725148258660127</v>
      </c>
      <c r="AN77" s="79">
        <f t="shared" si="22"/>
        <v>16375</v>
      </c>
      <c r="AO77" s="297"/>
    </row>
    <row r="78" spans="2:41" ht="26.25" customHeight="1" thickBot="1">
      <c r="B78" s="296"/>
      <c r="C78" s="83" t="s">
        <v>47</v>
      </c>
      <c r="D78" s="64">
        <f t="shared" si="23"/>
        <v>0</v>
      </c>
      <c r="E78" s="65">
        <f t="shared" si="20"/>
        <v>366.02893663650434</v>
      </c>
      <c r="F78" s="65">
        <f t="shared" si="20"/>
        <v>1148</v>
      </c>
      <c r="G78" s="65">
        <f t="shared" si="20"/>
        <v>68.25086702590346</v>
      </c>
      <c r="H78" s="65">
        <f t="shared" si="20"/>
        <v>0</v>
      </c>
      <c r="I78" s="65">
        <f t="shared" si="20"/>
        <v>0</v>
      </c>
      <c r="J78" s="65">
        <f t="shared" si="20"/>
        <v>0</v>
      </c>
      <c r="K78" s="65">
        <f t="shared" si="20"/>
        <v>61.938466578551981</v>
      </c>
      <c r="L78" s="65">
        <f t="shared" si="20"/>
        <v>573.27211057263253</v>
      </c>
      <c r="M78" s="65">
        <f t="shared" si="20"/>
        <v>332.07623049897762</v>
      </c>
      <c r="N78" s="65">
        <f t="shared" si="20"/>
        <v>0</v>
      </c>
      <c r="O78" s="65">
        <f t="shared" si="24"/>
        <v>1191.3315670857762</v>
      </c>
      <c r="P78" s="65">
        <f t="shared" si="24"/>
        <v>0</v>
      </c>
      <c r="Q78" s="65">
        <f t="shared" si="25"/>
        <v>0</v>
      </c>
      <c r="R78" s="48">
        <f t="shared" si="26"/>
        <v>0</v>
      </c>
      <c r="S78" s="65">
        <f t="shared" si="27"/>
        <v>68.258718270240962</v>
      </c>
      <c r="T78" s="67">
        <f t="shared" si="27"/>
        <v>344.96090758125189</v>
      </c>
      <c r="U78" s="80">
        <f t="shared" si="28"/>
        <v>18.609411890963727</v>
      </c>
      <c r="V78" s="67">
        <f t="shared" si="21"/>
        <v>438.42526067260877</v>
      </c>
      <c r="W78" s="249">
        <f t="shared" si="21"/>
        <v>1.9702697664960855</v>
      </c>
      <c r="X78" s="250">
        <f t="shared" si="21"/>
        <v>1.6942985280328962</v>
      </c>
      <c r="Y78" s="250">
        <f t="shared" si="21"/>
        <v>5.6744868449294517</v>
      </c>
      <c r="Z78" s="250">
        <f t="shared" si="21"/>
        <v>0</v>
      </c>
      <c r="AA78" s="250">
        <f t="shared" si="21"/>
        <v>0</v>
      </c>
      <c r="AB78" s="250">
        <f t="shared" si="21"/>
        <v>23.925096869669346</v>
      </c>
      <c r="AC78" s="250">
        <f t="shared" si="21"/>
        <v>0</v>
      </c>
      <c r="AD78" s="250">
        <f t="shared" si="21"/>
        <v>0</v>
      </c>
      <c r="AE78" s="250">
        <f t="shared" si="21"/>
        <v>3.0423571807819614</v>
      </c>
      <c r="AF78" s="251">
        <f t="shared" si="21"/>
        <v>14.944843596434746</v>
      </c>
      <c r="AG78" s="252">
        <f t="shared" si="21"/>
        <v>0</v>
      </c>
      <c r="AH78" s="253">
        <f t="shared" si="21"/>
        <v>0</v>
      </c>
      <c r="AI78" s="605">
        <f t="shared" si="21"/>
        <v>0</v>
      </c>
      <c r="AJ78" s="82">
        <f t="shared" si="31"/>
        <v>4154.1178042498395</v>
      </c>
      <c r="AK78" s="76">
        <f t="shared" si="29"/>
        <v>14905</v>
      </c>
      <c r="AL78" s="77">
        <f t="shared" si="29"/>
        <v>0</v>
      </c>
      <c r="AM78" s="726">
        <f t="shared" si="30"/>
        <v>21.444545117543999</v>
      </c>
      <c r="AN78" s="79">
        <f t="shared" si="22"/>
        <v>14905</v>
      </c>
      <c r="AO78" s="297"/>
    </row>
    <row r="79" spans="2:41" ht="26.25" customHeight="1" thickBot="1">
      <c r="B79" s="296"/>
      <c r="C79" s="63" t="s">
        <v>48</v>
      </c>
      <c r="D79" s="64">
        <f t="shared" si="23"/>
        <v>0</v>
      </c>
      <c r="E79" s="65">
        <f t="shared" si="20"/>
        <v>2036.0289366365043</v>
      </c>
      <c r="F79" s="65">
        <f t="shared" si="20"/>
        <v>691</v>
      </c>
      <c r="G79" s="65">
        <f t="shared" si="20"/>
        <v>68.25086702590346</v>
      </c>
      <c r="H79" s="65">
        <f t="shared" si="20"/>
        <v>0</v>
      </c>
      <c r="I79" s="65">
        <f t="shared" si="20"/>
        <v>0</v>
      </c>
      <c r="J79" s="65">
        <f t="shared" si="20"/>
        <v>0</v>
      </c>
      <c r="K79" s="65">
        <f t="shared" si="20"/>
        <v>61.938466578551981</v>
      </c>
      <c r="L79" s="65">
        <f t="shared" si="20"/>
        <v>346.27211057263247</v>
      </c>
      <c r="M79" s="65">
        <f t="shared" si="20"/>
        <v>332.07623049897762</v>
      </c>
      <c r="N79" s="65">
        <f t="shared" si="20"/>
        <v>0</v>
      </c>
      <c r="O79" s="65">
        <f t="shared" si="24"/>
        <v>777.14156708577627</v>
      </c>
      <c r="P79" s="65">
        <f t="shared" si="24"/>
        <v>0</v>
      </c>
      <c r="Q79" s="65">
        <f t="shared" si="25"/>
        <v>0</v>
      </c>
      <c r="R79" s="48">
        <f t="shared" si="26"/>
        <v>0</v>
      </c>
      <c r="S79" s="65">
        <f t="shared" si="27"/>
        <v>68.258718270240962</v>
      </c>
      <c r="T79" s="67">
        <f t="shared" si="27"/>
        <v>344.96090758125189</v>
      </c>
      <c r="U79" s="80">
        <f t="shared" si="28"/>
        <v>18.609411890963727</v>
      </c>
      <c r="V79" s="67">
        <f t="shared" si="21"/>
        <v>438.42526067260877</v>
      </c>
      <c r="W79" s="249">
        <f t="shared" si="21"/>
        <v>1.9702697664960855</v>
      </c>
      <c r="X79" s="250">
        <f t="shared" si="21"/>
        <v>1.6942985280328962</v>
      </c>
      <c r="Y79" s="250">
        <f t="shared" si="21"/>
        <v>5.6744868449294517</v>
      </c>
      <c r="Z79" s="250">
        <f t="shared" si="21"/>
        <v>0</v>
      </c>
      <c r="AA79" s="250">
        <f t="shared" si="21"/>
        <v>0</v>
      </c>
      <c r="AB79" s="250">
        <f t="shared" si="21"/>
        <v>23.925096869669346</v>
      </c>
      <c r="AC79" s="250">
        <f t="shared" si="21"/>
        <v>0</v>
      </c>
      <c r="AD79" s="250">
        <f t="shared" si="21"/>
        <v>0</v>
      </c>
      <c r="AE79" s="250">
        <f t="shared" si="21"/>
        <v>3.0423571807819614</v>
      </c>
      <c r="AF79" s="251">
        <f t="shared" si="21"/>
        <v>14.944843596434746</v>
      </c>
      <c r="AG79" s="252">
        <f t="shared" si="21"/>
        <v>0</v>
      </c>
      <c r="AH79" s="253">
        <f t="shared" si="21"/>
        <v>0</v>
      </c>
      <c r="AI79" s="605">
        <f t="shared" si="21"/>
        <v>0</v>
      </c>
      <c r="AJ79" s="254">
        <f t="shared" si="31"/>
        <v>4725.927804249839</v>
      </c>
      <c r="AK79" s="76">
        <f t="shared" si="29"/>
        <v>15355</v>
      </c>
      <c r="AL79" s="77">
        <f t="shared" si="29"/>
        <v>0</v>
      </c>
      <c r="AM79" s="726">
        <f t="shared" si="30"/>
        <v>23.188543234699054</v>
      </c>
      <c r="AN79" s="97">
        <f t="shared" si="22"/>
        <v>15355</v>
      </c>
      <c r="AO79" s="297"/>
    </row>
    <row r="80" spans="2:41" ht="26.25" customHeight="1" thickBot="1">
      <c r="B80" s="296"/>
      <c r="C80" s="46" t="s">
        <v>49</v>
      </c>
      <c r="D80" s="64">
        <f t="shared" si="23"/>
        <v>0</v>
      </c>
      <c r="E80" s="65">
        <f t="shared" si="20"/>
        <v>2299.0289366365041</v>
      </c>
      <c r="F80" s="65">
        <f t="shared" si="20"/>
        <v>1602</v>
      </c>
      <c r="G80" s="65">
        <f t="shared" si="20"/>
        <v>68.25086702590346</v>
      </c>
      <c r="H80" s="65">
        <f t="shared" si="20"/>
        <v>0</v>
      </c>
      <c r="I80" s="65">
        <f t="shared" si="20"/>
        <v>0</v>
      </c>
      <c r="J80" s="65">
        <f t="shared" si="20"/>
        <v>0</v>
      </c>
      <c r="K80" s="65">
        <f t="shared" si="20"/>
        <v>61.938466578551981</v>
      </c>
      <c r="L80" s="65">
        <f t="shared" si="20"/>
        <v>689.27211057263253</v>
      </c>
      <c r="M80" s="65">
        <f t="shared" si="20"/>
        <v>332.07623049897762</v>
      </c>
      <c r="N80" s="65">
        <f t="shared" si="20"/>
        <v>20</v>
      </c>
      <c r="O80" s="65">
        <f t="shared" si="24"/>
        <v>2257.3615670857762</v>
      </c>
      <c r="P80" s="65">
        <f t="shared" si="24"/>
        <v>0</v>
      </c>
      <c r="Q80" s="65">
        <f t="shared" si="25"/>
        <v>0</v>
      </c>
      <c r="R80" s="48">
        <f t="shared" si="26"/>
        <v>0</v>
      </c>
      <c r="S80" s="65">
        <f t="shared" si="27"/>
        <v>68.258718270240962</v>
      </c>
      <c r="T80" s="67">
        <f t="shared" si="27"/>
        <v>344.96090758125189</v>
      </c>
      <c r="U80" s="80">
        <f t="shared" si="28"/>
        <v>18.609411890963727</v>
      </c>
      <c r="V80" s="67">
        <f t="shared" si="21"/>
        <v>438.42526067260877</v>
      </c>
      <c r="W80" s="249">
        <f t="shared" si="21"/>
        <v>1.9702697664960855</v>
      </c>
      <c r="X80" s="250">
        <f t="shared" si="21"/>
        <v>1.6942985280328962</v>
      </c>
      <c r="Y80" s="250">
        <f t="shared" si="21"/>
        <v>5.6744868449294517</v>
      </c>
      <c r="Z80" s="250">
        <f t="shared" si="21"/>
        <v>0</v>
      </c>
      <c r="AA80" s="250">
        <f t="shared" si="21"/>
        <v>0</v>
      </c>
      <c r="AB80" s="250">
        <f t="shared" si="21"/>
        <v>23.925096869669346</v>
      </c>
      <c r="AC80" s="250">
        <f t="shared" si="21"/>
        <v>0</v>
      </c>
      <c r="AD80" s="250">
        <f t="shared" si="21"/>
        <v>0</v>
      </c>
      <c r="AE80" s="250">
        <f t="shared" si="21"/>
        <v>3.0423571807819614</v>
      </c>
      <c r="AF80" s="251">
        <f t="shared" si="21"/>
        <v>14.944843596434746</v>
      </c>
      <c r="AG80" s="252">
        <f t="shared" si="21"/>
        <v>0</v>
      </c>
      <c r="AH80" s="253">
        <f t="shared" si="21"/>
        <v>0</v>
      </c>
      <c r="AI80" s="605">
        <f t="shared" si="21"/>
        <v>0</v>
      </c>
      <c r="AJ80" s="82">
        <f t="shared" si="31"/>
        <v>7743.1478042498393</v>
      </c>
      <c r="AK80" s="76">
        <f t="shared" si="29"/>
        <v>25710</v>
      </c>
      <c r="AL80" s="77">
        <f t="shared" si="29"/>
        <v>0</v>
      </c>
      <c r="AM80" s="726">
        <f t="shared" si="30"/>
        <v>22.909776749451908</v>
      </c>
      <c r="AN80" s="79">
        <f t="shared" si="22"/>
        <v>25710</v>
      </c>
      <c r="AO80" s="297"/>
    </row>
    <row r="81" spans="2:41" ht="26.25" customHeight="1" thickBot="1">
      <c r="B81" s="296"/>
      <c r="C81" s="63" t="s">
        <v>50</v>
      </c>
      <c r="D81" s="64">
        <f t="shared" si="23"/>
        <v>0</v>
      </c>
      <c r="E81" s="65">
        <f t="shared" si="20"/>
        <v>1776.0289366365043</v>
      </c>
      <c r="F81" s="65">
        <f t="shared" si="20"/>
        <v>2398</v>
      </c>
      <c r="G81" s="65">
        <f t="shared" si="20"/>
        <v>68.25086702590346</v>
      </c>
      <c r="H81" s="65">
        <f t="shared" si="20"/>
        <v>0</v>
      </c>
      <c r="I81" s="65">
        <f t="shared" si="20"/>
        <v>0</v>
      </c>
      <c r="J81" s="65">
        <f t="shared" si="20"/>
        <v>0</v>
      </c>
      <c r="K81" s="65">
        <f t="shared" si="20"/>
        <v>61.938466578551981</v>
      </c>
      <c r="L81" s="65">
        <f t="shared" si="20"/>
        <v>1124.2721105726325</v>
      </c>
      <c r="M81" s="65">
        <f t="shared" si="20"/>
        <v>332.07623049897762</v>
      </c>
      <c r="N81" s="65">
        <f t="shared" si="20"/>
        <v>0</v>
      </c>
      <c r="O81" s="65">
        <f t="shared" si="24"/>
        <v>3056.6415670857759</v>
      </c>
      <c r="P81" s="65">
        <f t="shared" si="24"/>
        <v>0</v>
      </c>
      <c r="Q81" s="65">
        <f t="shared" si="25"/>
        <v>0</v>
      </c>
      <c r="R81" s="48">
        <f t="shared" si="26"/>
        <v>0</v>
      </c>
      <c r="S81" s="65">
        <f t="shared" si="27"/>
        <v>68.258718270240962</v>
      </c>
      <c r="T81" s="67">
        <f t="shared" si="27"/>
        <v>344.96090758125189</v>
      </c>
      <c r="U81" s="80">
        <f t="shared" si="28"/>
        <v>18.609411890963727</v>
      </c>
      <c r="V81" s="67">
        <f t="shared" si="21"/>
        <v>438.42526067260877</v>
      </c>
      <c r="W81" s="249">
        <f t="shared" si="21"/>
        <v>1.9702697664960855</v>
      </c>
      <c r="X81" s="250">
        <f t="shared" si="21"/>
        <v>1.6942985280328962</v>
      </c>
      <c r="Y81" s="250">
        <f t="shared" si="21"/>
        <v>5.6744868449294517</v>
      </c>
      <c r="Z81" s="250">
        <f t="shared" si="21"/>
        <v>0</v>
      </c>
      <c r="AA81" s="250">
        <f t="shared" si="21"/>
        <v>0</v>
      </c>
      <c r="AB81" s="250">
        <f t="shared" si="21"/>
        <v>23.925096869669346</v>
      </c>
      <c r="AC81" s="250">
        <f t="shared" si="21"/>
        <v>0</v>
      </c>
      <c r="AD81" s="250">
        <f t="shared" si="21"/>
        <v>0</v>
      </c>
      <c r="AE81" s="250">
        <f t="shared" si="21"/>
        <v>3.0423571807819614</v>
      </c>
      <c r="AF81" s="251">
        <f t="shared" si="21"/>
        <v>14.944843596434746</v>
      </c>
      <c r="AG81" s="252">
        <f t="shared" si="21"/>
        <v>0</v>
      </c>
      <c r="AH81" s="253">
        <f t="shared" si="21"/>
        <v>0</v>
      </c>
      <c r="AI81" s="605">
        <f t="shared" si="21"/>
        <v>0</v>
      </c>
      <c r="AJ81" s="254">
        <f t="shared" si="31"/>
        <v>9230.4278042498372</v>
      </c>
      <c r="AK81" s="76">
        <f t="shared" si="29"/>
        <v>34980</v>
      </c>
      <c r="AL81" s="77">
        <f t="shared" si="29"/>
        <v>0</v>
      </c>
      <c r="AM81" s="726">
        <f t="shared" si="30"/>
        <v>20.705105673863795</v>
      </c>
      <c r="AN81" s="79">
        <f t="shared" si="22"/>
        <v>34980</v>
      </c>
      <c r="AO81" s="297"/>
    </row>
    <row r="82" spans="2:41" ht="26.25" customHeight="1" thickBot="1">
      <c r="B82" s="296"/>
      <c r="C82" s="46" t="s">
        <v>51</v>
      </c>
      <c r="D82" s="64">
        <f t="shared" si="23"/>
        <v>0</v>
      </c>
      <c r="E82" s="65">
        <f t="shared" si="20"/>
        <v>1385.0289366365043</v>
      </c>
      <c r="F82" s="65">
        <f t="shared" si="20"/>
        <v>1261</v>
      </c>
      <c r="G82" s="65">
        <f t="shared" si="20"/>
        <v>68.25086702590346</v>
      </c>
      <c r="H82" s="65">
        <f t="shared" si="20"/>
        <v>0</v>
      </c>
      <c r="I82" s="65">
        <f t="shared" si="20"/>
        <v>0</v>
      </c>
      <c r="J82" s="65">
        <f t="shared" si="20"/>
        <v>0</v>
      </c>
      <c r="K82" s="65">
        <f t="shared" si="20"/>
        <v>61.938466578551981</v>
      </c>
      <c r="L82" s="65">
        <f t="shared" si="20"/>
        <v>506.27211057263247</v>
      </c>
      <c r="M82" s="65">
        <f t="shared" si="20"/>
        <v>332.07623049897762</v>
      </c>
      <c r="N82" s="65">
        <f t="shared" si="20"/>
        <v>0</v>
      </c>
      <c r="O82" s="65">
        <f t="shared" si="24"/>
        <v>1475.5415670857763</v>
      </c>
      <c r="P82" s="65">
        <f t="shared" si="24"/>
        <v>0</v>
      </c>
      <c r="Q82" s="65">
        <f t="shared" si="25"/>
        <v>0</v>
      </c>
      <c r="R82" s="48">
        <f t="shared" si="26"/>
        <v>0</v>
      </c>
      <c r="S82" s="65">
        <f t="shared" si="27"/>
        <v>68.258718270240962</v>
      </c>
      <c r="T82" s="67">
        <f t="shared" si="27"/>
        <v>344.96090758125189</v>
      </c>
      <c r="U82" s="80">
        <f t="shared" si="28"/>
        <v>18.609411890963727</v>
      </c>
      <c r="V82" s="67">
        <f t="shared" si="21"/>
        <v>438.42526067260877</v>
      </c>
      <c r="W82" s="249">
        <f t="shared" si="21"/>
        <v>1.9702697664960855</v>
      </c>
      <c r="X82" s="250">
        <f t="shared" si="21"/>
        <v>1.6942985280328962</v>
      </c>
      <c r="Y82" s="250">
        <f t="shared" si="21"/>
        <v>5.6744868449294517</v>
      </c>
      <c r="Z82" s="250">
        <f t="shared" si="21"/>
        <v>0</v>
      </c>
      <c r="AA82" s="250">
        <f t="shared" si="21"/>
        <v>0</v>
      </c>
      <c r="AB82" s="250">
        <f t="shared" si="21"/>
        <v>23.925096869669346</v>
      </c>
      <c r="AC82" s="250">
        <f t="shared" si="21"/>
        <v>0</v>
      </c>
      <c r="AD82" s="250">
        <f t="shared" si="21"/>
        <v>0</v>
      </c>
      <c r="AE82" s="250">
        <f t="shared" si="21"/>
        <v>3.0423571807819614</v>
      </c>
      <c r="AF82" s="251">
        <f t="shared" si="21"/>
        <v>14.944843596434746</v>
      </c>
      <c r="AG82" s="252">
        <f t="shared" si="21"/>
        <v>0</v>
      </c>
      <c r="AH82" s="253">
        <f t="shared" si="21"/>
        <v>0</v>
      </c>
      <c r="AI82" s="605">
        <f t="shared" si="21"/>
        <v>0</v>
      </c>
      <c r="AJ82" s="82">
        <f t="shared" si="31"/>
        <v>5503.3278042498387</v>
      </c>
      <c r="AK82" s="76">
        <f t="shared" si="29"/>
        <v>16200</v>
      </c>
      <c r="AL82" s="77">
        <f t="shared" si="29"/>
        <v>0</v>
      </c>
      <c r="AM82" s="726">
        <f t="shared" si="30"/>
        <v>24.987364443124711</v>
      </c>
      <c r="AN82" s="79">
        <f t="shared" si="22"/>
        <v>16200</v>
      </c>
      <c r="AO82" s="297"/>
    </row>
    <row r="83" spans="2:41" ht="26.25" customHeight="1" thickBot="1">
      <c r="B83" s="296"/>
      <c r="C83" s="46" t="s">
        <v>52</v>
      </c>
      <c r="D83" s="64">
        <f t="shared" si="23"/>
        <v>0</v>
      </c>
      <c r="E83" s="65">
        <f t="shared" si="20"/>
        <v>366.02893663650434</v>
      </c>
      <c r="F83" s="65">
        <f t="shared" si="20"/>
        <v>1010</v>
      </c>
      <c r="G83" s="65">
        <f t="shared" si="20"/>
        <v>68.25086702590346</v>
      </c>
      <c r="H83" s="65">
        <f t="shared" si="20"/>
        <v>0</v>
      </c>
      <c r="I83" s="65">
        <f t="shared" si="20"/>
        <v>0</v>
      </c>
      <c r="J83" s="65">
        <f t="shared" si="20"/>
        <v>0</v>
      </c>
      <c r="K83" s="65">
        <f t="shared" si="20"/>
        <v>61.938466578551981</v>
      </c>
      <c r="L83" s="65">
        <f t="shared" si="20"/>
        <v>368.27211057263247</v>
      </c>
      <c r="M83" s="65">
        <f t="shared" si="20"/>
        <v>332.07623049897762</v>
      </c>
      <c r="N83" s="65">
        <f t="shared" si="20"/>
        <v>0</v>
      </c>
      <c r="O83" s="65">
        <f t="shared" si="24"/>
        <v>988.6015670857762</v>
      </c>
      <c r="P83" s="65">
        <f t="shared" si="24"/>
        <v>0</v>
      </c>
      <c r="Q83" s="65">
        <f t="shared" si="25"/>
        <v>0</v>
      </c>
      <c r="R83" s="48">
        <f t="shared" si="26"/>
        <v>0</v>
      </c>
      <c r="S83" s="65">
        <f t="shared" si="27"/>
        <v>68.258718270240962</v>
      </c>
      <c r="T83" s="67">
        <f t="shared" si="27"/>
        <v>344.96090758125189</v>
      </c>
      <c r="U83" s="80">
        <f t="shared" si="28"/>
        <v>28.609411890963727</v>
      </c>
      <c r="V83" s="67">
        <f t="shared" si="21"/>
        <v>438.42526067260877</v>
      </c>
      <c r="W83" s="249">
        <f t="shared" si="21"/>
        <v>1.9702697664960855</v>
      </c>
      <c r="X83" s="250">
        <f t="shared" si="21"/>
        <v>11.694298528032895</v>
      </c>
      <c r="Y83" s="250">
        <f t="shared" si="21"/>
        <v>5.6744868449294517</v>
      </c>
      <c r="Z83" s="250">
        <f t="shared" si="21"/>
        <v>0</v>
      </c>
      <c r="AA83" s="250">
        <f t="shared" si="21"/>
        <v>0</v>
      </c>
      <c r="AB83" s="250">
        <f t="shared" si="21"/>
        <v>23.925096869669346</v>
      </c>
      <c r="AC83" s="250">
        <f t="shared" si="21"/>
        <v>0</v>
      </c>
      <c r="AD83" s="250">
        <f t="shared" si="21"/>
        <v>0</v>
      </c>
      <c r="AE83" s="250">
        <f t="shared" si="21"/>
        <v>3.0423571807819614</v>
      </c>
      <c r="AF83" s="251">
        <f t="shared" si="21"/>
        <v>14.944843596434746</v>
      </c>
      <c r="AG83" s="252">
        <f t="shared" si="21"/>
        <v>0</v>
      </c>
      <c r="AH83" s="253">
        <f t="shared" si="21"/>
        <v>0</v>
      </c>
      <c r="AI83" s="605">
        <f t="shared" si="21"/>
        <v>0</v>
      </c>
      <c r="AJ83" s="254">
        <f t="shared" si="31"/>
        <v>3608.3878042498386</v>
      </c>
      <c r="AK83" s="76">
        <f t="shared" si="29"/>
        <v>17885</v>
      </c>
      <c r="AL83" s="77">
        <f t="shared" si="29"/>
        <v>0</v>
      </c>
      <c r="AM83" s="726">
        <f t="shared" si="30"/>
        <v>16.552660667776617</v>
      </c>
      <c r="AN83" s="79">
        <f t="shared" si="22"/>
        <v>17885</v>
      </c>
      <c r="AO83" s="297"/>
    </row>
    <row r="84" spans="2:41" ht="26.25" customHeight="1" thickBot="1">
      <c r="B84" s="296"/>
      <c r="C84" s="63" t="s">
        <v>53</v>
      </c>
      <c r="D84" s="64">
        <f t="shared" si="23"/>
        <v>0</v>
      </c>
      <c r="E84" s="65">
        <f t="shared" si="20"/>
        <v>366.02893663650434</v>
      </c>
      <c r="F84" s="65">
        <f t="shared" si="20"/>
        <v>799</v>
      </c>
      <c r="G84" s="65">
        <f t="shared" si="20"/>
        <v>68.25086702590346</v>
      </c>
      <c r="H84" s="65">
        <f t="shared" si="20"/>
        <v>0</v>
      </c>
      <c r="I84" s="65">
        <f t="shared" si="20"/>
        <v>0</v>
      </c>
      <c r="J84" s="65">
        <f t="shared" si="20"/>
        <v>0</v>
      </c>
      <c r="K84" s="65">
        <f t="shared" si="20"/>
        <v>61.938466578551981</v>
      </c>
      <c r="L84" s="65">
        <f t="shared" si="20"/>
        <v>445.27211057263247</v>
      </c>
      <c r="M84" s="65">
        <f t="shared" si="20"/>
        <v>332.07623049897762</v>
      </c>
      <c r="N84" s="65">
        <f t="shared" si="20"/>
        <v>340</v>
      </c>
      <c r="O84" s="65">
        <f t="shared" si="24"/>
        <v>801.39156708577627</v>
      </c>
      <c r="P84" s="65">
        <f t="shared" si="24"/>
        <v>0</v>
      </c>
      <c r="Q84" s="65">
        <f t="shared" si="25"/>
        <v>0</v>
      </c>
      <c r="R84" s="48">
        <f t="shared" si="26"/>
        <v>0</v>
      </c>
      <c r="S84" s="65">
        <f t="shared" si="27"/>
        <v>68.258718270240962</v>
      </c>
      <c r="T84" s="67">
        <f t="shared" si="27"/>
        <v>344.96090758125189</v>
      </c>
      <c r="U84" s="80">
        <f t="shared" si="28"/>
        <v>18.609411890963727</v>
      </c>
      <c r="V84" s="67">
        <f t="shared" si="21"/>
        <v>438.42526067260877</v>
      </c>
      <c r="W84" s="249">
        <f t="shared" si="21"/>
        <v>1.9702697664960855</v>
      </c>
      <c r="X84" s="250">
        <f t="shared" si="21"/>
        <v>1.6942985280328962</v>
      </c>
      <c r="Y84" s="250">
        <f t="shared" si="21"/>
        <v>5.6744868449294517</v>
      </c>
      <c r="Z84" s="250">
        <f t="shared" si="21"/>
        <v>0</v>
      </c>
      <c r="AA84" s="250">
        <f t="shared" si="21"/>
        <v>0</v>
      </c>
      <c r="AB84" s="250">
        <f t="shared" si="21"/>
        <v>23.925096869669346</v>
      </c>
      <c r="AC84" s="250">
        <f t="shared" si="21"/>
        <v>0</v>
      </c>
      <c r="AD84" s="250">
        <f t="shared" si="21"/>
        <v>0</v>
      </c>
      <c r="AE84" s="250">
        <f t="shared" si="21"/>
        <v>3.0423571807819614</v>
      </c>
      <c r="AF84" s="251">
        <f t="shared" si="21"/>
        <v>14.944843596434746</v>
      </c>
      <c r="AG84" s="252">
        <f t="shared" si="21"/>
        <v>0</v>
      </c>
      <c r="AH84" s="253">
        <f t="shared" si="21"/>
        <v>0</v>
      </c>
      <c r="AI84" s="605">
        <f t="shared" si="21"/>
        <v>0</v>
      </c>
      <c r="AJ84" s="254">
        <f t="shared" si="31"/>
        <v>3627.177804249839</v>
      </c>
      <c r="AK84" s="76">
        <f t="shared" si="29"/>
        <v>14270</v>
      </c>
      <c r="AL84" s="77">
        <f t="shared" si="29"/>
        <v>0</v>
      </c>
      <c r="AM84" s="726">
        <f t="shared" si="30"/>
        <v>19.93234891271597</v>
      </c>
      <c r="AN84" s="79">
        <f t="shared" si="22"/>
        <v>14270</v>
      </c>
      <c r="AO84" s="297"/>
    </row>
    <row r="85" spans="2:41" ht="26.25" customHeight="1" thickBot="1">
      <c r="B85" s="296"/>
      <c r="C85" s="46" t="s">
        <v>54</v>
      </c>
      <c r="D85" s="257">
        <f t="shared" si="23"/>
        <v>0</v>
      </c>
      <c r="E85" s="258">
        <f t="shared" si="20"/>
        <v>366.02893663650434</v>
      </c>
      <c r="F85" s="258">
        <f t="shared" si="20"/>
        <v>790</v>
      </c>
      <c r="G85" s="258">
        <f t="shared" si="20"/>
        <v>68.25086702590346</v>
      </c>
      <c r="H85" s="258">
        <f t="shared" si="20"/>
        <v>0</v>
      </c>
      <c r="I85" s="258">
        <f t="shared" si="20"/>
        <v>0</v>
      </c>
      <c r="J85" s="258">
        <f t="shared" si="20"/>
        <v>0</v>
      </c>
      <c r="K85" s="258">
        <f t="shared" si="20"/>
        <v>61.938466578551981</v>
      </c>
      <c r="L85" s="258">
        <f t="shared" si="20"/>
        <v>401.27211057263247</v>
      </c>
      <c r="M85" s="258">
        <f t="shared" si="20"/>
        <v>332.07623049897762</v>
      </c>
      <c r="N85" s="258">
        <f t="shared" si="20"/>
        <v>100</v>
      </c>
      <c r="O85" s="258">
        <f t="shared" si="24"/>
        <v>980.84156708577621</v>
      </c>
      <c r="P85" s="258">
        <f t="shared" si="24"/>
        <v>0</v>
      </c>
      <c r="Q85" s="258">
        <f t="shared" si="25"/>
        <v>0</v>
      </c>
      <c r="R85" s="48">
        <f t="shared" si="26"/>
        <v>0</v>
      </c>
      <c r="S85" s="258">
        <f t="shared" si="27"/>
        <v>68.258718270240962</v>
      </c>
      <c r="T85" s="303">
        <f t="shared" si="27"/>
        <v>344.96090758125189</v>
      </c>
      <c r="U85" s="112">
        <f t="shared" si="28"/>
        <v>18.609411890963727</v>
      </c>
      <c r="V85" s="303">
        <f t="shared" si="21"/>
        <v>438.42526067260877</v>
      </c>
      <c r="W85" s="304">
        <f t="shared" si="21"/>
        <v>1.9702697664960855</v>
      </c>
      <c r="X85" s="305">
        <f t="shared" si="21"/>
        <v>1.6942985280328962</v>
      </c>
      <c r="Y85" s="305">
        <f t="shared" si="21"/>
        <v>5.6744868449294517</v>
      </c>
      <c r="Z85" s="305">
        <f t="shared" si="21"/>
        <v>0</v>
      </c>
      <c r="AA85" s="305">
        <f t="shared" si="21"/>
        <v>0</v>
      </c>
      <c r="AB85" s="305">
        <f t="shared" si="21"/>
        <v>23.925096869669346</v>
      </c>
      <c r="AC85" s="305">
        <f t="shared" si="21"/>
        <v>0</v>
      </c>
      <c r="AD85" s="305">
        <f t="shared" si="21"/>
        <v>0</v>
      </c>
      <c r="AE85" s="305">
        <f t="shared" si="21"/>
        <v>3.0423571807819614</v>
      </c>
      <c r="AF85" s="306">
        <f t="shared" si="21"/>
        <v>14.944843596434746</v>
      </c>
      <c r="AG85" s="307">
        <f t="shared" si="21"/>
        <v>0</v>
      </c>
      <c r="AH85" s="308">
        <f t="shared" si="21"/>
        <v>0</v>
      </c>
      <c r="AI85" s="607">
        <f t="shared" si="21"/>
        <v>0</v>
      </c>
      <c r="AJ85" s="82">
        <f t="shared" si="31"/>
        <v>3513.6278042498388</v>
      </c>
      <c r="AK85" s="118">
        <f t="shared" si="29"/>
        <v>11685</v>
      </c>
      <c r="AL85" s="119">
        <f t="shared" si="29"/>
        <v>0</v>
      </c>
      <c r="AM85" s="726">
        <f t="shared" si="30"/>
        <v>22.662070709321736</v>
      </c>
      <c r="AN85" s="121">
        <f t="shared" si="22"/>
        <v>11685</v>
      </c>
      <c r="AO85" s="297"/>
    </row>
    <row r="86" spans="2:41" ht="26.25" customHeight="1" thickBot="1">
      <c r="B86" s="296"/>
      <c r="C86" s="122" t="s">
        <v>55</v>
      </c>
      <c r="D86" s="268">
        <f t="shared" ref="D86:AI86" si="32">SUM(D74:D85)</f>
        <v>0</v>
      </c>
      <c r="E86" s="269">
        <f t="shared" si="32"/>
        <v>10424.347239638053</v>
      </c>
      <c r="F86" s="269">
        <f t="shared" si="32"/>
        <v>13263</v>
      </c>
      <c r="G86" s="269">
        <f>SUM(G74:G85)</f>
        <v>819.01040431084175</v>
      </c>
      <c r="H86" s="269">
        <f>SUM(H74:H85)</f>
        <v>0</v>
      </c>
      <c r="I86" s="269">
        <f>SUM(I74:I85)</f>
        <v>0</v>
      </c>
      <c r="J86" s="270">
        <f t="shared" si="32"/>
        <v>0</v>
      </c>
      <c r="K86" s="270">
        <f t="shared" si="32"/>
        <v>743.26159894262355</v>
      </c>
      <c r="L86" s="270">
        <f t="shared" si="32"/>
        <v>6181.2653268715885</v>
      </c>
      <c r="M86" s="270">
        <f t="shared" si="32"/>
        <v>3984.9147659877312</v>
      </c>
      <c r="N86" s="270">
        <f t="shared" si="32"/>
        <v>460</v>
      </c>
      <c r="O86" s="270">
        <f>SUM(O74:O85)</f>
        <v>15856.708805029313</v>
      </c>
      <c r="P86" s="270">
        <f>SUM(P74:P85)</f>
        <v>0</v>
      </c>
      <c r="Q86" s="270">
        <f t="shared" si="32"/>
        <v>0</v>
      </c>
      <c r="R86" s="269">
        <f t="shared" si="32"/>
        <v>0</v>
      </c>
      <c r="S86" s="271">
        <f t="shared" si="32"/>
        <v>819.10461924289132</v>
      </c>
      <c r="T86" s="309">
        <f t="shared" si="32"/>
        <v>4139.5308909750229</v>
      </c>
      <c r="U86" s="310">
        <f t="shared" si="32"/>
        <v>243.31294269156467</v>
      </c>
      <c r="V86" s="126">
        <f t="shared" si="32"/>
        <v>5261.1031280713041</v>
      </c>
      <c r="W86" s="311">
        <f t="shared" si="32"/>
        <v>23.643237197953024</v>
      </c>
      <c r="X86" s="312">
        <f t="shared" si="32"/>
        <v>40.331582336394746</v>
      </c>
      <c r="Y86" s="312">
        <f t="shared" si="32"/>
        <v>68.093842139153438</v>
      </c>
      <c r="Z86" s="312">
        <f t="shared" si="32"/>
        <v>0</v>
      </c>
      <c r="AA86" s="312">
        <f t="shared" si="32"/>
        <v>0</v>
      </c>
      <c r="AB86" s="312">
        <f t="shared" si="32"/>
        <v>287.10116243603215</v>
      </c>
      <c r="AC86" s="312">
        <f t="shared" si="32"/>
        <v>0</v>
      </c>
      <c r="AD86" s="312">
        <f t="shared" si="32"/>
        <v>0</v>
      </c>
      <c r="AE86" s="312">
        <f t="shared" si="32"/>
        <v>36.508286169383545</v>
      </c>
      <c r="AF86" s="312">
        <f t="shared" si="32"/>
        <v>179.33812315721693</v>
      </c>
      <c r="AG86" s="129">
        <f t="shared" si="32"/>
        <v>0</v>
      </c>
      <c r="AH86" s="274">
        <f t="shared" si="32"/>
        <v>0</v>
      </c>
      <c r="AI86" s="313">
        <f t="shared" si="32"/>
        <v>0</v>
      </c>
      <c r="AJ86" s="58">
        <f>SUM(AJ74:AJ85)</f>
        <v>56691.14365099807</v>
      </c>
      <c r="AK86" s="135">
        <f>SUM(AK74:AK85)</f>
        <v>208310</v>
      </c>
      <c r="AL86" s="136">
        <f>SUM(AL74:AL85)</f>
        <v>0</v>
      </c>
      <c r="AM86" s="731">
        <f t="shared" si="30"/>
        <v>21.090665950976167</v>
      </c>
      <c r="AN86" s="138">
        <f t="shared" si="22"/>
        <v>208310</v>
      </c>
      <c r="AO86" s="297"/>
    </row>
    <row r="87" spans="2:41" ht="36" customHeight="1" thickBot="1">
      <c r="B87" s="296"/>
      <c r="C87" s="139" t="s">
        <v>56</v>
      </c>
      <c r="D87" s="140">
        <v>0.83412037037037035</v>
      </c>
      <c r="E87" s="141">
        <v>0.83473379629629629</v>
      </c>
      <c r="F87" s="141" t="s">
        <v>57</v>
      </c>
      <c r="G87" s="141"/>
      <c r="H87" s="314">
        <v>0.62577546296296294</v>
      </c>
      <c r="I87" s="314"/>
      <c r="J87" s="314">
        <v>0.71113425925925933</v>
      </c>
      <c r="K87" s="314" t="s">
        <v>58</v>
      </c>
      <c r="L87" s="314" t="s">
        <v>59</v>
      </c>
      <c r="M87" s="314">
        <v>0.83446759259259251</v>
      </c>
      <c r="N87" s="314">
        <v>0.83415509259259257</v>
      </c>
      <c r="O87" s="314" t="s">
        <v>60</v>
      </c>
      <c r="P87" s="314"/>
      <c r="Q87" s="314">
        <v>0.6257638888888889</v>
      </c>
      <c r="R87" s="141">
        <v>0.6257638888888889</v>
      </c>
      <c r="S87" s="141">
        <v>0.83429398148148148</v>
      </c>
      <c r="T87" s="143">
        <v>0.83549768518518519</v>
      </c>
      <c r="U87" s="144"/>
      <c r="V87" s="143">
        <v>0.70906250000000004</v>
      </c>
      <c r="W87" s="146" t="s">
        <v>61</v>
      </c>
      <c r="X87" s="143">
        <v>0.83439814814814817</v>
      </c>
      <c r="Y87" s="143">
        <v>0.54311342592592593</v>
      </c>
      <c r="Z87" s="143">
        <v>0.33552083333333332</v>
      </c>
      <c r="AA87" s="143" t="s">
        <v>62</v>
      </c>
      <c r="AB87" s="143">
        <v>0.33415509259259263</v>
      </c>
      <c r="AC87" s="143">
        <v>0.62581018518518516</v>
      </c>
      <c r="AD87" s="143">
        <v>0.83427083333333341</v>
      </c>
      <c r="AE87" s="143">
        <v>0.67084490740740732</v>
      </c>
      <c r="AF87" s="143">
        <v>0.6673958333333333</v>
      </c>
      <c r="AG87" s="224">
        <v>0.6257638888888889</v>
      </c>
      <c r="AH87" s="225">
        <v>0.83543981481481477</v>
      </c>
      <c r="AI87" s="148">
        <v>0.83545138888888892</v>
      </c>
      <c r="AJ87" s="149"/>
      <c r="AK87" s="150">
        <v>0.83542824074074085</v>
      </c>
      <c r="AL87" s="147">
        <v>0.83549768518518519</v>
      </c>
      <c r="AM87" s="151"/>
      <c r="AN87" s="152"/>
      <c r="AO87" s="297"/>
    </row>
    <row r="88" spans="2:41" ht="14.25" thickTop="1" thickBot="1">
      <c r="B88" s="315"/>
      <c r="C88" s="316"/>
      <c r="D88" s="316"/>
      <c r="E88" s="316"/>
      <c r="F88" s="316"/>
      <c r="G88" s="316"/>
      <c r="H88" s="316"/>
      <c r="I88" s="316"/>
      <c r="J88" s="316"/>
      <c r="K88" s="316"/>
      <c r="L88" s="316"/>
      <c r="M88" s="316"/>
      <c r="N88" s="316"/>
      <c r="O88" s="316"/>
      <c r="P88" s="316"/>
      <c r="Q88" s="316"/>
      <c r="R88" s="316"/>
      <c r="S88" s="316"/>
      <c r="T88" s="316"/>
      <c r="U88" s="316"/>
      <c r="V88" s="316"/>
      <c r="W88" s="316"/>
      <c r="X88" s="316"/>
      <c r="Y88" s="316"/>
      <c r="Z88" s="316"/>
      <c r="AA88" s="316"/>
      <c r="AB88" s="316"/>
      <c r="AC88" s="316"/>
      <c r="AD88" s="316"/>
      <c r="AE88" s="316"/>
      <c r="AF88" s="316"/>
      <c r="AG88" s="316"/>
      <c r="AH88" s="316"/>
      <c r="AI88" s="316"/>
      <c r="AJ88" s="316"/>
      <c r="AK88" s="316"/>
      <c r="AL88" s="316"/>
      <c r="AM88" s="316"/>
      <c r="AN88" s="316"/>
      <c r="AO88" s="317"/>
    </row>
    <row r="89" spans="2:41" ht="13.5" thickTop="1"/>
    <row r="134" spans="3:10" ht="16.5">
      <c r="C134" s="899" t="s">
        <v>74</v>
      </c>
      <c r="D134" s="899"/>
      <c r="E134" s="899"/>
      <c r="F134" s="899"/>
      <c r="G134" s="899"/>
      <c r="H134" s="899"/>
      <c r="I134" s="899"/>
      <c r="J134" s="899"/>
    </row>
    <row r="135" spans="3:10" ht="16.5">
      <c r="C135" s="896" t="s">
        <v>75</v>
      </c>
      <c r="D135" s="896"/>
      <c r="E135" s="896"/>
      <c r="F135" s="896"/>
      <c r="G135" s="896"/>
      <c r="H135" s="896"/>
      <c r="I135" s="896"/>
      <c r="J135" s="896"/>
    </row>
  </sheetData>
  <mergeCells count="18">
    <mergeCell ref="C135:J135"/>
    <mergeCell ref="C47:AN47"/>
    <mergeCell ref="C49:C50"/>
    <mergeCell ref="C68:AN68"/>
    <mergeCell ref="C69:AN69"/>
    <mergeCell ref="C70:AN70"/>
    <mergeCell ref="C134:J134"/>
    <mergeCell ref="C72:C73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</mergeCells>
  <phoneticPr fontId="41" type="noConversion"/>
  <pageMargins left="0.7" right="0.7" top="0.75" bottom="0.75" header="0.3" footer="0.3"/>
  <drawing r:id="rId1"/>
  <legacyDrawing r:id="rId2"/>
  <oleObjects>
    <oleObject progId="Word.Document.8" shapeId="67585" r:id="rId3"/>
    <oleObject progId="Word.Document.8" shapeId="67586" r:id="rId4"/>
    <oleObject progId="Word.Document.8" shapeId="67587" r:id="rId5"/>
    <oleObject progId="Word.Document.8" shapeId="67588" r:id="rId6"/>
  </oleObjects>
</worksheet>
</file>

<file path=xl/worksheets/sheet9.xml><?xml version="1.0" encoding="utf-8"?>
<worksheet xmlns="http://schemas.openxmlformats.org/spreadsheetml/2006/main" xmlns:r="http://schemas.openxmlformats.org/officeDocument/2006/relationships">
  <dimension ref="B1:AO135"/>
  <sheetViews>
    <sheetView topLeftCell="S24" zoomScale="72" zoomScaleNormal="72" workbookViewId="0">
      <selection activeCell="AC40" sqref="AC40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5" width="12.7109375" style="1" customWidth="1"/>
    <col min="6" max="7" width="13.7109375" style="1" customWidth="1"/>
    <col min="8" max="8" width="12.7109375" style="1" customWidth="1"/>
    <col min="9" max="9" width="13.28515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19" width="12.7109375" style="1" customWidth="1"/>
    <col min="20" max="20" width="14.28515625" style="1" bestFit="1" customWidth="1"/>
    <col min="21" max="21" width="12.7109375" style="1" customWidth="1"/>
    <col min="22" max="22" width="15.5703125" style="1" bestFit="1" customWidth="1"/>
    <col min="23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93" t="s">
        <v>1</v>
      </c>
      <c r="D2" s="893"/>
      <c r="E2" s="893"/>
      <c r="F2" s="893"/>
      <c r="G2" s="893"/>
      <c r="H2" s="893"/>
      <c r="I2" s="893"/>
      <c r="J2" s="893"/>
      <c r="K2" s="893"/>
      <c r="L2" s="893"/>
      <c r="M2" s="893"/>
      <c r="N2" s="893"/>
      <c r="O2" s="893"/>
      <c r="P2" s="893"/>
      <c r="Q2" s="893"/>
      <c r="R2" s="893"/>
      <c r="S2" s="893"/>
      <c r="T2" s="893"/>
      <c r="U2" s="893"/>
      <c r="V2" s="893"/>
      <c r="W2" s="893"/>
      <c r="X2" s="893"/>
      <c r="Y2" s="893"/>
      <c r="Z2" s="893"/>
      <c r="AA2" s="893"/>
      <c r="AB2" s="893"/>
      <c r="AC2" s="893"/>
      <c r="AD2" s="893"/>
      <c r="AE2" s="893"/>
      <c r="AF2" s="893"/>
      <c r="AG2" s="893"/>
      <c r="AH2" s="893"/>
      <c r="AI2" s="893"/>
      <c r="AJ2" s="893"/>
      <c r="AK2" s="893"/>
      <c r="AL2" s="893"/>
      <c r="AM2" s="893"/>
      <c r="AN2" s="893"/>
    </row>
    <row r="3" spans="3:40" ht="25.5" customHeight="1">
      <c r="C3" s="893" t="s">
        <v>241</v>
      </c>
      <c r="D3" s="893"/>
      <c r="E3" s="893"/>
      <c r="F3" s="893"/>
      <c r="G3" s="893"/>
      <c r="H3" s="893"/>
      <c r="I3" s="893"/>
      <c r="J3" s="893"/>
      <c r="K3" s="893"/>
      <c r="L3" s="893"/>
      <c r="M3" s="893"/>
      <c r="N3" s="893"/>
      <c r="O3" s="893"/>
      <c r="P3" s="893"/>
      <c r="Q3" s="893"/>
      <c r="R3" s="893"/>
      <c r="S3" s="893"/>
      <c r="T3" s="893"/>
      <c r="U3" s="893"/>
      <c r="V3" s="893"/>
      <c r="W3" s="893"/>
      <c r="X3" s="893"/>
      <c r="Y3" s="893"/>
      <c r="Z3" s="893"/>
      <c r="AA3" s="893"/>
      <c r="AB3" s="893"/>
      <c r="AC3" s="893"/>
      <c r="AD3" s="893"/>
      <c r="AE3" s="893"/>
      <c r="AF3" s="893"/>
      <c r="AG3" s="893"/>
      <c r="AH3" s="893"/>
      <c r="AI3" s="893"/>
      <c r="AJ3" s="893"/>
      <c r="AK3" s="893"/>
      <c r="AL3" s="893"/>
      <c r="AM3" s="893"/>
      <c r="AN3" s="893"/>
    </row>
    <row r="4" spans="3:40" ht="19.5" customHeight="1">
      <c r="C4" s="895" t="s">
        <v>2</v>
      </c>
      <c r="D4" s="895"/>
      <c r="E4" s="895"/>
      <c r="F4" s="895"/>
      <c r="G4" s="895"/>
      <c r="H4" s="895"/>
      <c r="I4" s="895"/>
      <c r="J4" s="895"/>
      <c r="K4" s="895"/>
      <c r="L4" s="895"/>
      <c r="M4" s="895"/>
      <c r="N4" s="895"/>
      <c r="O4" s="895"/>
      <c r="P4" s="895"/>
      <c r="Q4" s="895"/>
      <c r="R4" s="895"/>
      <c r="S4" s="895"/>
      <c r="T4" s="895"/>
      <c r="U4" s="895"/>
      <c r="V4" s="895"/>
      <c r="W4" s="895"/>
      <c r="X4" s="895"/>
      <c r="Y4" s="895"/>
      <c r="Z4" s="895"/>
      <c r="AA4" s="895"/>
      <c r="AB4" s="895"/>
      <c r="AC4" s="895"/>
      <c r="AD4" s="895"/>
      <c r="AE4" s="895"/>
      <c r="AF4" s="895"/>
      <c r="AG4" s="895"/>
      <c r="AH4" s="895"/>
      <c r="AI4" s="895"/>
      <c r="AJ4" s="895"/>
      <c r="AK4" s="895"/>
      <c r="AL4" s="895"/>
      <c r="AM4" s="895"/>
      <c r="AN4" s="895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91" t="s">
        <v>84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676" t="s">
        <v>193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92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603" t="s">
        <v>41</v>
      </c>
      <c r="AJ7" s="393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>
      <c r="C8" s="46" t="s">
        <v>43</v>
      </c>
      <c r="D8" s="47">
        <v>132470</v>
      </c>
      <c r="E8" s="48">
        <v>14200</v>
      </c>
      <c r="F8" s="48">
        <v>86040</v>
      </c>
      <c r="G8" s="51"/>
      <c r="H8" s="357"/>
      <c r="I8" s="357"/>
      <c r="J8" s="357"/>
      <c r="K8" s="359"/>
      <c r="L8" s="48">
        <v>24600</v>
      </c>
      <c r="M8" s="48">
        <v>3520</v>
      </c>
      <c r="N8" s="48">
        <v>3760</v>
      </c>
      <c r="O8" s="48">
        <v>66420</v>
      </c>
      <c r="P8" s="49"/>
      <c r="Q8" s="49"/>
      <c r="R8" s="258">
        <f>SUM(AG8:AH8)</f>
        <v>0</v>
      </c>
      <c r="S8" s="48"/>
      <c r="T8" s="51">
        <v>6140</v>
      </c>
      <c r="U8" s="52">
        <f t="shared" ref="U8:U15" si="0">SUM(W8:AF8)</f>
        <v>0</v>
      </c>
      <c r="V8" s="53">
        <v>0</v>
      </c>
      <c r="W8" s="333"/>
      <c r="X8" s="55"/>
      <c r="Y8" s="55"/>
      <c r="Z8" s="55"/>
      <c r="AA8" s="55"/>
      <c r="AB8" s="55"/>
      <c r="AC8" s="55"/>
      <c r="AD8" s="55"/>
      <c r="AE8" s="55"/>
      <c r="AF8" s="55"/>
      <c r="AG8" s="429"/>
      <c r="AH8" s="363"/>
      <c r="AI8" s="611">
        <v>8820</v>
      </c>
      <c r="AJ8" s="394">
        <f t="shared" ref="AJ8:AJ19" si="1">SUM(D8:T8)</f>
        <v>337150</v>
      </c>
      <c r="AK8" s="389">
        <v>273080</v>
      </c>
      <c r="AL8" s="60">
        <v>0</v>
      </c>
      <c r="AM8" s="61">
        <f t="shared" ref="AM8:AM20" si="2">(AJ8*100)/(AJ8+AN8)</f>
        <v>55.249659964275764</v>
      </c>
      <c r="AN8" s="62">
        <f t="shared" ref="AN8:AN20" si="3">AK8+AL8</f>
        <v>273080</v>
      </c>
    </row>
    <row r="9" spans="3:40" ht="26.25" customHeight="1">
      <c r="C9" s="63" t="s">
        <v>44</v>
      </c>
      <c r="D9" s="64">
        <v>128020</v>
      </c>
      <c r="E9" s="65">
        <v>6050</v>
      </c>
      <c r="F9" s="65">
        <v>78560</v>
      </c>
      <c r="G9" s="65"/>
      <c r="H9" s="357"/>
      <c r="I9" s="357"/>
      <c r="J9" s="357"/>
      <c r="K9" s="65"/>
      <c r="L9" s="65">
        <v>28880</v>
      </c>
      <c r="M9" s="65">
        <v>2660</v>
      </c>
      <c r="N9" s="65">
        <v>2140</v>
      </c>
      <c r="O9" s="65">
        <v>55200</v>
      </c>
      <c r="P9" s="357"/>
      <c r="Q9" s="357"/>
      <c r="R9" s="65">
        <f t="shared" ref="R9:R19" si="4">SUM(AG9:AH9)</f>
        <v>0</v>
      </c>
      <c r="S9" s="65"/>
      <c r="T9" s="360">
        <v>2220</v>
      </c>
      <c r="U9" s="431">
        <f t="shared" si="0"/>
        <v>0</v>
      </c>
      <c r="V9" s="64">
        <v>0</v>
      </c>
      <c r="W9" s="334"/>
      <c r="X9" s="71"/>
      <c r="Y9" s="71"/>
      <c r="Z9" s="71"/>
      <c r="AA9" s="71"/>
      <c r="AB9" s="71"/>
      <c r="AC9" s="71"/>
      <c r="AD9" s="71"/>
      <c r="AE9" s="71"/>
      <c r="AF9" s="71"/>
      <c r="AG9" s="429"/>
      <c r="AH9" s="363"/>
      <c r="AI9" s="611">
        <v>15640</v>
      </c>
      <c r="AJ9" s="384">
        <f t="shared" si="1"/>
        <v>303730</v>
      </c>
      <c r="AK9" s="390">
        <v>241860</v>
      </c>
      <c r="AL9" s="77">
        <v>0</v>
      </c>
      <c r="AM9" s="78">
        <f t="shared" si="2"/>
        <v>55.67000861452739</v>
      </c>
      <c r="AN9" s="79">
        <f t="shared" si="3"/>
        <v>241860</v>
      </c>
    </row>
    <row r="10" spans="3:40" ht="26.25" customHeight="1">
      <c r="C10" s="46" t="s">
        <v>45</v>
      </c>
      <c r="D10" s="64">
        <v>142530</v>
      </c>
      <c r="E10" s="65">
        <v>22530</v>
      </c>
      <c r="F10" s="65">
        <v>93420</v>
      </c>
      <c r="G10" s="65"/>
      <c r="H10" s="357"/>
      <c r="I10" s="357"/>
      <c r="J10" s="357"/>
      <c r="K10" s="65"/>
      <c r="L10" s="65">
        <v>36140</v>
      </c>
      <c r="M10" s="65">
        <v>2140</v>
      </c>
      <c r="N10" s="65">
        <v>3700</v>
      </c>
      <c r="O10" s="65">
        <v>57800</v>
      </c>
      <c r="P10" s="357"/>
      <c r="Q10" s="357"/>
      <c r="R10" s="65">
        <f t="shared" si="4"/>
        <v>0</v>
      </c>
      <c r="S10" s="65"/>
      <c r="T10" s="360">
        <v>0</v>
      </c>
      <c r="U10" s="431">
        <f>SUM(W10:AF10)</f>
        <v>0</v>
      </c>
      <c r="V10" s="64">
        <v>0</v>
      </c>
      <c r="W10" s="334"/>
      <c r="X10" s="579"/>
      <c r="Y10" s="579"/>
      <c r="Z10" s="579"/>
      <c r="AA10" s="579"/>
      <c r="AB10" s="579"/>
      <c r="AC10" s="579"/>
      <c r="AD10" s="579"/>
      <c r="AE10" s="579"/>
      <c r="AF10" s="579"/>
      <c r="AG10" s="610"/>
      <c r="AH10" s="428"/>
      <c r="AI10" s="612">
        <v>18720</v>
      </c>
      <c r="AJ10" s="384">
        <f>SUM(D10:T10)</f>
        <v>358260</v>
      </c>
      <c r="AK10" s="390">
        <v>283780</v>
      </c>
      <c r="AL10" s="77">
        <v>0</v>
      </c>
      <c r="AM10" s="78">
        <f t="shared" si="2"/>
        <v>55.800261665939814</v>
      </c>
      <c r="AN10" s="79">
        <f t="shared" si="3"/>
        <v>283780</v>
      </c>
    </row>
    <row r="11" spans="3:40" ht="26.25" customHeight="1">
      <c r="C11" s="46" t="s">
        <v>46</v>
      </c>
      <c r="D11" s="64">
        <v>119830</v>
      </c>
      <c r="E11" s="65">
        <v>22560</v>
      </c>
      <c r="F11" s="65">
        <v>85080</v>
      </c>
      <c r="G11" s="67"/>
      <c r="H11" s="357"/>
      <c r="I11" s="357"/>
      <c r="J11" s="357"/>
      <c r="K11" s="360"/>
      <c r="L11" s="65">
        <v>28200</v>
      </c>
      <c r="M11" s="65">
        <v>2880</v>
      </c>
      <c r="N11" s="65">
        <v>2980</v>
      </c>
      <c r="O11" s="65">
        <v>62660</v>
      </c>
      <c r="P11" s="66"/>
      <c r="Q11" s="66"/>
      <c r="R11" s="258">
        <f t="shared" si="4"/>
        <v>0</v>
      </c>
      <c r="S11" s="65"/>
      <c r="T11" s="67">
        <v>9070</v>
      </c>
      <c r="U11" s="431">
        <f>SUM(W11:AF11)</f>
        <v>0</v>
      </c>
      <c r="V11" s="69">
        <v>0</v>
      </c>
      <c r="W11" s="334"/>
      <c r="X11" s="579"/>
      <c r="Y11" s="579"/>
      <c r="Z11" s="579"/>
      <c r="AA11" s="579"/>
      <c r="AB11" s="579"/>
      <c r="AC11" s="579"/>
      <c r="AD11" s="579"/>
      <c r="AE11" s="579"/>
      <c r="AF11" s="579"/>
      <c r="AG11" s="610"/>
      <c r="AH11" s="428"/>
      <c r="AI11" s="612">
        <v>20080</v>
      </c>
      <c r="AJ11" s="75">
        <f>SUM(D11:T11)</f>
        <v>333260</v>
      </c>
      <c r="AK11" s="391">
        <v>289580</v>
      </c>
      <c r="AL11" s="77">
        <v>0</v>
      </c>
      <c r="AM11" s="78">
        <f t="shared" si="2"/>
        <v>53.506518528032885</v>
      </c>
      <c r="AN11" s="79">
        <f t="shared" si="3"/>
        <v>289580</v>
      </c>
    </row>
    <row r="12" spans="3:40" ht="26.25" customHeight="1">
      <c r="C12" s="83" t="s">
        <v>47</v>
      </c>
      <c r="D12" s="64">
        <v>133050</v>
      </c>
      <c r="E12" s="65">
        <v>33900</v>
      </c>
      <c r="F12" s="65">
        <v>110340</v>
      </c>
      <c r="G12" s="67"/>
      <c r="H12" s="357"/>
      <c r="I12" s="357"/>
      <c r="J12" s="357"/>
      <c r="K12" s="360"/>
      <c r="L12" s="65">
        <v>28540</v>
      </c>
      <c r="M12" s="65">
        <v>3440</v>
      </c>
      <c r="N12" s="65">
        <v>3970</v>
      </c>
      <c r="O12" s="65">
        <v>76580</v>
      </c>
      <c r="P12" s="66"/>
      <c r="Q12" s="66"/>
      <c r="R12" s="258">
        <f t="shared" si="4"/>
        <v>0</v>
      </c>
      <c r="S12" s="65"/>
      <c r="T12" s="67">
        <v>2560</v>
      </c>
      <c r="U12" s="431">
        <f t="shared" si="0"/>
        <v>0</v>
      </c>
      <c r="V12" s="69">
        <v>0</v>
      </c>
      <c r="W12" s="334"/>
      <c r="X12" s="71"/>
      <c r="Y12" s="71"/>
      <c r="Z12" s="71"/>
      <c r="AA12" s="71"/>
      <c r="AB12" s="71"/>
      <c r="AC12" s="71"/>
      <c r="AD12" s="71"/>
      <c r="AE12" s="71"/>
      <c r="AF12" s="71"/>
      <c r="AG12" s="429"/>
      <c r="AH12" s="363"/>
      <c r="AI12" s="611">
        <v>23160</v>
      </c>
      <c r="AJ12" s="75">
        <f t="shared" si="1"/>
        <v>392380</v>
      </c>
      <c r="AK12" s="391">
        <v>287100</v>
      </c>
      <c r="AL12" s="77">
        <v>0</v>
      </c>
      <c r="AM12" s="78">
        <f t="shared" si="2"/>
        <v>57.747100724083126</v>
      </c>
      <c r="AN12" s="79">
        <f t="shared" si="3"/>
        <v>287100</v>
      </c>
    </row>
    <row r="13" spans="3:40" ht="26.25" customHeight="1">
      <c r="C13" s="84" t="s">
        <v>48</v>
      </c>
      <c r="D13" s="85">
        <v>137050</v>
      </c>
      <c r="E13" s="86">
        <v>38480</v>
      </c>
      <c r="F13" s="86">
        <v>103420</v>
      </c>
      <c r="G13" s="88"/>
      <c r="H13" s="357"/>
      <c r="I13" s="357"/>
      <c r="J13" s="357"/>
      <c r="K13" s="361"/>
      <c r="L13" s="86">
        <v>27940</v>
      </c>
      <c r="M13" s="86">
        <v>3020</v>
      </c>
      <c r="N13" s="86">
        <v>4940</v>
      </c>
      <c r="O13" s="86">
        <v>58240</v>
      </c>
      <c r="P13" s="87"/>
      <c r="Q13" s="87"/>
      <c r="R13" s="258">
        <f t="shared" si="4"/>
        <v>0</v>
      </c>
      <c r="S13" s="86"/>
      <c r="T13" s="88">
        <v>3310</v>
      </c>
      <c r="U13" s="431">
        <f t="shared" si="0"/>
        <v>0</v>
      </c>
      <c r="V13" s="89">
        <v>0</v>
      </c>
      <c r="W13" s="335"/>
      <c r="X13" s="91"/>
      <c r="Y13" s="91"/>
      <c r="Z13" s="91"/>
      <c r="AA13" s="91"/>
      <c r="AB13" s="91"/>
      <c r="AC13" s="91"/>
      <c r="AD13" s="91"/>
      <c r="AE13" s="91"/>
      <c r="AF13" s="91"/>
      <c r="AG13" s="429"/>
      <c r="AH13" s="363"/>
      <c r="AI13" s="611">
        <v>0</v>
      </c>
      <c r="AJ13" s="75">
        <f t="shared" si="1"/>
        <v>376400</v>
      </c>
      <c r="AK13" s="392">
        <v>280900</v>
      </c>
      <c r="AL13" s="95">
        <v>0</v>
      </c>
      <c r="AM13" s="96">
        <f t="shared" si="2"/>
        <v>57.264567168720525</v>
      </c>
      <c r="AN13" s="97">
        <f t="shared" si="3"/>
        <v>280900</v>
      </c>
    </row>
    <row r="14" spans="3:40" ht="26.25" customHeight="1">
      <c r="C14" s="46" t="s">
        <v>49</v>
      </c>
      <c r="D14" s="98">
        <v>139530</v>
      </c>
      <c r="E14" s="99">
        <v>26680</v>
      </c>
      <c r="F14" s="99">
        <v>82620</v>
      </c>
      <c r="G14" s="358"/>
      <c r="H14" s="357"/>
      <c r="I14" s="357"/>
      <c r="J14" s="357"/>
      <c r="K14" s="362"/>
      <c r="L14" s="65">
        <v>27160</v>
      </c>
      <c r="M14" s="99">
        <v>6140</v>
      </c>
      <c r="N14" s="99">
        <v>4520</v>
      </c>
      <c r="O14" s="99">
        <v>61620</v>
      </c>
      <c r="P14" s="66"/>
      <c r="Q14" s="66"/>
      <c r="R14" s="258">
        <f t="shared" si="4"/>
        <v>0</v>
      </c>
      <c r="S14" s="99"/>
      <c r="T14" s="100">
        <v>5640</v>
      </c>
      <c r="U14" s="431">
        <f t="shared" si="0"/>
        <v>0</v>
      </c>
      <c r="V14" s="101">
        <v>0</v>
      </c>
      <c r="W14" s="336"/>
      <c r="X14" s="103"/>
      <c r="Y14" s="103"/>
      <c r="Z14" s="103"/>
      <c r="AA14" s="103"/>
      <c r="AB14" s="103"/>
      <c r="AC14" s="103"/>
      <c r="AD14" s="103"/>
      <c r="AE14" s="103"/>
      <c r="AF14" s="103"/>
      <c r="AG14" s="104"/>
      <c r="AH14" s="105"/>
      <c r="AI14" s="605">
        <v>22600</v>
      </c>
      <c r="AJ14" s="384">
        <f t="shared" si="1"/>
        <v>353910</v>
      </c>
      <c r="AK14" s="76">
        <v>290840</v>
      </c>
      <c r="AL14" s="77">
        <v>0</v>
      </c>
      <c r="AM14" s="78">
        <f t="shared" si="2"/>
        <v>54.891043039937962</v>
      </c>
      <c r="AN14" s="79">
        <f t="shared" si="3"/>
        <v>290840</v>
      </c>
    </row>
    <row r="15" spans="3:40" ht="26.25" customHeight="1">
      <c r="C15" s="63" t="s">
        <v>50</v>
      </c>
      <c r="D15" s="98">
        <v>132590</v>
      </c>
      <c r="E15" s="99">
        <v>26300</v>
      </c>
      <c r="F15" s="99">
        <v>63220</v>
      </c>
      <c r="G15" s="358"/>
      <c r="H15" s="357"/>
      <c r="I15" s="357"/>
      <c r="J15" s="357"/>
      <c r="K15" s="362"/>
      <c r="L15" s="65">
        <v>32120</v>
      </c>
      <c r="M15" s="99">
        <v>2220</v>
      </c>
      <c r="N15" s="99">
        <v>4350</v>
      </c>
      <c r="O15" s="99">
        <v>75700</v>
      </c>
      <c r="P15" s="66"/>
      <c r="Q15" s="66"/>
      <c r="R15" s="258">
        <f t="shared" si="4"/>
        <v>0</v>
      </c>
      <c r="S15" s="99"/>
      <c r="T15" s="100">
        <v>5070</v>
      </c>
      <c r="U15" s="106">
        <f t="shared" si="0"/>
        <v>1780</v>
      </c>
      <c r="V15" s="101">
        <v>0</v>
      </c>
      <c r="W15" s="336"/>
      <c r="X15" s="103"/>
      <c r="Y15" s="103"/>
      <c r="Z15" s="103"/>
      <c r="AA15" s="103"/>
      <c r="AB15" s="103"/>
      <c r="AC15" s="103"/>
      <c r="AD15" s="103"/>
      <c r="AE15" s="103"/>
      <c r="AF15" s="103">
        <v>1780</v>
      </c>
      <c r="AG15" s="104"/>
      <c r="AH15" s="105"/>
      <c r="AI15" s="605">
        <v>9720</v>
      </c>
      <c r="AJ15" s="82">
        <f t="shared" si="1"/>
        <v>341570</v>
      </c>
      <c r="AK15" s="76">
        <v>215740</v>
      </c>
      <c r="AL15" s="77">
        <v>0</v>
      </c>
      <c r="AM15" s="78">
        <f t="shared" si="2"/>
        <v>61.28904918268109</v>
      </c>
      <c r="AN15" s="79">
        <f t="shared" si="3"/>
        <v>215740</v>
      </c>
    </row>
    <row r="16" spans="3:40" ht="26.25" customHeight="1">
      <c r="C16" s="46" t="s">
        <v>51</v>
      </c>
      <c r="D16" s="98">
        <v>120630</v>
      </c>
      <c r="E16" s="99">
        <v>19800</v>
      </c>
      <c r="F16" s="99">
        <v>85270</v>
      </c>
      <c r="G16" s="358"/>
      <c r="H16" s="357"/>
      <c r="I16" s="357"/>
      <c r="J16" s="357"/>
      <c r="K16" s="362"/>
      <c r="L16" s="65">
        <v>27640</v>
      </c>
      <c r="M16" s="99">
        <v>2760</v>
      </c>
      <c r="N16" s="99">
        <v>4680</v>
      </c>
      <c r="O16" s="99">
        <v>60420</v>
      </c>
      <c r="P16" s="66"/>
      <c r="Q16" s="66"/>
      <c r="R16" s="258">
        <f t="shared" si="4"/>
        <v>0</v>
      </c>
      <c r="S16" s="99"/>
      <c r="T16" s="100">
        <v>2910</v>
      </c>
      <c r="U16" s="80">
        <f>SUM(W16:AF16)</f>
        <v>0</v>
      </c>
      <c r="V16" s="101">
        <v>0</v>
      </c>
      <c r="W16" s="336"/>
      <c r="X16" s="103"/>
      <c r="Y16" s="103"/>
      <c r="Z16" s="103"/>
      <c r="AA16" s="103"/>
      <c r="AB16" s="103"/>
      <c r="AC16" s="103"/>
      <c r="AD16" s="103"/>
      <c r="AE16" s="103"/>
      <c r="AF16" s="103"/>
      <c r="AG16" s="104"/>
      <c r="AH16" s="105"/>
      <c r="AI16" s="605">
        <v>0</v>
      </c>
      <c r="AJ16" s="75">
        <f t="shared" si="1"/>
        <v>324110</v>
      </c>
      <c r="AK16" s="76">
        <v>246180</v>
      </c>
      <c r="AL16" s="77">
        <v>0</v>
      </c>
      <c r="AM16" s="78">
        <f t="shared" si="2"/>
        <v>56.832488733802101</v>
      </c>
      <c r="AN16" s="79">
        <f t="shared" si="3"/>
        <v>246180</v>
      </c>
    </row>
    <row r="17" spans="3:40" ht="26.25" customHeight="1">
      <c r="C17" s="46" t="s">
        <v>52</v>
      </c>
      <c r="D17" s="98">
        <v>138650</v>
      </c>
      <c r="E17" s="99">
        <v>21640</v>
      </c>
      <c r="F17" s="99">
        <v>105350</v>
      </c>
      <c r="G17" s="358"/>
      <c r="H17" s="357"/>
      <c r="I17" s="357"/>
      <c r="J17" s="357"/>
      <c r="K17" s="362"/>
      <c r="L17" s="65">
        <v>26060</v>
      </c>
      <c r="M17" s="99">
        <v>4360</v>
      </c>
      <c r="N17" s="99">
        <v>7530</v>
      </c>
      <c r="O17" s="99">
        <v>59960</v>
      </c>
      <c r="P17" s="66"/>
      <c r="Q17" s="66"/>
      <c r="R17" s="258">
        <f t="shared" si="4"/>
        <v>0</v>
      </c>
      <c r="S17" s="99"/>
      <c r="T17" s="100">
        <v>5820</v>
      </c>
      <c r="U17" s="80">
        <f>SUM(W17:AF17)</f>
        <v>540</v>
      </c>
      <c r="V17" s="101">
        <v>0</v>
      </c>
      <c r="W17" s="735">
        <v>300</v>
      </c>
      <c r="X17" s="103">
        <v>240</v>
      </c>
      <c r="Y17" s="103"/>
      <c r="Z17" s="103"/>
      <c r="AA17" s="103"/>
      <c r="AB17" s="103"/>
      <c r="AC17" s="103"/>
      <c r="AD17" s="103"/>
      <c r="AE17" s="103"/>
      <c r="AF17" s="103"/>
      <c r="AG17" s="104"/>
      <c r="AH17" s="105"/>
      <c r="AI17" s="605">
        <v>16940</v>
      </c>
      <c r="AJ17" s="82">
        <f t="shared" si="1"/>
        <v>369370</v>
      </c>
      <c r="AK17" s="76">
        <v>290940</v>
      </c>
      <c r="AL17" s="77">
        <v>0</v>
      </c>
      <c r="AM17" s="78">
        <f t="shared" si="2"/>
        <v>55.938877194045219</v>
      </c>
      <c r="AN17" s="79">
        <f t="shared" si="3"/>
        <v>290940</v>
      </c>
    </row>
    <row r="18" spans="3:40" ht="26.25" customHeight="1">
      <c r="C18" s="63" t="s">
        <v>53</v>
      </c>
      <c r="D18" s="98">
        <v>130680</v>
      </c>
      <c r="E18" s="99">
        <v>31340</v>
      </c>
      <c r="F18" s="99">
        <v>100440</v>
      </c>
      <c r="G18" s="99"/>
      <c r="H18" s="357"/>
      <c r="I18" s="357"/>
      <c r="J18" s="357"/>
      <c r="K18" s="99"/>
      <c r="L18" s="65">
        <v>23640</v>
      </c>
      <c r="M18" s="99">
        <v>5180</v>
      </c>
      <c r="N18" s="99">
        <v>4500</v>
      </c>
      <c r="O18" s="99">
        <v>67920</v>
      </c>
      <c r="P18" s="66"/>
      <c r="Q18" s="66"/>
      <c r="R18" s="258">
        <f t="shared" si="4"/>
        <v>0</v>
      </c>
      <c r="S18" s="99"/>
      <c r="T18" s="100">
        <v>4690</v>
      </c>
      <c r="U18" s="337">
        <f>SUM(W18:AF18)</f>
        <v>0</v>
      </c>
      <c r="V18" s="101">
        <v>0</v>
      </c>
      <c r="W18" s="336"/>
      <c r="X18" s="103"/>
      <c r="Y18" s="103"/>
      <c r="Z18" s="103"/>
      <c r="AA18" s="103"/>
      <c r="AB18" s="103"/>
      <c r="AC18" s="103"/>
      <c r="AD18" s="103"/>
      <c r="AE18" s="103"/>
      <c r="AF18" s="103"/>
      <c r="AG18" s="104"/>
      <c r="AH18" s="105"/>
      <c r="AI18" s="605">
        <v>17900</v>
      </c>
      <c r="AJ18" s="75">
        <f t="shared" si="1"/>
        <v>368390</v>
      </c>
      <c r="AK18" s="76">
        <v>261340</v>
      </c>
      <c r="AL18" s="77">
        <v>0</v>
      </c>
      <c r="AM18" s="78">
        <f t="shared" si="2"/>
        <v>58.499674463659026</v>
      </c>
      <c r="AN18" s="79">
        <f t="shared" si="3"/>
        <v>261340</v>
      </c>
    </row>
    <row r="19" spans="3:40" ht="26.25" customHeight="1" thickBot="1">
      <c r="C19" s="46" t="s">
        <v>54</v>
      </c>
      <c r="D19" s="107">
        <v>128050</v>
      </c>
      <c r="E19" s="108">
        <v>10560</v>
      </c>
      <c r="F19" s="108">
        <v>86200</v>
      </c>
      <c r="G19" s="108"/>
      <c r="H19" s="109"/>
      <c r="I19" s="109"/>
      <c r="J19" s="109"/>
      <c r="K19" s="108"/>
      <c r="L19" s="110">
        <v>28720</v>
      </c>
      <c r="M19" s="108"/>
      <c r="N19" s="108">
        <v>2360</v>
      </c>
      <c r="O19" s="108">
        <v>48480</v>
      </c>
      <c r="P19" s="109"/>
      <c r="Q19" s="109"/>
      <c r="R19" s="110">
        <f t="shared" si="4"/>
        <v>0</v>
      </c>
      <c r="S19" s="108"/>
      <c r="T19" s="111">
        <v>0</v>
      </c>
      <c r="U19" s="112">
        <f>SUM(W19:AF19)</f>
        <v>880</v>
      </c>
      <c r="V19" s="113">
        <v>0</v>
      </c>
      <c r="W19" s="338"/>
      <c r="X19" s="115"/>
      <c r="Y19" s="115"/>
      <c r="Z19" s="115"/>
      <c r="AA19" s="115"/>
      <c r="AB19" s="115"/>
      <c r="AC19" s="115"/>
      <c r="AD19" s="115"/>
      <c r="AE19" s="115"/>
      <c r="AF19" s="115">
        <v>880</v>
      </c>
      <c r="AG19" s="116"/>
      <c r="AH19" s="117"/>
      <c r="AI19" s="607">
        <v>21640</v>
      </c>
      <c r="AJ19" s="82">
        <f t="shared" si="1"/>
        <v>304370</v>
      </c>
      <c r="AK19" s="118">
        <v>268780</v>
      </c>
      <c r="AL19" s="119">
        <v>0</v>
      </c>
      <c r="AM19" s="120">
        <f t="shared" si="2"/>
        <v>53.104771874727383</v>
      </c>
      <c r="AN19" s="121">
        <f t="shared" si="3"/>
        <v>268780</v>
      </c>
    </row>
    <row r="20" spans="3:40" ht="26.25" customHeight="1" thickBot="1">
      <c r="C20" s="122" t="s">
        <v>55</v>
      </c>
      <c r="D20" s="123">
        <f t="shared" ref="D20:AL20" si="5">SUM(D8:D19)</f>
        <v>1583080</v>
      </c>
      <c r="E20" s="124">
        <f t="shared" si="5"/>
        <v>274040</v>
      </c>
      <c r="F20" s="124">
        <f t="shared" si="5"/>
        <v>1079960</v>
      </c>
      <c r="G20" s="124">
        <f t="shared" si="5"/>
        <v>0</v>
      </c>
      <c r="H20" s="125">
        <f t="shared" si="5"/>
        <v>0</v>
      </c>
      <c r="I20" s="125">
        <f t="shared" si="5"/>
        <v>0</v>
      </c>
      <c r="J20" s="125">
        <f t="shared" si="5"/>
        <v>0</v>
      </c>
      <c r="K20" s="124">
        <f t="shared" si="5"/>
        <v>0</v>
      </c>
      <c r="L20" s="124">
        <f t="shared" si="5"/>
        <v>339640</v>
      </c>
      <c r="M20" s="124">
        <f t="shared" si="5"/>
        <v>38320</v>
      </c>
      <c r="N20" s="124">
        <f t="shared" si="5"/>
        <v>49430</v>
      </c>
      <c r="O20" s="124">
        <f t="shared" si="5"/>
        <v>751000</v>
      </c>
      <c r="P20" s="125">
        <f t="shared" si="5"/>
        <v>0</v>
      </c>
      <c r="Q20" s="125">
        <f t="shared" si="5"/>
        <v>0</v>
      </c>
      <c r="R20" s="124">
        <f t="shared" si="5"/>
        <v>0</v>
      </c>
      <c r="S20" s="124">
        <f t="shared" si="5"/>
        <v>0</v>
      </c>
      <c r="T20" s="126">
        <f t="shared" si="5"/>
        <v>47430</v>
      </c>
      <c r="U20" s="127">
        <f t="shared" si="5"/>
        <v>3200</v>
      </c>
      <c r="V20" s="128">
        <f t="shared" si="5"/>
        <v>0</v>
      </c>
      <c r="W20" s="129">
        <f t="shared" si="5"/>
        <v>300</v>
      </c>
      <c r="X20" s="130">
        <f t="shared" si="5"/>
        <v>240</v>
      </c>
      <c r="Y20" s="130">
        <f t="shared" si="5"/>
        <v>0</v>
      </c>
      <c r="Z20" s="130">
        <f t="shared" si="5"/>
        <v>0</v>
      </c>
      <c r="AA20" s="130">
        <f t="shared" si="5"/>
        <v>0</v>
      </c>
      <c r="AB20" s="130">
        <f t="shared" si="5"/>
        <v>0</v>
      </c>
      <c r="AC20" s="130">
        <f t="shared" si="5"/>
        <v>0</v>
      </c>
      <c r="AD20" s="130">
        <f t="shared" si="5"/>
        <v>0</v>
      </c>
      <c r="AE20" s="130">
        <f t="shared" si="5"/>
        <v>0</v>
      </c>
      <c r="AF20" s="130">
        <f t="shared" si="5"/>
        <v>2660</v>
      </c>
      <c r="AG20" s="131">
        <f t="shared" si="5"/>
        <v>0</v>
      </c>
      <c r="AH20" s="132">
        <f t="shared" si="5"/>
        <v>0</v>
      </c>
      <c r="AI20" s="613">
        <f t="shared" si="5"/>
        <v>175220</v>
      </c>
      <c r="AJ20" s="134">
        <f t="shared" si="5"/>
        <v>4162900</v>
      </c>
      <c r="AK20" s="135">
        <f t="shared" si="5"/>
        <v>3230120</v>
      </c>
      <c r="AL20" s="136">
        <f t="shared" si="5"/>
        <v>0</v>
      </c>
      <c r="AM20" s="137">
        <f t="shared" si="2"/>
        <v>56.308518034578562</v>
      </c>
      <c r="AN20" s="138">
        <f t="shared" si="3"/>
        <v>3230120</v>
      </c>
    </row>
    <row r="21" spans="3:40" ht="36" customHeight="1" thickBot="1">
      <c r="C21" s="139" t="s">
        <v>56</v>
      </c>
      <c r="D21" s="140">
        <v>0.83412037037037035</v>
      </c>
      <c r="E21" s="141">
        <v>0.83473379629629629</v>
      </c>
      <c r="F21" s="141" t="s">
        <v>57</v>
      </c>
      <c r="G21" s="141"/>
      <c r="H21" s="142">
        <v>0.62577546296296294</v>
      </c>
      <c r="I21" s="142"/>
      <c r="J21" s="142">
        <v>0.71113425925925933</v>
      </c>
      <c r="K21" s="141" t="s">
        <v>58</v>
      </c>
      <c r="L21" s="141" t="s">
        <v>59</v>
      </c>
      <c r="M21" s="141">
        <v>0.83446759259259251</v>
      </c>
      <c r="N21" s="141">
        <v>0.83415509259259257</v>
      </c>
      <c r="O21" s="141" t="s">
        <v>60</v>
      </c>
      <c r="P21" s="142"/>
      <c r="Q21" s="142">
        <v>0.6257638888888889</v>
      </c>
      <c r="R21" s="141">
        <v>0.6257638888888889</v>
      </c>
      <c r="S21" s="141">
        <v>0.83429398148148148</v>
      </c>
      <c r="T21" s="143">
        <v>0.83549768518518519</v>
      </c>
      <c r="U21" s="144"/>
      <c r="V21" s="145">
        <v>0.70906250000000004</v>
      </c>
      <c r="W21" s="146" t="s">
        <v>61</v>
      </c>
      <c r="X21" s="143">
        <v>0.83439814814814817</v>
      </c>
      <c r="Y21" s="143">
        <v>0.54311342592592593</v>
      </c>
      <c r="Z21" s="143">
        <v>0.33552083333333332</v>
      </c>
      <c r="AA21" s="143" t="s">
        <v>62</v>
      </c>
      <c r="AB21" s="143">
        <v>0.33415509259259263</v>
      </c>
      <c r="AC21" s="143">
        <v>0.62581018518518516</v>
      </c>
      <c r="AD21" s="143">
        <v>0.83427083333333341</v>
      </c>
      <c r="AE21" s="143">
        <v>0.67084490740740732</v>
      </c>
      <c r="AF21" s="143">
        <v>0.6673958333333333</v>
      </c>
      <c r="AG21" s="146">
        <v>0.6257638888888889</v>
      </c>
      <c r="AH21" s="147">
        <v>0.83543981481481477</v>
      </c>
      <c r="AI21" s="148">
        <v>0.83545138888888892</v>
      </c>
      <c r="AJ21" s="149"/>
      <c r="AK21" s="150">
        <v>0.83542824074074085</v>
      </c>
      <c r="AL21" s="147">
        <v>0.83549768518518519</v>
      </c>
      <c r="AM21" s="151"/>
      <c r="AN21" s="152"/>
    </row>
    <row r="22" spans="3:40" ht="30" customHeight="1" thickTop="1">
      <c r="C22" s="153" t="s">
        <v>63</v>
      </c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  <c r="S22" s="154"/>
      <c r="T22" s="155"/>
      <c r="U22" s="155"/>
      <c r="V22" s="155"/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  <c r="AJ22" s="155"/>
      <c r="AK22" s="155"/>
      <c r="AL22" s="155"/>
    </row>
    <row r="23" spans="3:40" ht="20.25">
      <c r="C23" s="893" t="s">
        <v>1</v>
      </c>
      <c r="D23" s="893"/>
      <c r="E23" s="893"/>
      <c r="F23" s="893"/>
      <c r="G23" s="893"/>
      <c r="H23" s="893"/>
      <c r="I23" s="893"/>
      <c r="J23" s="893"/>
      <c r="K23" s="893"/>
      <c r="L23" s="893"/>
      <c r="M23" s="893"/>
      <c r="N23" s="893"/>
      <c r="O23" s="893"/>
      <c r="P23" s="893"/>
      <c r="Q23" s="893"/>
      <c r="R23" s="893"/>
      <c r="S23" s="893"/>
      <c r="T23" s="893"/>
      <c r="U23" s="893"/>
      <c r="V23" s="893"/>
      <c r="W23" s="893"/>
      <c r="X23" s="893"/>
      <c r="Y23" s="893"/>
      <c r="Z23" s="893"/>
      <c r="AA23" s="893"/>
      <c r="AB23" s="893"/>
      <c r="AC23" s="893"/>
      <c r="AD23" s="893"/>
      <c r="AE23" s="893"/>
      <c r="AF23" s="893"/>
      <c r="AG23" s="893"/>
      <c r="AH23" s="893"/>
      <c r="AI23" s="893"/>
      <c r="AJ23" s="893"/>
      <c r="AK23" s="893"/>
      <c r="AL23" s="893"/>
      <c r="AM23" s="893"/>
      <c r="AN23" s="893"/>
    </row>
    <row r="24" spans="3:40" ht="20.25">
      <c r="C24" s="893" t="s">
        <v>241</v>
      </c>
      <c r="D24" s="893"/>
      <c r="E24" s="893"/>
      <c r="F24" s="893"/>
      <c r="G24" s="893"/>
      <c r="H24" s="893"/>
      <c r="I24" s="893"/>
      <c r="J24" s="893"/>
      <c r="K24" s="893"/>
      <c r="L24" s="893"/>
      <c r="M24" s="893"/>
      <c r="N24" s="893"/>
      <c r="O24" s="893"/>
      <c r="P24" s="893"/>
      <c r="Q24" s="893"/>
      <c r="R24" s="893"/>
      <c r="S24" s="893"/>
      <c r="T24" s="893"/>
      <c r="U24" s="893"/>
      <c r="V24" s="893"/>
      <c r="W24" s="893"/>
      <c r="X24" s="893"/>
      <c r="Y24" s="893"/>
      <c r="Z24" s="893"/>
      <c r="AA24" s="893"/>
      <c r="AB24" s="893"/>
      <c r="AC24" s="893"/>
      <c r="AD24" s="893"/>
      <c r="AE24" s="893"/>
      <c r="AF24" s="893"/>
      <c r="AG24" s="893"/>
      <c r="AH24" s="893"/>
      <c r="AI24" s="893"/>
      <c r="AJ24" s="893"/>
      <c r="AK24" s="893"/>
      <c r="AL24" s="893"/>
      <c r="AM24" s="893"/>
      <c r="AN24" s="893"/>
    </row>
    <row r="25" spans="3:40" ht="20.25">
      <c r="C25" s="890" t="s">
        <v>64</v>
      </c>
      <c r="D25" s="890"/>
      <c r="E25" s="890"/>
      <c r="F25" s="890"/>
      <c r="G25" s="890"/>
      <c r="H25" s="890"/>
      <c r="I25" s="890"/>
      <c r="J25" s="890"/>
      <c r="K25" s="890"/>
      <c r="L25" s="890"/>
      <c r="M25" s="890"/>
      <c r="N25" s="890"/>
      <c r="O25" s="890"/>
      <c r="P25" s="890"/>
      <c r="Q25" s="890"/>
      <c r="R25" s="890"/>
      <c r="S25" s="890"/>
      <c r="T25" s="890"/>
      <c r="U25" s="890"/>
      <c r="V25" s="890"/>
      <c r="W25" s="890"/>
      <c r="X25" s="890"/>
      <c r="Y25" s="890"/>
      <c r="Z25" s="890"/>
      <c r="AA25" s="890"/>
      <c r="AB25" s="890"/>
      <c r="AC25" s="890"/>
      <c r="AD25" s="890"/>
      <c r="AE25" s="890"/>
      <c r="AF25" s="890"/>
      <c r="AG25" s="890"/>
      <c r="AH25" s="890"/>
      <c r="AI25" s="890"/>
      <c r="AJ25" s="890"/>
      <c r="AK25" s="890"/>
      <c r="AL25" s="890"/>
      <c r="AM25" s="890"/>
      <c r="AN25" s="890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>
      <c r="C27" s="891" t="s">
        <v>84</v>
      </c>
      <c r="D27" s="543" t="s">
        <v>4</v>
      </c>
      <c r="E27" s="544" t="s">
        <v>5</v>
      </c>
      <c r="F27" s="545" t="s">
        <v>6</v>
      </c>
      <c r="G27" s="546" t="s">
        <v>7</v>
      </c>
      <c r="H27" s="547" t="s">
        <v>8</v>
      </c>
      <c r="I27" s="545" t="s">
        <v>9</v>
      </c>
      <c r="J27" s="548" t="s">
        <v>10</v>
      </c>
      <c r="K27" s="544" t="s">
        <v>11</v>
      </c>
      <c r="L27" s="544" t="s">
        <v>12</v>
      </c>
      <c r="M27" s="549" t="s">
        <v>13</v>
      </c>
      <c r="N27" s="549" t="s">
        <v>14</v>
      </c>
      <c r="O27" s="549" t="s">
        <v>15</v>
      </c>
      <c r="P27" s="614" t="s">
        <v>16</v>
      </c>
      <c r="Q27" s="614" t="s">
        <v>17</v>
      </c>
      <c r="R27" s="550" t="s">
        <v>18</v>
      </c>
      <c r="S27" s="551" t="s">
        <v>19</v>
      </c>
      <c r="T27" s="552" t="s">
        <v>20</v>
      </c>
      <c r="U27" s="553" t="s">
        <v>21</v>
      </c>
      <c r="V27" s="551" t="s">
        <v>22</v>
      </c>
      <c r="W27" s="597" t="s">
        <v>23</v>
      </c>
      <c r="X27" s="554" t="s">
        <v>24</v>
      </c>
      <c r="Y27" s="554" t="s">
        <v>25</v>
      </c>
      <c r="Z27" s="554" t="s">
        <v>26</v>
      </c>
      <c r="AA27" s="554" t="s">
        <v>27</v>
      </c>
      <c r="AB27" s="554" t="s">
        <v>28</v>
      </c>
      <c r="AC27" s="554" t="s">
        <v>29</v>
      </c>
      <c r="AD27" s="554" t="s">
        <v>30</v>
      </c>
      <c r="AE27" s="554" t="s">
        <v>31</v>
      </c>
      <c r="AF27" s="593" t="s">
        <v>32</v>
      </c>
      <c r="AG27" s="591" t="s">
        <v>33</v>
      </c>
      <c r="AH27" s="639" t="s">
        <v>34</v>
      </c>
      <c r="AI27" s="644" t="s">
        <v>193</v>
      </c>
      <c r="AJ27" s="555" t="s">
        <v>36</v>
      </c>
      <c r="AK27" s="556" t="s">
        <v>37</v>
      </c>
      <c r="AL27" s="557" t="s">
        <v>38</v>
      </c>
      <c r="AM27" s="558" t="s">
        <v>39</v>
      </c>
      <c r="AN27" s="559" t="s">
        <v>40</v>
      </c>
    </row>
    <row r="28" spans="3:40" ht="13.5" customHeight="1" thickBot="1">
      <c r="C28" s="892"/>
      <c r="D28" s="560" t="s">
        <v>41</v>
      </c>
      <c r="E28" s="488" t="s">
        <v>41</v>
      </c>
      <c r="F28" s="489" t="s">
        <v>41</v>
      </c>
      <c r="G28" s="488" t="s">
        <v>41</v>
      </c>
      <c r="H28" s="489" t="s">
        <v>41</v>
      </c>
      <c r="I28" s="489" t="s">
        <v>41</v>
      </c>
      <c r="J28" s="489" t="s">
        <v>41</v>
      </c>
      <c r="K28" s="488" t="s">
        <v>41</v>
      </c>
      <c r="L28" s="488" t="s">
        <v>41</v>
      </c>
      <c r="M28" s="488" t="s">
        <v>41</v>
      </c>
      <c r="N28" s="488" t="s">
        <v>41</v>
      </c>
      <c r="O28" s="488" t="s">
        <v>41</v>
      </c>
      <c r="P28" s="615" t="s">
        <v>41</v>
      </c>
      <c r="Q28" s="615" t="s">
        <v>41</v>
      </c>
      <c r="R28" s="488" t="s">
        <v>41</v>
      </c>
      <c r="S28" s="490" t="s">
        <v>41</v>
      </c>
      <c r="T28" s="561" t="s">
        <v>41</v>
      </c>
      <c r="U28" s="562" t="s">
        <v>41</v>
      </c>
      <c r="V28" s="490" t="s">
        <v>41</v>
      </c>
      <c r="W28" s="479" t="s">
        <v>41</v>
      </c>
      <c r="X28" s="478" t="s">
        <v>41</v>
      </c>
      <c r="Y28" s="563" t="s">
        <v>41</v>
      </c>
      <c r="Z28" s="478" t="s">
        <v>41</v>
      </c>
      <c r="AA28" s="478" t="s">
        <v>41</v>
      </c>
      <c r="AB28" s="478" t="s">
        <v>41</v>
      </c>
      <c r="AC28" s="478" t="s">
        <v>41</v>
      </c>
      <c r="AD28" s="478" t="s">
        <v>41</v>
      </c>
      <c r="AE28" s="478" t="s">
        <v>41</v>
      </c>
      <c r="AF28" s="594" t="s">
        <v>41</v>
      </c>
      <c r="AG28" s="480" t="s">
        <v>41</v>
      </c>
      <c r="AH28" s="478" t="s">
        <v>41</v>
      </c>
      <c r="AI28" s="645" t="s">
        <v>41</v>
      </c>
      <c r="AJ28" s="482" t="s">
        <v>41</v>
      </c>
      <c r="AK28" s="564" t="s">
        <v>41</v>
      </c>
      <c r="AL28" s="565" t="s">
        <v>41</v>
      </c>
      <c r="AM28" s="566" t="s">
        <v>42</v>
      </c>
      <c r="AN28" s="567" t="s">
        <v>41</v>
      </c>
    </row>
    <row r="29" spans="3:40" ht="26.25" customHeight="1">
      <c r="C29" s="46" t="s">
        <v>43</v>
      </c>
      <c r="D29" s="618"/>
      <c r="E29" s="320">
        <v>14146.096745405046</v>
      </c>
      <c r="F29" s="616"/>
      <c r="G29" s="320">
        <v>2637.7241558500241</v>
      </c>
      <c r="H29" s="616"/>
      <c r="I29" s="619"/>
      <c r="J29" s="616"/>
      <c r="K29" s="349">
        <v>2393.7657730933902</v>
      </c>
      <c r="L29" s="349">
        <v>203.75379853368125</v>
      </c>
      <c r="M29" s="590">
        <v>12833.910145615164</v>
      </c>
      <c r="N29" s="349"/>
      <c r="O29" s="349">
        <v>895.7277934049547</v>
      </c>
      <c r="P29" s="616"/>
      <c r="Q29" s="616"/>
      <c r="R29" s="320">
        <v>0</v>
      </c>
      <c r="S29" s="320">
        <v>4396.7126444572468</v>
      </c>
      <c r="T29" s="621">
        <v>22219.784119022603</v>
      </c>
      <c r="U29" s="638">
        <v>1980.7357350233274</v>
      </c>
      <c r="V29" s="677">
        <v>16944.032376498231</v>
      </c>
      <c r="W29" s="753">
        <v>76.145965364150868</v>
      </c>
      <c r="X29" s="753">
        <v>65.480371889156245</v>
      </c>
      <c r="Y29" s="572">
        <v>219.30462828029508</v>
      </c>
      <c r="Z29" s="572"/>
      <c r="AA29" s="572"/>
      <c r="AB29" s="572">
        <v>924.6447509630483</v>
      </c>
      <c r="AC29" s="572"/>
      <c r="AD29" s="572"/>
      <c r="AE29" s="572">
        <v>117.5794444256165</v>
      </c>
      <c r="AF29" s="575">
        <v>577.58057410106073</v>
      </c>
      <c r="AG29" s="601"/>
      <c r="AH29" s="640"/>
      <c r="AI29" s="646"/>
      <c r="AJ29" s="388">
        <f>SUM(D29:T29)</f>
        <v>59727.475175382111</v>
      </c>
      <c r="AK29" s="386"/>
      <c r="AL29" s="387"/>
      <c r="AM29" s="173">
        <f t="shared" ref="AM29:AM41" si="6">(AJ29*100)/(AJ29+AN29)</f>
        <v>100</v>
      </c>
      <c r="AN29" s="174">
        <f t="shared" ref="AN29:AN41" si="7">AK29+AL29</f>
        <v>0</v>
      </c>
    </row>
    <row r="30" spans="3:40" ht="26.25" customHeight="1">
      <c r="C30" s="63" t="s">
        <v>44</v>
      </c>
      <c r="D30" s="618"/>
      <c r="E30" s="320">
        <v>14146.096745405046</v>
      </c>
      <c r="F30" s="616"/>
      <c r="G30" s="320">
        <v>2637.7241558500241</v>
      </c>
      <c r="H30" s="616"/>
      <c r="I30" s="620"/>
      <c r="J30" s="616"/>
      <c r="K30" s="349">
        <v>2393.7657730933902</v>
      </c>
      <c r="L30" s="349">
        <v>203.75379853368125</v>
      </c>
      <c r="M30" s="590">
        <v>12833.910145615164</v>
      </c>
      <c r="N30" s="349"/>
      <c r="O30" s="349">
        <v>895.7277934049547</v>
      </c>
      <c r="P30" s="616"/>
      <c r="Q30" s="616"/>
      <c r="R30" s="320">
        <v>0</v>
      </c>
      <c r="S30" s="320">
        <v>4396.7126444572468</v>
      </c>
      <c r="T30" s="621">
        <v>22219.784119022603</v>
      </c>
      <c r="U30" s="187">
        <v>1980.7357350233274</v>
      </c>
      <c r="V30" s="343">
        <v>16944.032376498231</v>
      </c>
      <c r="W30" s="753">
        <v>76.145965364150868</v>
      </c>
      <c r="X30" s="753">
        <v>65.480371889156245</v>
      </c>
      <c r="Y30" s="570">
        <v>219.30462828029508</v>
      </c>
      <c r="Z30" s="570"/>
      <c r="AA30" s="570"/>
      <c r="AB30" s="570">
        <v>924.6447509630483</v>
      </c>
      <c r="AC30" s="570"/>
      <c r="AD30" s="570"/>
      <c r="AE30" s="570">
        <v>117.5794444256165</v>
      </c>
      <c r="AF30" s="573">
        <v>577.58057410106073</v>
      </c>
      <c r="AG30" s="576"/>
      <c r="AH30" s="641"/>
      <c r="AI30" s="647"/>
      <c r="AJ30" s="181">
        <f t="shared" ref="AJ30:AJ38" si="8">SUM(D30:T30)</f>
        <v>59727.475175382111</v>
      </c>
      <c r="AK30" s="182"/>
      <c r="AL30" s="183"/>
      <c r="AM30" s="184">
        <f t="shared" si="6"/>
        <v>100</v>
      </c>
      <c r="AN30" s="185">
        <f t="shared" si="7"/>
        <v>0</v>
      </c>
    </row>
    <row r="31" spans="3:40" ht="26.25" customHeight="1">
      <c r="C31" s="46" t="s">
        <v>45</v>
      </c>
      <c r="D31" s="618"/>
      <c r="E31" s="320">
        <v>14146.096745405046</v>
      </c>
      <c r="F31" s="616"/>
      <c r="G31" s="320">
        <v>2637.7241558500241</v>
      </c>
      <c r="H31" s="616"/>
      <c r="I31" s="620"/>
      <c r="J31" s="616"/>
      <c r="K31" s="349">
        <v>2393.7657730933902</v>
      </c>
      <c r="L31" s="349">
        <v>203.75379853368125</v>
      </c>
      <c r="M31" s="590">
        <v>12833.910145615164</v>
      </c>
      <c r="N31" s="349"/>
      <c r="O31" s="349">
        <v>895.7277934049547</v>
      </c>
      <c r="P31" s="616"/>
      <c r="Q31" s="616"/>
      <c r="R31" s="320">
        <v>0</v>
      </c>
      <c r="S31" s="320">
        <v>4396.7126444572468</v>
      </c>
      <c r="T31" s="621">
        <v>22219.784119022603</v>
      </c>
      <c r="U31" s="187">
        <v>1980.7357350233274</v>
      </c>
      <c r="V31" s="343">
        <v>16944.032376498231</v>
      </c>
      <c r="W31" s="753">
        <v>76.145965364150868</v>
      </c>
      <c r="X31" s="753">
        <v>65.480371889156245</v>
      </c>
      <c r="Y31" s="570">
        <v>219.30462828029508</v>
      </c>
      <c r="Z31" s="570"/>
      <c r="AA31" s="570"/>
      <c r="AB31" s="570">
        <v>924.6447509630483</v>
      </c>
      <c r="AC31" s="570"/>
      <c r="AD31" s="570"/>
      <c r="AE31" s="570">
        <v>117.5794444256165</v>
      </c>
      <c r="AF31" s="573">
        <v>577.58057410106073</v>
      </c>
      <c r="AG31" s="576"/>
      <c r="AH31" s="641"/>
      <c r="AI31" s="647"/>
      <c r="AJ31" s="181">
        <f t="shared" si="8"/>
        <v>59727.475175382111</v>
      </c>
      <c r="AK31" s="182"/>
      <c r="AL31" s="183"/>
      <c r="AM31" s="184">
        <f t="shared" si="6"/>
        <v>100</v>
      </c>
      <c r="AN31" s="185">
        <f t="shared" si="7"/>
        <v>0</v>
      </c>
    </row>
    <row r="32" spans="3:40" ht="26.25" customHeight="1">
      <c r="C32" s="46" t="s">
        <v>46</v>
      </c>
      <c r="D32" s="618"/>
      <c r="E32" s="320">
        <v>14146.096745405046</v>
      </c>
      <c r="F32" s="616"/>
      <c r="G32" s="320">
        <v>2637.7241558500241</v>
      </c>
      <c r="H32" s="616"/>
      <c r="I32" s="620"/>
      <c r="J32" s="616"/>
      <c r="K32" s="349">
        <v>2393.7657730933902</v>
      </c>
      <c r="L32" s="349">
        <v>203.75379853368125</v>
      </c>
      <c r="M32" s="590">
        <v>12833.910145615164</v>
      </c>
      <c r="N32" s="349"/>
      <c r="O32" s="349">
        <v>895.7277934049547</v>
      </c>
      <c r="P32" s="616"/>
      <c r="Q32" s="616"/>
      <c r="R32" s="320">
        <v>0</v>
      </c>
      <c r="S32" s="320">
        <v>4396.7126444572468</v>
      </c>
      <c r="T32" s="621">
        <v>22219.784119022603</v>
      </c>
      <c r="U32" s="187">
        <v>1980.7357350233274</v>
      </c>
      <c r="V32" s="343">
        <v>16944.032376498231</v>
      </c>
      <c r="W32" s="753">
        <v>76.145965364150868</v>
      </c>
      <c r="X32" s="753">
        <v>65.480371889156245</v>
      </c>
      <c r="Y32" s="570">
        <v>219.30462828029508</v>
      </c>
      <c r="Z32" s="570"/>
      <c r="AA32" s="570"/>
      <c r="AB32" s="570">
        <v>924.6447509630483</v>
      </c>
      <c r="AC32" s="570"/>
      <c r="AD32" s="570"/>
      <c r="AE32" s="570">
        <v>117.5794444256165</v>
      </c>
      <c r="AF32" s="573">
        <v>577.58057410106073</v>
      </c>
      <c r="AG32" s="576"/>
      <c r="AH32" s="641"/>
      <c r="AI32" s="647"/>
      <c r="AJ32" s="181">
        <f t="shared" si="8"/>
        <v>59727.475175382111</v>
      </c>
      <c r="AK32" s="182"/>
      <c r="AL32" s="183"/>
      <c r="AM32" s="184">
        <f t="shared" si="6"/>
        <v>100</v>
      </c>
      <c r="AN32" s="185">
        <f t="shared" si="7"/>
        <v>0</v>
      </c>
    </row>
    <row r="33" spans="2:41" ht="26.25" customHeight="1">
      <c r="C33" s="83" t="s">
        <v>47</v>
      </c>
      <c r="D33" s="618"/>
      <c r="E33" s="320">
        <v>14146.096745405046</v>
      </c>
      <c r="F33" s="616"/>
      <c r="G33" s="320">
        <v>2637.7241558500241</v>
      </c>
      <c r="H33" s="616"/>
      <c r="I33" s="620"/>
      <c r="J33" s="616"/>
      <c r="K33" s="349">
        <v>2393.7657730933902</v>
      </c>
      <c r="L33" s="349">
        <v>203.75379853368125</v>
      </c>
      <c r="M33" s="590">
        <v>12833.910145615164</v>
      </c>
      <c r="N33" s="349"/>
      <c r="O33" s="349">
        <v>895.7277934049547</v>
      </c>
      <c r="P33" s="616"/>
      <c r="Q33" s="616"/>
      <c r="R33" s="320">
        <v>0</v>
      </c>
      <c r="S33" s="320">
        <v>4396.7126444572468</v>
      </c>
      <c r="T33" s="621">
        <v>22219.784119022603</v>
      </c>
      <c r="U33" s="187">
        <v>1980.7357350233274</v>
      </c>
      <c r="V33" s="343">
        <v>16944.032376498231</v>
      </c>
      <c r="W33" s="753">
        <v>76.145965364150868</v>
      </c>
      <c r="X33" s="753">
        <v>65.480371889156245</v>
      </c>
      <c r="Y33" s="570">
        <v>219.30462828029508</v>
      </c>
      <c r="Z33" s="570"/>
      <c r="AA33" s="570"/>
      <c r="AB33" s="570">
        <v>924.6447509630483</v>
      </c>
      <c r="AC33" s="570"/>
      <c r="AD33" s="570"/>
      <c r="AE33" s="570">
        <v>117.5794444256165</v>
      </c>
      <c r="AF33" s="573">
        <v>577.58057410106073</v>
      </c>
      <c r="AG33" s="576"/>
      <c r="AH33" s="641"/>
      <c r="AI33" s="647"/>
      <c r="AJ33" s="181">
        <f t="shared" si="8"/>
        <v>59727.475175382111</v>
      </c>
      <c r="AK33" s="182"/>
      <c r="AL33" s="183"/>
      <c r="AM33" s="184">
        <f t="shared" si="6"/>
        <v>100</v>
      </c>
      <c r="AN33" s="185">
        <f t="shared" si="7"/>
        <v>0</v>
      </c>
    </row>
    <row r="34" spans="2:41" ht="26.25" customHeight="1">
      <c r="C34" s="84" t="s">
        <v>48</v>
      </c>
      <c r="D34" s="618"/>
      <c r="E34" s="320">
        <v>14146.096745405046</v>
      </c>
      <c r="F34" s="616"/>
      <c r="G34" s="320">
        <v>2637.7241558500241</v>
      </c>
      <c r="H34" s="616"/>
      <c r="I34" s="620"/>
      <c r="J34" s="616"/>
      <c r="K34" s="349">
        <v>2393.7657730933902</v>
      </c>
      <c r="L34" s="349">
        <v>203.75379853368125</v>
      </c>
      <c r="M34" s="590">
        <v>12833.910145615164</v>
      </c>
      <c r="N34" s="349"/>
      <c r="O34" s="349">
        <v>895.7277934049547</v>
      </c>
      <c r="P34" s="616"/>
      <c r="Q34" s="616"/>
      <c r="R34" s="320">
        <v>0</v>
      </c>
      <c r="S34" s="320">
        <v>4396.7126444572468</v>
      </c>
      <c r="T34" s="621">
        <v>22219.784119022603</v>
      </c>
      <c r="U34" s="187">
        <v>1980.7357350233274</v>
      </c>
      <c r="V34" s="343">
        <v>16944.032376498231</v>
      </c>
      <c r="W34" s="753">
        <v>76.145965364150868</v>
      </c>
      <c r="X34" s="753">
        <v>65.480371889156245</v>
      </c>
      <c r="Y34" s="570">
        <v>219.30462828029508</v>
      </c>
      <c r="Z34" s="570"/>
      <c r="AA34" s="570"/>
      <c r="AB34" s="570">
        <v>924.6447509630483</v>
      </c>
      <c r="AC34" s="570"/>
      <c r="AD34" s="570"/>
      <c r="AE34" s="570">
        <v>117.5794444256165</v>
      </c>
      <c r="AF34" s="573">
        <v>577.58057410106073</v>
      </c>
      <c r="AG34" s="576"/>
      <c r="AH34" s="641"/>
      <c r="AI34" s="647"/>
      <c r="AJ34" s="181">
        <f t="shared" si="8"/>
        <v>59727.475175382111</v>
      </c>
      <c r="AK34" s="191"/>
      <c r="AL34" s="192"/>
      <c r="AM34" s="193">
        <f t="shared" si="6"/>
        <v>100</v>
      </c>
      <c r="AN34" s="194">
        <f t="shared" si="7"/>
        <v>0</v>
      </c>
    </row>
    <row r="35" spans="2:41" ht="26.25" customHeight="1">
      <c r="C35" s="46" t="s">
        <v>49</v>
      </c>
      <c r="D35" s="618"/>
      <c r="E35" s="320">
        <v>14146.096745405046</v>
      </c>
      <c r="F35" s="616"/>
      <c r="G35" s="320">
        <v>2637.7241558500241</v>
      </c>
      <c r="H35" s="616"/>
      <c r="I35" s="620"/>
      <c r="J35" s="616"/>
      <c r="K35" s="349">
        <v>2393.7657730933902</v>
      </c>
      <c r="L35" s="349">
        <v>203.75379853368125</v>
      </c>
      <c r="M35" s="590">
        <v>12833.910145615164</v>
      </c>
      <c r="N35" s="349"/>
      <c r="O35" s="349">
        <v>895.7277934049547</v>
      </c>
      <c r="P35" s="616"/>
      <c r="Q35" s="616"/>
      <c r="R35" s="320">
        <v>0</v>
      </c>
      <c r="S35" s="320">
        <v>4396.7126444572468</v>
      </c>
      <c r="T35" s="621">
        <v>22219.784119022603</v>
      </c>
      <c r="U35" s="187">
        <v>1980.7357350233274</v>
      </c>
      <c r="V35" s="343">
        <v>16944.032376498231</v>
      </c>
      <c r="W35" s="753">
        <v>76.145965364150868</v>
      </c>
      <c r="X35" s="753">
        <v>65.480371889156245</v>
      </c>
      <c r="Y35" s="570">
        <v>219.30462828029508</v>
      </c>
      <c r="Z35" s="570"/>
      <c r="AA35" s="570"/>
      <c r="AB35" s="570">
        <v>924.6447509630483</v>
      </c>
      <c r="AC35" s="570"/>
      <c r="AD35" s="570"/>
      <c r="AE35" s="570">
        <v>117.5794444256165</v>
      </c>
      <c r="AF35" s="573">
        <v>577.58057410106073</v>
      </c>
      <c r="AG35" s="576"/>
      <c r="AH35" s="641"/>
      <c r="AI35" s="647"/>
      <c r="AJ35" s="181">
        <f t="shared" si="8"/>
        <v>59727.475175382111</v>
      </c>
      <c r="AK35" s="182"/>
      <c r="AL35" s="183"/>
      <c r="AM35" s="184">
        <f t="shared" si="6"/>
        <v>100</v>
      </c>
      <c r="AN35" s="185">
        <f t="shared" si="7"/>
        <v>0</v>
      </c>
    </row>
    <row r="36" spans="2:41" ht="26.25" customHeight="1">
      <c r="C36" s="63" t="s">
        <v>50</v>
      </c>
      <c r="D36" s="618"/>
      <c r="E36" s="320">
        <v>14146.096745405046</v>
      </c>
      <c r="F36" s="616"/>
      <c r="G36" s="320">
        <v>2637.7241558500241</v>
      </c>
      <c r="H36" s="616"/>
      <c r="I36" s="620"/>
      <c r="J36" s="616"/>
      <c r="K36" s="349">
        <v>2393.7657730933902</v>
      </c>
      <c r="L36" s="349">
        <v>203.75379853368125</v>
      </c>
      <c r="M36" s="590">
        <v>12833.910145615164</v>
      </c>
      <c r="N36" s="349"/>
      <c r="O36" s="349">
        <v>895.7277934049547</v>
      </c>
      <c r="P36" s="616"/>
      <c r="Q36" s="616"/>
      <c r="R36" s="320">
        <v>0</v>
      </c>
      <c r="S36" s="320">
        <v>4396.7126444572468</v>
      </c>
      <c r="T36" s="621">
        <v>22219.784119022603</v>
      </c>
      <c r="U36" s="187">
        <v>1980.7357350233274</v>
      </c>
      <c r="V36" s="343">
        <v>16944.032376498231</v>
      </c>
      <c r="W36" s="753">
        <v>76.145965364150868</v>
      </c>
      <c r="X36" s="753">
        <v>65.480371889156245</v>
      </c>
      <c r="Y36" s="570">
        <v>219.30462828029508</v>
      </c>
      <c r="Z36" s="570"/>
      <c r="AA36" s="570"/>
      <c r="AB36" s="570">
        <v>924.6447509630483</v>
      </c>
      <c r="AC36" s="570"/>
      <c r="AD36" s="570"/>
      <c r="AE36" s="570">
        <v>117.5794444256165</v>
      </c>
      <c r="AF36" s="573">
        <v>577.58057410106073</v>
      </c>
      <c r="AG36" s="576"/>
      <c r="AH36" s="641"/>
      <c r="AI36" s="647"/>
      <c r="AJ36" s="181">
        <f t="shared" si="8"/>
        <v>59727.475175382111</v>
      </c>
      <c r="AK36" s="182"/>
      <c r="AL36" s="183"/>
      <c r="AM36" s="184">
        <f>(AJ36*100)/(AJ36+AN36)</f>
        <v>100</v>
      </c>
      <c r="AN36" s="185">
        <f t="shared" si="7"/>
        <v>0</v>
      </c>
    </row>
    <row r="37" spans="2:41" ht="26.25" customHeight="1">
      <c r="C37" s="46" t="s">
        <v>51</v>
      </c>
      <c r="D37" s="618"/>
      <c r="E37" s="320">
        <v>14146.096745405046</v>
      </c>
      <c r="F37" s="616"/>
      <c r="G37" s="320">
        <v>2637.7241558500241</v>
      </c>
      <c r="H37" s="616"/>
      <c r="I37" s="620"/>
      <c r="J37" s="616"/>
      <c r="K37" s="349">
        <v>2393.7657730933902</v>
      </c>
      <c r="L37" s="349">
        <v>203.75379853368125</v>
      </c>
      <c r="M37" s="590">
        <v>12833.910145615164</v>
      </c>
      <c r="N37" s="349"/>
      <c r="O37" s="349">
        <v>895.7277934049547</v>
      </c>
      <c r="P37" s="616"/>
      <c r="Q37" s="616"/>
      <c r="R37" s="320">
        <v>0</v>
      </c>
      <c r="S37" s="320">
        <v>4396.7126444572468</v>
      </c>
      <c r="T37" s="621">
        <v>22219.784119022603</v>
      </c>
      <c r="U37" s="187">
        <v>1980.7357350233274</v>
      </c>
      <c r="V37" s="343">
        <v>16944.032376498231</v>
      </c>
      <c r="W37" s="753">
        <v>76.145965364150868</v>
      </c>
      <c r="X37" s="753">
        <v>65.480371889156245</v>
      </c>
      <c r="Y37" s="570">
        <v>219.30462828029508</v>
      </c>
      <c r="Z37" s="570"/>
      <c r="AA37" s="570"/>
      <c r="AB37" s="570">
        <v>924.6447509630483</v>
      </c>
      <c r="AC37" s="570"/>
      <c r="AD37" s="570"/>
      <c r="AE37" s="570">
        <v>117.5794444256165</v>
      </c>
      <c r="AF37" s="573">
        <v>577.58057410106073</v>
      </c>
      <c r="AG37" s="576"/>
      <c r="AH37" s="641"/>
      <c r="AI37" s="647"/>
      <c r="AJ37" s="181">
        <f t="shared" si="8"/>
        <v>59727.475175382111</v>
      </c>
      <c r="AK37" s="182"/>
      <c r="AL37" s="183"/>
      <c r="AM37" s="184">
        <f>(AJ37*100)/(AJ37+AN37)</f>
        <v>100</v>
      </c>
      <c r="AN37" s="185">
        <f>AK37+AL37</f>
        <v>0</v>
      </c>
    </row>
    <row r="38" spans="2:41" ht="26.25" customHeight="1">
      <c r="C38" s="46" t="s">
        <v>52</v>
      </c>
      <c r="D38" s="618"/>
      <c r="E38" s="320">
        <v>14146.096745405046</v>
      </c>
      <c r="F38" s="616"/>
      <c r="G38" s="320">
        <v>2637.7241558500241</v>
      </c>
      <c r="H38" s="616"/>
      <c r="I38" s="620"/>
      <c r="J38" s="616"/>
      <c r="K38" s="349">
        <v>2393.7657730933902</v>
      </c>
      <c r="L38" s="349">
        <v>203.75379853368125</v>
      </c>
      <c r="M38" s="590">
        <v>12833.910145615164</v>
      </c>
      <c r="N38" s="349"/>
      <c r="O38" s="349">
        <v>895.7277934049547</v>
      </c>
      <c r="P38" s="616"/>
      <c r="Q38" s="616"/>
      <c r="R38" s="320">
        <v>0</v>
      </c>
      <c r="S38" s="320">
        <v>4396.7126444572468</v>
      </c>
      <c r="T38" s="621">
        <v>22219.784119022603</v>
      </c>
      <c r="U38" s="187">
        <v>1980.7357350233274</v>
      </c>
      <c r="V38" s="343">
        <v>16944.032376498231</v>
      </c>
      <c r="W38" s="753">
        <v>76.145965364150868</v>
      </c>
      <c r="X38" s="753">
        <v>65.480371889156245</v>
      </c>
      <c r="Y38" s="570">
        <v>219.30462828029508</v>
      </c>
      <c r="Z38" s="570"/>
      <c r="AA38" s="570"/>
      <c r="AB38" s="570">
        <v>924.6447509630483</v>
      </c>
      <c r="AC38" s="570"/>
      <c r="AD38" s="570"/>
      <c r="AE38" s="570">
        <v>117.5794444256165</v>
      </c>
      <c r="AF38" s="573">
        <v>577.58057410106073</v>
      </c>
      <c r="AG38" s="576"/>
      <c r="AH38" s="641"/>
      <c r="AI38" s="647"/>
      <c r="AJ38" s="181">
        <f t="shared" si="8"/>
        <v>59727.475175382111</v>
      </c>
      <c r="AK38" s="182"/>
      <c r="AL38" s="183"/>
      <c r="AM38" s="184">
        <f t="shared" si="6"/>
        <v>100</v>
      </c>
      <c r="AN38" s="185">
        <f t="shared" si="7"/>
        <v>0</v>
      </c>
    </row>
    <row r="39" spans="2:41" ht="26.25" customHeight="1">
      <c r="C39" s="63" t="s">
        <v>53</v>
      </c>
      <c r="D39" s="618"/>
      <c r="E39" s="320">
        <v>14146.096745405046</v>
      </c>
      <c r="F39" s="616"/>
      <c r="G39" s="320">
        <v>2637.7241558500241</v>
      </c>
      <c r="H39" s="616"/>
      <c r="I39" s="620"/>
      <c r="J39" s="616"/>
      <c r="K39" s="349">
        <v>2393.7657730933902</v>
      </c>
      <c r="L39" s="349">
        <v>203.75379853368125</v>
      </c>
      <c r="M39" s="590">
        <v>12833.910145615164</v>
      </c>
      <c r="N39" s="349"/>
      <c r="O39" s="349">
        <v>895.7277934049547</v>
      </c>
      <c r="P39" s="616"/>
      <c r="Q39" s="616"/>
      <c r="R39" s="320">
        <v>0</v>
      </c>
      <c r="S39" s="320">
        <v>4396.7126444572468</v>
      </c>
      <c r="T39" s="621">
        <v>22219.784119022603</v>
      </c>
      <c r="U39" s="187">
        <v>1980.7357350233274</v>
      </c>
      <c r="V39" s="343">
        <v>16944.032376498231</v>
      </c>
      <c r="W39" s="753">
        <v>76.145965364150868</v>
      </c>
      <c r="X39" s="753">
        <v>65.480371889156245</v>
      </c>
      <c r="Y39" s="570">
        <v>219.30462828029508</v>
      </c>
      <c r="Z39" s="570"/>
      <c r="AA39" s="570"/>
      <c r="AB39" s="570">
        <v>924.6447509630483</v>
      </c>
      <c r="AC39" s="570"/>
      <c r="AD39" s="570"/>
      <c r="AE39" s="570">
        <v>117.5794444256165</v>
      </c>
      <c r="AF39" s="573">
        <v>577.58057410106073</v>
      </c>
      <c r="AG39" s="576"/>
      <c r="AH39" s="642"/>
      <c r="AI39" s="647"/>
      <c r="AJ39" s="181">
        <f>SUM(D39:T39)</f>
        <v>59727.475175382111</v>
      </c>
      <c r="AK39" s="182"/>
      <c r="AL39" s="183"/>
      <c r="AM39" s="184">
        <f t="shared" si="6"/>
        <v>100</v>
      </c>
      <c r="AN39" s="185">
        <f>AK39+AL39</f>
        <v>0</v>
      </c>
    </row>
    <row r="40" spans="2:41" ht="26.25" customHeight="1" thickBot="1">
      <c r="C40" s="83" t="s">
        <v>54</v>
      </c>
      <c r="D40" s="618"/>
      <c r="E40" s="320">
        <v>14146.096745405046</v>
      </c>
      <c r="F40" s="616"/>
      <c r="G40" s="320">
        <v>2637.7241558500241</v>
      </c>
      <c r="H40" s="616"/>
      <c r="I40" s="620"/>
      <c r="J40" s="616"/>
      <c r="K40" s="349">
        <v>2393.7657730933902</v>
      </c>
      <c r="L40" s="349">
        <v>203.75379853368125</v>
      </c>
      <c r="M40" s="590">
        <v>12833.910145615164</v>
      </c>
      <c r="N40" s="349"/>
      <c r="O40" s="349">
        <v>895.7277934049547</v>
      </c>
      <c r="P40" s="616"/>
      <c r="Q40" s="616"/>
      <c r="R40" s="320">
        <v>0</v>
      </c>
      <c r="S40" s="320">
        <v>4396.7126444572468</v>
      </c>
      <c r="T40" s="621">
        <v>22219.784119022603</v>
      </c>
      <c r="U40" s="187">
        <v>1980.7357350233274</v>
      </c>
      <c r="V40" s="343">
        <v>16944.032376498231</v>
      </c>
      <c r="W40" s="753">
        <v>76.145965364150868</v>
      </c>
      <c r="X40" s="753">
        <v>65.480371889156245</v>
      </c>
      <c r="Y40" s="570">
        <v>219.30462828029508</v>
      </c>
      <c r="Z40" s="570"/>
      <c r="AA40" s="570"/>
      <c r="AB40" s="570">
        <v>924.6447509630483</v>
      </c>
      <c r="AC40" s="570">
        <v>0.12744094621615207</v>
      </c>
      <c r="AD40" s="570"/>
      <c r="AE40" s="570">
        <v>117.5794444256165</v>
      </c>
      <c r="AF40" s="573">
        <v>577.58057410106073</v>
      </c>
      <c r="AG40" s="571"/>
      <c r="AH40" s="643"/>
      <c r="AI40" s="648"/>
      <c r="AJ40" s="186">
        <f>SUM(D40:T40)</f>
        <v>59727.475175382111</v>
      </c>
      <c r="AK40" s="457"/>
      <c r="AL40" s="458"/>
      <c r="AM40" s="205">
        <f t="shared" si="6"/>
        <v>100</v>
      </c>
      <c r="AN40" s="206">
        <f t="shared" si="7"/>
        <v>0</v>
      </c>
    </row>
    <row r="41" spans="2:41" ht="26.25" customHeight="1" thickBot="1">
      <c r="C41" s="568" t="s">
        <v>55</v>
      </c>
      <c r="D41" s="459">
        <f t="shared" ref="D41:AI41" si="9">SUM(D29:D40)</f>
        <v>0</v>
      </c>
      <c r="E41" s="460">
        <f t="shared" si="9"/>
        <v>169753.16094486054</v>
      </c>
      <c r="F41" s="461">
        <f t="shared" si="9"/>
        <v>0</v>
      </c>
      <c r="G41" s="460">
        <f t="shared" si="9"/>
        <v>31652.689870200291</v>
      </c>
      <c r="H41" s="461">
        <f t="shared" si="9"/>
        <v>0</v>
      </c>
      <c r="I41" s="461">
        <f t="shared" si="9"/>
        <v>0</v>
      </c>
      <c r="J41" s="461">
        <f t="shared" si="9"/>
        <v>0</v>
      </c>
      <c r="K41" s="460">
        <f t="shared" si="9"/>
        <v>28725.18927712068</v>
      </c>
      <c r="L41" s="460">
        <f t="shared" si="9"/>
        <v>2445.0455824041751</v>
      </c>
      <c r="M41" s="460">
        <f t="shared" si="9"/>
        <v>154006.921747382</v>
      </c>
      <c r="N41" s="460">
        <f t="shared" si="9"/>
        <v>0</v>
      </c>
      <c r="O41" s="569">
        <f t="shared" si="9"/>
        <v>10748.733520859454</v>
      </c>
      <c r="P41" s="617">
        <f t="shared" si="9"/>
        <v>0</v>
      </c>
      <c r="Q41" s="617">
        <f t="shared" si="9"/>
        <v>0</v>
      </c>
      <c r="R41" s="460">
        <f>SUM(R29:R40)</f>
        <v>0</v>
      </c>
      <c r="S41" s="460">
        <f t="shared" si="9"/>
        <v>52760.551733486973</v>
      </c>
      <c r="T41" s="462">
        <f t="shared" si="9"/>
        <v>266637.40942827123</v>
      </c>
      <c r="U41" s="463">
        <f>SUM(U29:U40)</f>
        <v>23768.82882027993</v>
      </c>
      <c r="V41" s="464">
        <f t="shared" si="9"/>
        <v>203328.38851797872</v>
      </c>
      <c r="W41" s="600">
        <f t="shared" si="9"/>
        <v>913.75158436981064</v>
      </c>
      <c r="X41" s="465">
        <f t="shared" si="9"/>
        <v>785.76446266987489</v>
      </c>
      <c r="Y41" s="465">
        <f t="shared" si="9"/>
        <v>2631.6555393635408</v>
      </c>
      <c r="Z41" s="465">
        <f t="shared" si="9"/>
        <v>0</v>
      </c>
      <c r="AA41" s="465">
        <f t="shared" si="9"/>
        <v>0</v>
      </c>
      <c r="AB41" s="465">
        <f t="shared" si="9"/>
        <v>11095.737011556581</v>
      </c>
      <c r="AC41" s="465">
        <f t="shared" si="9"/>
        <v>0.12744094621615207</v>
      </c>
      <c r="AD41" s="465">
        <f t="shared" si="9"/>
        <v>0</v>
      </c>
      <c r="AE41" s="465">
        <f t="shared" si="9"/>
        <v>1410.9533331073978</v>
      </c>
      <c r="AF41" s="596">
        <f t="shared" si="9"/>
        <v>6930.9668892127293</v>
      </c>
      <c r="AG41" s="592">
        <f t="shared" si="9"/>
        <v>0</v>
      </c>
      <c r="AH41" s="466">
        <f t="shared" si="9"/>
        <v>0</v>
      </c>
      <c r="AI41" s="467">
        <f t="shared" si="9"/>
        <v>0</v>
      </c>
      <c r="AJ41" s="217">
        <f>SUM(D41:T41)</f>
        <v>716729.70210458536</v>
      </c>
      <c r="AK41" s="468">
        <f>SUM(AK29:AK40)</f>
        <v>0</v>
      </c>
      <c r="AL41" s="469">
        <f>SUM(AL29:AL40)</f>
        <v>0</v>
      </c>
      <c r="AM41" s="220">
        <f t="shared" si="6"/>
        <v>100</v>
      </c>
      <c r="AN41" s="470">
        <f t="shared" si="7"/>
        <v>0</v>
      </c>
    </row>
    <row r="42" spans="2:41" ht="36" customHeight="1" thickBot="1">
      <c r="C42" s="139" t="s">
        <v>56</v>
      </c>
      <c r="D42" s="222">
        <v>0.83412037037037035</v>
      </c>
      <c r="E42" s="141">
        <v>0.83473379629629629</v>
      </c>
      <c r="F42" s="142" t="s">
        <v>57</v>
      </c>
      <c r="G42" s="141"/>
      <c r="H42" s="142">
        <v>0.62577546296296294</v>
      </c>
      <c r="I42" s="142"/>
      <c r="J42" s="142">
        <v>0.71113425925925933</v>
      </c>
      <c r="K42" s="141" t="s">
        <v>58</v>
      </c>
      <c r="L42" s="141" t="s">
        <v>59</v>
      </c>
      <c r="M42" s="141">
        <v>0.83446759259259251</v>
      </c>
      <c r="N42" s="141">
        <v>0.83415509259259257</v>
      </c>
      <c r="O42" s="141" t="s">
        <v>60</v>
      </c>
      <c r="P42" s="652"/>
      <c r="Q42" s="652">
        <v>0.6257638888888889</v>
      </c>
      <c r="R42" s="141">
        <v>0.6257638888888889</v>
      </c>
      <c r="S42" s="141">
        <v>0.83429398148148148</v>
      </c>
      <c r="T42" s="223">
        <v>0.83549768518518519</v>
      </c>
      <c r="U42" s="144"/>
      <c r="V42" s="143">
        <v>0.70906250000000004</v>
      </c>
      <c r="W42" s="146" t="s">
        <v>61</v>
      </c>
      <c r="X42" s="143">
        <v>0.83439814814814817</v>
      </c>
      <c r="Y42" s="143">
        <v>0.54311342592592593</v>
      </c>
      <c r="Z42" s="143">
        <v>0.33552083333333332</v>
      </c>
      <c r="AA42" s="143" t="s">
        <v>62</v>
      </c>
      <c r="AB42" s="143">
        <v>0.33415509259259263</v>
      </c>
      <c r="AC42" s="143">
        <v>0.62581018518518516</v>
      </c>
      <c r="AD42" s="143">
        <v>0.83427083333333341</v>
      </c>
      <c r="AE42" s="143">
        <v>0.67084490740740732</v>
      </c>
      <c r="AF42" s="143">
        <v>0.6673958333333333</v>
      </c>
      <c r="AG42" s="224">
        <v>0.6257638888888889</v>
      </c>
      <c r="AH42" s="225">
        <v>0.83543981481481477</v>
      </c>
      <c r="AI42" s="148">
        <v>0.83545138888888892</v>
      </c>
      <c r="AJ42" s="149"/>
      <c r="AK42" s="226">
        <v>0.83542824074074085</v>
      </c>
      <c r="AL42" s="227">
        <v>0.83549768518518519</v>
      </c>
      <c r="AM42" s="228"/>
      <c r="AN42" s="229"/>
    </row>
    <row r="43" spans="2:41" ht="30" customHeight="1" thickTop="1" thickBot="1"/>
    <row r="44" spans="2:41" ht="16.5" thickTop="1">
      <c r="B44" s="230"/>
      <c r="C44" s="231" t="s">
        <v>65</v>
      </c>
      <c r="D44" s="232"/>
      <c r="E44" s="232"/>
      <c r="F44" s="232"/>
      <c r="G44" s="232"/>
      <c r="H44" s="232"/>
      <c r="I44" s="232"/>
      <c r="J44" s="232"/>
      <c r="K44" s="232"/>
      <c r="L44" s="232"/>
      <c r="M44" s="232"/>
      <c r="N44" s="232"/>
      <c r="O44" s="232"/>
      <c r="P44" s="232"/>
      <c r="Q44" s="232"/>
      <c r="R44" s="232"/>
      <c r="S44" s="232"/>
      <c r="T44" s="232"/>
      <c r="U44" s="232"/>
      <c r="V44" s="232"/>
      <c r="W44" s="232"/>
      <c r="X44" s="232"/>
      <c r="Y44" s="232"/>
      <c r="Z44" s="232"/>
      <c r="AA44" s="232"/>
      <c r="AB44" s="232"/>
      <c r="AC44" s="232"/>
      <c r="AD44" s="232"/>
      <c r="AE44" s="232"/>
      <c r="AF44" s="232"/>
      <c r="AG44" s="232"/>
      <c r="AH44" s="232"/>
      <c r="AI44" s="232"/>
      <c r="AJ44" s="232"/>
      <c r="AK44" s="232"/>
      <c r="AL44" s="232"/>
      <c r="AM44" s="232"/>
      <c r="AN44" s="232"/>
      <c r="AO44" s="233"/>
    </row>
    <row r="45" spans="2:41" ht="20.25">
      <c r="B45" s="234"/>
      <c r="C45" s="893" t="s">
        <v>1</v>
      </c>
      <c r="D45" s="893"/>
      <c r="E45" s="893"/>
      <c r="F45" s="893"/>
      <c r="G45" s="893"/>
      <c r="H45" s="893"/>
      <c r="I45" s="893"/>
      <c r="J45" s="893"/>
      <c r="K45" s="893"/>
      <c r="L45" s="893"/>
      <c r="M45" s="893"/>
      <c r="N45" s="893"/>
      <c r="O45" s="893"/>
      <c r="P45" s="893"/>
      <c r="Q45" s="893"/>
      <c r="R45" s="893"/>
      <c r="S45" s="893"/>
      <c r="T45" s="893"/>
      <c r="U45" s="893"/>
      <c r="V45" s="893"/>
      <c r="W45" s="893"/>
      <c r="X45" s="893"/>
      <c r="Y45" s="893"/>
      <c r="Z45" s="893"/>
      <c r="AA45" s="893"/>
      <c r="AB45" s="893"/>
      <c r="AC45" s="893"/>
      <c r="AD45" s="893"/>
      <c r="AE45" s="893"/>
      <c r="AF45" s="893"/>
      <c r="AG45" s="893"/>
      <c r="AH45" s="893"/>
      <c r="AI45" s="893"/>
      <c r="AJ45" s="893"/>
      <c r="AK45" s="893"/>
      <c r="AL45" s="893"/>
      <c r="AM45" s="893"/>
      <c r="AN45" s="893"/>
      <c r="AO45" s="235"/>
    </row>
    <row r="46" spans="2:41" ht="20.25">
      <c r="B46" s="234"/>
      <c r="C46" s="893" t="s">
        <v>241</v>
      </c>
      <c r="D46" s="893"/>
      <c r="E46" s="893"/>
      <c r="F46" s="893"/>
      <c r="G46" s="893"/>
      <c r="H46" s="893"/>
      <c r="I46" s="893"/>
      <c r="J46" s="893"/>
      <c r="K46" s="893"/>
      <c r="L46" s="893"/>
      <c r="M46" s="893"/>
      <c r="N46" s="893"/>
      <c r="O46" s="893"/>
      <c r="P46" s="893"/>
      <c r="Q46" s="893"/>
      <c r="R46" s="893"/>
      <c r="S46" s="893"/>
      <c r="T46" s="893"/>
      <c r="U46" s="893"/>
      <c r="V46" s="893"/>
      <c r="W46" s="893"/>
      <c r="X46" s="893"/>
      <c r="Y46" s="893"/>
      <c r="Z46" s="893"/>
      <c r="AA46" s="893"/>
      <c r="AB46" s="893"/>
      <c r="AC46" s="893"/>
      <c r="AD46" s="893"/>
      <c r="AE46" s="893"/>
      <c r="AF46" s="893"/>
      <c r="AG46" s="893"/>
      <c r="AH46" s="893"/>
      <c r="AI46" s="893"/>
      <c r="AJ46" s="893"/>
      <c r="AK46" s="893"/>
      <c r="AL46" s="893"/>
      <c r="AM46" s="893"/>
      <c r="AN46" s="893"/>
      <c r="AO46" s="235"/>
    </row>
    <row r="47" spans="2:41" ht="20.25">
      <c r="B47" s="234"/>
      <c r="C47" s="897" t="s">
        <v>66</v>
      </c>
      <c r="D47" s="897"/>
      <c r="E47" s="897"/>
      <c r="F47" s="897"/>
      <c r="G47" s="897"/>
      <c r="H47" s="897"/>
      <c r="I47" s="897"/>
      <c r="J47" s="897"/>
      <c r="K47" s="897"/>
      <c r="L47" s="897"/>
      <c r="M47" s="897"/>
      <c r="N47" s="897"/>
      <c r="O47" s="897"/>
      <c r="P47" s="897"/>
      <c r="Q47" s="897"/>
      <c r="R47" s="897"/>
      <c r="S47" s="897"/>
      <c r="T47" s="897"/>
      <c r="U47" s="897"/>
      <c r="V47" s="897"/>
      <c r="W47" s="897"/>
      <c r="X47" s="897"/>
      <c r="Y47" s="897"/>
      <c r="Z47" s="897"/>
      <c r="AA47" s="897"/>
      <c r="AB47" s="897"/>
      <c r="AC47" s="897"/>
      <c r="AD47" s="897"/>
      <c r="AE47" s="897"/>
      <c r="AF47" s="897"/>
      <c r="AG47" s="897"/>
      <c r="AH47" s="897"/>
      <c r="AI47" s="897"/>
      <c r="AJ47" s="897"/>
      <c r="AK47" s="897"/>
      <c r="AL47" s="897"/>
      <c r="AM47" s="897"/>
      <c r="AN47" s="897"/>
      <c r="AO47" s="235"/>
    </row>
    <row r="48" spans="2:41" ht="13.5" thickBot="1">
      <c r="B48" s="234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35"/>
    </row>
    <row r="49" spans="2:41" ht="80.25" customHeight="1" thickTop="1">
      <c r="B49" s="234"/>
      <c r="C49" s="891" t="s">
        <v>84</v>
      </c>
      <c r="D49" s="7" t="s">
        <v>4</v>
      </c>
      <c r="E49" s="8" t="s">
        <v>5</v>
      </c>
      <c r="F49" s="9" t="s">
        <v>6</v>
      </c>
      <c r="G49" s="9" t="s">
        <v>7</v>
      </c>
      <c r="H49" s="236" t="s">
        <v>8</v>
      </c>
      <c r="I49" s="237" t="s">
        <v>9</v>
      </c>
      <c r="J49" s="238" t="s">
        <v>10</v>
      </c>
      <c r="K49" s="236" t="s">
        <v>11</v>
      </c>
      <c r="L49" s="236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58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59" t="s">
        <v>33</v>
      </c>
      <c r="AH49" s="160" t="s">
        <v>34</v>
      </c>
      <c r="AI49" s="676" t="s">
        <v>193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35"/>
    </row>
    <row r="50" spans="2:41" ht="13.5" customHeight="1" thickBot="1">
      <c r="B50" s="234"/>
      <c r="C50" s="892"/>
      <c r="D50" s="29" t="s">
        <v>41</v>
      </c>
      <c r="E50" s="30" t="s">
        <v>41</v>
      </c>
      <c r="F50" s="30" t="s">
        <v>41</v>
      </c>
      <c r="G50" s="30" t="s">
        <v>41</v>
      </c>
      <c r="H50" s="239" t="s">
        <v>41</v>
      </c>
      <c r="I50" s="239" t="s">
        <v>41</v>
      </c>
      <c r="J50" s="239" t="s">
        <v>41</v>
      </c>
      <c r="K50" s="239" t="s">
        <v>41</v>
      </c>
      <c r="L50" s="239" t="s">
        <v>41</v>
      </c>
      <c r="M50" s="239" t="s">
        <v>41</v>
      </c>
      <c r="N50" s="239" t="s">
        <v>41</v>
      </c>
      <c r="O50" s="239" t="s">
        <v>41</v>
      </c>
      <c r="P50" s="30" t="s">
        <v>41</v>
      </c>
      <c r="Q50" s="239" t="s">
        <v>41</v>
      </c>
      <c r="R50" s="30" t="s">
        <v>41</v>
      </c>
      <c r="S50" s="32" t="s">
        <v>41</v>
      </c>
      <c r="T50" s="33" t="s">
        <v>41</v>
      </c>
      <c r="U50" s="167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68" t="s">
        <v>41</v>
      </c>
      <c r="AI50" s="603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35"/>
    </row>
    <row r="51" spans="2:41" ht="26.25" customHeight="1" thickBot="1">
      <c r="B51" s="234"/>
      <c r="C51" s="46" t="s">
        <v>43</v>
      </c>
      <c r="D51" s="47">
        <f t="shared" ref="D51:Q62" si="10">D29+D8</f>
        <v>132470</v>
      </c>
      <c r="E51" s="48">
        <f t="shared" si="10"/>
        <v>28346.096745405048</v>
      </c>
      <c r="F51" s="48">
        <f t="shared" si="10"/>
        <v>86040</v>
      </c>
      <c r="G51" s="48">
        <f t="shared" si="10"/>
        <v>2637.7241558500241</v>
      </c>
      <c r="H51" s="240">
        <f t="shared" si="10"/>
        <v>0</v>
      </c>
      <c r="I51" s="240">
        <f t="shared" si="10"/>
        <v>0</v>
      </c>
      <c r="J51" s="240">
        <f t="shared" si="10"/>
        <v>0</v>
      </c>
      <c r="K51" s="240">
        <f t="shared" si="10"/>
        <v>2393.7657730933902</v>
      </c>
      <c r="L51" s="240">
        <f t="shared" si="10"/>
        <v>24803.753798533682</v>
      </c>
      <c r="M51" s="240">
        <f t="shared" si="10"/>
        <v>16353.910145615164</v>
      </c>
      <c r="N51" s="240">
        <f t="shared" si="10"/>
        <v>3760</v>
      </c>
      <c r="O51" s="240">
        <f t="shared" si="10"/>
        <v>67315.727793404949</v>
      </c>
      <c r="P51" s="240">
        <f t="shared" si="10"/>
        <v>0</v>
      </c>
      <c r="Q51" s="240">
        <f t="shared" si="10"/>
        <v>0</v>
      </c>
      <c r="R51" s="48">
        <f>AG51+AH51</f>
        <v>0</v>
      </c>
      <c r="S51" s="48">
        <f t="shared" ref="S51:T62" si="11">S29+S8</f>
        <v>4396.7126444572468</v>
      </c>
      <c r="T51" s="51">
        <f t="shared" si="11"/>
        <v>28359.784119022603</v>
      </c>
      <c r="U51" s="241">
        <f>SUM(W51:AF51)</f>
        <v>1980.7357350233274</v>
      </c>
      <c r="V51" s="51">
        <f>V29+V8</f>
        <v>16944.032376498231</v>
      </c>
      <c r="W51" s="242">
        <f t="shared" ref="V51:AI62" si="12">W29+W8</f>
        <v>76.145965364150868</v>
      </c>
      <c r="X51" s="243">
        <f t="shared" si="12"/>
        <v>65.480371889156245</v>
      </c>
      <c r="Y51" s="243">
        <f t="shared" si="12"/>
        <v>219.30462828029508</v>
      </c>
      <c r="Z51" s="243">
        <f t="shared" si="12"/>
        <v>0</v>
      </c>
      <c r="AA51" s="243">
        <f t="shared" si="12"/>
        <v>0</v>
      </c>
      <c r="AB51" s="243">
        <f t="shared" si="12"/>
        <v>924.6447509630483</v>
      </c>
      <c r="AC51" s="243">
        <f t="shared" si="12"/>
        <v>0</v>
      </c>
      <c r="AD51" s="243">
        <f t="shared" si="12"/>
        <v>0</v>
      </c>
      <c r="AE51" s="243">
        <f t="shared" si="12"/>
        <v>117.5794444256165</v>
      </c>
      <c r="AF51" s="244">
        <f t="shared" si="12"/>
        <v>577.58057410106073</v>
      </c>
      <c r="AG51" s="245">
        <f t="shared" si="12"/>
        <v>0</v>
      </c>
      <c r="AH51" s="246">
        <f t="shared" si="12"/>
        <v>0</v>
      </c>
      <c r="AI51" s="604">
        <f t="shared" si="12"/>
        <v>8820</v>
      </c>
      <c r="AJ51" s="58">
        <f>SUM(D51:T51)</f>
        <v>396877.4751753821</v>
      </c>
      <c r="AK51" s="247">
        <f>AK8</f>
        <v>273080</v>
      </c>
      <c r="AL51" s="248">
        <f>AL8</f>
        <v>0</v>
      </c>
      <c r="AM51" s="61">
        <f t="shared" ref="AM51:AM63" si="13">(AJ51*100)/(AJ51+AN51)</f>
        <v>59.239203961637592</v>
      </c>
      <c r="AN51" s="62">
        <f t="shared" ref="AN51:AN63" si="14">AK51+AL51</f>
        <v>273080</v>
      </c>
      <c r="AO51" s="235"/>
    </row>
    <row r="52" spans="2:41" ht="26.25" customHeight="1" thickBot="1">
      <c r="B52" s="234"/>
      <c r="C52" s="63" t="s">
        <v>44</v>
      </c>
      <c r="D52" s="64">
        <f t="shared" si="10"/>
        <v>128020</v>
      </c>
      <c r="E52" s="65">
        <f t="shared" si="10"/>
        <v>20196.096745405048</v>
      </c>
      <c r="F52" s="65">
        <f t="shared" si="10"/>
        <v>78560</v>
      </c>
      <c r="G52" s="65">
        <f t="shared" si="10"/>
        <v>2637.7241558500241</v>
      </c>
      <c r="H52" s="99">
        <f t="shared" si="10"/>
        <v>0</v>
      </c>
      <c r="I52" s="99">
        <f t="shared" si="10"/>
        <v>0</v>
      </c>
      <c r="J52" s="99">
        <f t="shared" si="10"/>
        <v>0</v>
      </c>
      <c r="K52" s="99">
        <f t="shared" si="10"/>
        <v>2393.7657730933902</v>
      </c>
      <c r="L52" s="99">
        <f t="shared" si="10"/>
        <v>29083.753798533682</v>
      </c>
      <c r="M52" s="99">
        <f t="shared" si="10"/>
        <v>15493.910145615164</v>
      </c>
      <c r="N52" s="99">
        <f t="shared" si="10"/>
        <v>2140</v>
      </c>
      <c r="O52" s="99">
        <f t="shared" si="10"/>
        <v>56095.727793404956</v>
      </c>
      <c r="P52" s="99">
        <f t="shared" si="10"/>
        <v>0</v>
      </c>
      <c r="Q52" s="99">
        <f t="shared" si="10"/>
        <v>0</v>
      </c>
      <c r="R52" s="48">
        <f t="shared" ref="R52:R62" si="15">AG52+AH52</f>
        <v>0</v>
      </c>
      <c r="S52" s="65">
        <f t="shared" si="11"/>
        <v>4396.7126444572468</v>
      </c>
      <c r="T52" s="67">
        <f t="shared" si="11"/>
        <v>24439.784119022603</v>
      </c>
      <c r="U52" s="80">
        <f t="shared" ref="U52:U62" si="16">SUM(W52:AF52)</f>
        <v>1980.7357350233274</v>
      </c>
      <c r="V52" s="67">
        <f t="shared" si="12"/>
        <v>16944.032376498231</v>
      </c>
      <c r="W52" s="249">
        <f t="shared" si="12"/>
        <v>76.145965364150868</v>
      </c>
      <c r="X52" s="250">
        <f t="shared" si="12"/>
        <v>65.480371889156245</v>
      </c>
      <c r="Y52" s="250">
        <f t="shared" si="12"/>
        <v>219.30462828029508</v>
      </c>
      <c r="Z52" s="250">
        <f t="shared" si="12"/>
        <v>0</v>
      </c>
      <c r="AA52" s="250">
        <f t="shared" si="12"/>
        <v>0</v>
      </c>
      <c r="AB52" s="250">
        <f t="shared" si="12"/>
        <v>924.6447509630483</v>
      </c>
      <c r="AC52" s="250">
        <f t="shared" si="12"/>
        <v>0</v>
      </c>
      <c r="AD52" s="250">
        <f t="shared" si="12"/>
        <v>0</v>
      </c>
      <c r="AE52" s="250">
        <f t="shared" si="12"/>
        <v>117.5794444256165</v>
      </c>
      <c r="AF52" s="251">
        <f t="shared" si="12"/>
        <v>577.58057410106073</v>
      </c>
      <c r="AG52" s="252">
        <f t="shared" si="12"/>
        <v>0</v>
      </c>
      <c r="AH52" s="253">
        <f t="shared" si="12"/>
        <v>0</v>
      </c>
      <c r="AI52" s="605">
        <f t="shared" si="12"/>
        <v>15640</v>
      </c>
      <c r="AJ52" s="254">
        <f t="shared" ref="AJ52:AJ62" si="17">SUM(D52:T52)</f>
        <v>363457.4751753821</v>
      </c>
      <c r="AK52" s="255">
        <f t="shared" ref="AK52:AL62" si="18">AK9</f>
        <v>241860</v>
      </c>
      <c r="AL52" s="256">
        <f t="shared" si="18"/>
        <v>0</v>
      </c>
      <c r="AM52" s="78">
        <f t="shared" si="13"/>
        <v>60.044107444622426</v>
      </c>
      <c r="AN52" s="79">
        <f t="shared" si="14"/>
        <v>241860</v>
      </c>
      <c r="AO52" s="235"/>
    </row>
    <row r="53" spans="2:41" ht="26.25" customHeight="1" thickBot="1">
      <c r="B53" s="234"/>
      <c r="C53" s="46" t="s">
        <v>45</v>
      </c>
      <c r="D53" s="64">
        <f t="shared" si="10"/>
        <v>142530</v>
      </c>
      <c r="E53" s="65">
        <f t="shared" si="10"/>
        <v>36676.096745405048</v>
      </c>
      <c r="F53" s="65">
        <f t="shared" si="10"/>
        <v>93420</v>
      </c>
      <c r="G53" s="65">
        <f t="shared" si="10"/>
        <v>2637.7241558500241</v>
      </c>
      <c r="H53" s="99">
        <f t="shared" si="10"/>
        <v>0</v>
      </c>
      <c r="I53" s="99">
        <f t="shared" si="10"/>
        <v>0</v>
      </c>
      <c r="J53" s="99">
        <f t="shared" si="10"/>
        <v>0</v>
      </c>
      <c r="K53" s="99">
        <f t="shared" si="10"/>
        <v>2393.7657730933902</v>
      </c>
      <c r="L53" s="99">
        <f t="shared" si="10"/>
        <v>36343.753798533682</v>
      </c>
      <c r="M53" s="99">
        <f t="shared" si="10"/>
        <v>14973.910145615164</v>
      </c>
      <c r="N53" s="99">
        <f t="shared" si="10"/>
        <v>3700</v>
      </c>
      <c r="O53" s="99">
        <f t="shared" si="10"/>
        <v>58695.727793404956</v>
      </c>
      <c r="P53" s="99">
        <f t="shared" si="10"/>
        <v>0</v>
      </c>
      <c r="Q53" s="99">
        <f t="shared" si="10"/>
        <v>0</v>
      </c>
      <c r="R53" s="48">
        <f t="shared" si="15"/>
        <v>0</v>
      </c>
      <c r="S53" s="65">
        <f t="shared" si="11"/>
        <v>4396.7126444572468</v>
      </c>
      <c r="T53" s="67">
        <f t="shared" si="11"/>
        <v>22219.784119022603</v>
      </c>
      <c r="U53" s="80">
        <f t="shared" si="16"/>
        <v>1980.7357350233274</v>
      </c>
      <c r="V53" s="67">
        <f t="shared" si="12"/>
        <v>16944.032376498231</v>
      </c>
      <c r="W53" s="249">
        <f t="shared" si="12"/>
        <v>76.145965364150868</v>
      </c>
      <c r="X53" s="250">
        <f t="shared" si="12"/>
        <v>65.480371889156245</v>
      </c>
      <c r="Y53" s="250">
        <f t="shared" si="12"/>
        <v>219.30462828029508</v>
      </c>
      <c r="Z53" s="250">
        <f t="shared" si="12"/>
        <v>0</v>
      </c>
      <c r="AA53" s="250">
        <f t="shared" si="12"/>
        <v>0</v>
      </c>
      <c r="AB53" s="250">
        <f t="shared" si="12"/>
        <v>924.6447509630483</v>
      </c>
      <c r="AC53" s="250">
        <f t="shared" si="12"/>
        <v>0</v>
      </c>
      <c r="AD53" s="250">
        <f t="shared" si="12"/>
        <v>0</v>
      </c>
      <c r="AE53" s="250">
        <f t="shared" si="12"/>
        <v>117.5794444256165</v>
      </c>
      <c r="AF53" s="251">
        <f t="shared" si="12"/>
        <v>577.58057410106073</v>
      </c>
      <c r="AG53" s="252">
        <f t="shared" si="12"/>
        <v>0</v>
      </c>
      <c r="AH53" s="253">
        <f t="shared" si="12"/>
        <v>0</v>
      </c>
      <c r="AI53" s="605">
        <f t="shared" si="12"/>
        <v>18720</v>
      </c>
      <c r="AJ53" s="254">
        <f t="shared" si="17"/>
        <v>417987.4751753821</v>
      </c>
      <c r="AK53" s="255">
        <f t="shared" si="18"/>
        <v>283780</v>
      </c>
      <c r="AL53" s="256">
        <f t="shared" si="18"/>
        <v>0</v>
      </c>
      <c r="AM53" s="78">
        <f t="shared" si="13"/>
        <v>59.562104252682964</v>
      </c>
      <c r="AN53" s="79">
        <f t="shared" si="14"/>
        <v>283780</v>
      </c>
      <c r="AO53" s="235"/>
    </row>
    <row r="54" spans="2:41" ht="26.25" customHeight="1" thickBot="1">
      <c r="B54" s="234"/>
      <c r="C54" s="46" t="s">
        <v>46</v>
      </c>
      <c r="D54" s="64">
        <f t="shared" si="10"/>
        <v>119830</v>
      </c>
      <c r="E54" s="65">
        <f t="shared" si="10"/>
        <v>36706.096745405048</v>
      </c>
      <c r="F54" s="65">
        <f t="shared" si="10"/>
        <v>85080</v>
      </c>
      <c r="G54" s="65">
        <f t="shared" si="10"/>
        <v>2637.7241558500241</v>
      </c>
      <c r="H54" s="99">
        <f t="shared" si="10"/>
        <v>0</v>
      </c>
      <c r="I54" s="99">
        <f t="shared" si="10"/>
        <v>0</v>
      </c>
      <c r="J54" s="99">
        <f t="shared" si="10"/>
        <v>0</v>
      </c>
      <c r="K54" s="99">
        <f t="shared" si="10"/>
        <v>2393.7657730933902</v>
      </c>
      <c r="L54" s="99">
        <f t="shared" si="10"/>
        <v>28403.753798533682</v>
      </c>
      <c r="M54" s="99">
        <f t="shared" si="10"/>
        <v>15713.910145615164</v>
      </c>
      <c r="N54" s="99">
        <f t="shared" si="10"/>
        <v>2980</v>
      </c>
      <c r="O54" s="99">
        <f t="shared" si="10"/>
        <v>63555.727793404956</v>
      </c>
      <c r="P54" s="99">
        <f t="shared" si="10"/>
        <v>0</v>
      </c>
      <c r="Q54" s="99">
        <f t="shared" si="10"/>
        <v>0</v>
      </c>
      <c r="R54" s="48">
        <f t="shared" si="15"/>
        <v>0</v>
      </c>
      <c r="S54" s="65">
        <f t="shared" si="11"/>
        <v>4396.7126444572468</v>
      </c>
      <c r="T54" s="67">
        <f t="shared" si="11"/>
        <v>31289.784119022603</v>
      </c>
      <c r="U54" s="80">
        <f t="shared" si="16"/>
        <v>1980.7357350233274</v>
      </c>
      <c r="V54" s="67">
        <f t="shared" si="12"/>
        <v>16944.032376498231</v>
      </c>
      <c r="W54" s="249">
        <f t="shared" si="12"/>
        <v>76.145965364150868</v>
      </c>
      <c r="X54" s="250">
        <f t="shared" si="12"/>
        <v>65.480371889156245</v>
      </c>
      <c r="Y54" s="250">
        <f t="shared" si="12"/>
        <v>219.30462828029508</v>
      </c>
      <c r="Z54" s="250">
        <f t="shared" si="12"/>
        <v>0</v>
      </c>
      <c r="AA54" s="250">
        <f t="shared" si="12"/>
        <v>0</v>
      </c>
      <c r="AB54" s="250">
        <f t="shared" si="12"/>
        <v>924.6447509630483</v>
      </c>
      <c r="AC54" s="250">
        <f t="shared" si="12"/>
        <v>0</v>
      </c>
      <c r="AD54" s="250">
        <f t="shared" si="12"/>
        <v>0</v>
      </c>
      <c r="AE54" s="250">
        <f t="shared" si="12"/>
        <v>117.5794444256165</v>
      </c>
      <c r="AF54" s="251">
        <f t="shared" si="12"/>
        <v>577.58057410106073</v>
      </c>
      <c r="AG54" s="252">
        <f t="shared" si="12"/>
        <v>0</v>
      </c>
      <c r="AH54" s="253">
        <f t="shared" si="12"/>
        <v>0</v>
      </c>
      <c r="AI54" s="605">
        <f t="shared" si="12"/>
        <v>20080</v>
      </c>
      <c r="AJ54" s="82">
        <f t="shared" si="17"/>
        <v>392987.4751753821</v>
      </c>
      <c r="AK54" s="255">
        <f t="shared" si="18"/>
        <v>289580</v>
      </c>
      <c r="AL54" s="256">
        <f t="shared" si="18"/>
        <v>0</v>
      </c>
      <c r="AM54" s="78">
        <f t="shared" si="13"/>
        <v>57.574890317533232</v>
      </c>
      <c r="AN54" s="79">
        <f t="shared" si="14"/>
        <v>289580</v>
      </c>
      <c r="AO54" s="235"/>
    </row>
    <row r="55" spans="2:41" ht="26.25" customHeight="1" thickBot="1">
      <c r="B55" s="234"/>
      <c r="C55" s="83" t="s">
        <v>47</v>
      </c>
      <c r="D55" s="64">
        <f t="shared" si="10"/>
        <v>133050</v>
      </c>
      <c r="E55" s="65">
        <f t="shared" si="10"/>
        <v>48046.096745405048</v>
      </c>
      <c r="F55" s="65">
        <f t="shared" si="10"/>
        <v>110340</v>
      </c>
      <c r="G55" s="65">
        <f t="shared" si="10"/>
        <v>2637.7241558500241</v>
      </c>
      <c r="H55" s="99">
        <f t="shared" si="10"/>
        <v>0</v>
      </c>
      <c r="I55" s="99">
        <f t="shared" si="10"/>
        <v>0</v>
      </c>
      <c r="J55" s="99">
        <f t="shared" si="10"/>
        <v>0</v>
      </c>
      <c r="K55" s="99">
        <f t="shared" si="10"/>
        <v>2393.7657730933902</v>
      </c>
      <c r="L55" s="99">
        <f t="shared" si="10"/>
        <v>28743.753798533682</v>
      </c>
      <c r="M55" s="99">
        <f t="shared" si="10"/>
        <v>16273.910145615164</v>
      </c>
      <c r="N55" s="99">
        <f t="shared" si="10"/>
        <v>3970</v>
      </c>
      <c r="O55" s="99">
        <f t="shared" si="10"/>
        <v>77475.727793404949</v>
      </c>
      <c r="P55" s="99">
        <f t="shared" si="10"/>
        <v>0</v>
      </c>
      <c r="Q55" s="99">
        <f t="shared" si="10"/>
        <v>0</v>
      </c>
      <c r="R55" s="48">
        <f t="shared" si="15"/>
        <v>0</v>
      </c>
      <c r="S55" s="65">
        <f t="shared" si="11"/>
        <v>4396.7126444572468</v>
      </c>
      <c r="T55" s="67">
        <f t="shared" si="11"/>
        <v>24779.784119022603</v>
      </c>
      <c r="U55" s="80">
        <f t="shared" si="16"/>
        <v>1980.7357350233274</v>
      </c>
      <c r="V55" s="67">
        <f t="shared" si="12"/>
        <v>16944.032376498231</v>
      </c>
      <c r="W55" s="249">
        <f t="shared" si="12"/>
        <v>76.145965364150868</v>
      </c>
      <c r="X55" s="250">
        <f t="shared" si="12"/>
        <v>65.480371889156245</v>
      </c>
      <c r="Y55" s="250">
        <f t="shared" si="12"/>
        <v>219.30462828029508</v>
      </c>
      <c r="Z55" s="250">
        <f t="shared" si="12"/>
        <v>0</v>
      </c>
      <c r="AA55" s="250">
        <f t="shared" si="12"/>
        <v>0</v>
      </c>
      <c r="AB55" s="250">
        <f t="shared" si="12"/>
        <v>924.6447509630483</v>
      </c>
      <c r="AC55" s="250">
        <f t="shared" si="12"/>
        <v>0</v>
      </c>
      <c r="AD55" s="250">
        <f t="shared" si="12"/>
        <v>0</v>
      </c>
      <c r="AE55" s="250">
        <f t="shared" si="12"/>
        <v>117.5794444256165</v>
      </c>
      <c r="AF55" s="251">
        <f t="shared" si="12"/>
        <v>577.58057410106073</v>
      </c>
      <c r="AG55" s="252">
        <f t="shared" si="12"/>
        <v>0</v>
      </c>
      <c r="AH55" s="253">
        <f t="shared" si="12"/>
        <v>0</v>
      </c>
      <c r="AI55" s="605">
        <f t="shared" si="12"/>
        <v>23160</v>
      </c>
      <c r="AJ55" s="254">
        <f t="shared" si="17"/>
        <v>452107.4751753821</v>
      </c>
      <c r="AK55" s="255">
        <f t="shared" si="18"/>
        <v>287100</v>
      </c>
      <c r="AL55" s="256">
        <f t="shared" si="18"/>
        <v>0</v>
      </c>
      <c r="AM55" s="78">
        <f t="shared" si="13"/>
        <v>61.161107044827503</v>
      </c>
      <c r="AN55" s="79">
        <f t="shared" si="14"/>
        <v>287100</v>
      </c>
      <c r="AO55" s="235"/>
    </row>
    <row r="56" spans="2:41" ht="26.25" customHeight="1" thickBot="1">
      <c r="B56" s="234"/>
      <c r="C56" s="63" t="s">
        <v>48</v>
      </c>
      <c r="D56" s="64">
        <f t="shared" si="10"/>
        <v>137050</v>
      </c>
      <c r="E56" s="65">
        <f t="shared" si="10"/>
        <v>52626.096745405048</v>
      </c>
      <c r="F56" s="65">
        <f t="shared" si="10"/>
        <v>103420</v>
      </c>
      <c r="G56" s="65">
        <f t="shared" si="10"/>
        <v>2637.7241558500241</v>
      </c>
      <c r="H56" s="99">
        <f t="shared" si="10"/>
        <v>0</v>
      </c>
      <c r="I56" s="99">
        <f t="shared" si="10"/>
        <v>0</v>
      </c>
      <c r="J56" s="99">
        <f t="shared" si="10"/>
        <v>0</v>
      </c>
      <c r="K56" s="99">
        <f t="shared" si="10"/>
        <v>2393.7657730933902</v>
      </c>
      <c r="L56" s="99">
        <f t="shared" si="10"/>
        <v>28143.753798533682</v>
      </c>
      <c r="M56" s="99">
        <f t="shared" si="10"/>
        <v>15853.910145615164</v>
      </c>
      <c r="N56" s="99">
        <f t="shared" si="10"/>
        <v>4940</v>
      </c>
      <c r="O56" s="99">
        <f t="shared" si="10"/>
        <v>59135.727793404956</v>
      </c>
      <c r="P56" s="99">
        <f t="shared" si="10"/>
        <v>0</v>
      </c>
      <c r="Q56" s="99">
        <f t="shared" si="10"/>
        <v>0</v>
      </c>
      <c r="R56" s="48">
        <f t="shared" si="15"/>
        <v>0</v>
      </c>
      <c r="S56" s="65">
        <f t="shared" si="11"/>
        <v>4396.7126444572468</v>
      </c>
      <c r="T56" s="67">
        <f t="shared" si="11"/>
        <v>25529.784119022603</v>
      </c>
      <c r="U56" s="80">
        <f t="shared" si="16"/>
        <v>1980.7357350233274</v>
      </c>
      <c r="V56" s="67">
        <f t="shared" si="12"/>
        <v>16944.032376498231</v>
      </c>
      <c r="W56" s="249">
        <f t="shared" si="12"/>
        <v>76.145965364150868</v>
      </c>
      <c r="X56" s="250">
        <f t="shared" si="12"/>
        <v>65.480371889156245</v>
      </c>
      <c r="Y56" s="250">
        <f t="shared" si="12"/>
        <v>219.30462828029508</v>
      </c>
      <c r="Z56" s="250">
        <f t="shared" si="12"/>
        <v>0</v>
      </c>
      <c r="AA56" s="250">
        <f t="shared" si="12"/>
        <v>0</v>
      </c>
      <c r="AB56" s="250">
        <f t="shared" si="12"/>
        <v>924.6447509630483</v>
      </c>
      <c r="AC56" s="250">
        <f t="shared" si="12"/>
        <v>0</v>
      </c>
      <c r="AD56" s="250">
        <f t="shared" si="12"/>
        <v>0</v>
      </c>
      <c r="AE56" s="250">
        <f t="shared" si="12"/>
        <v>117.5794444256165</v>
      </c>
      <c r="AF56" s="251">
        <f t="shared" si="12"/>
        <v>577.58057410106073</v>
      </c>
      <c r="AG56" s="252">
        <f t="shared" si="12"/>
        <v>0</v>
      </c>
      <c r="AH56" s="253">
        <f t="shared" si="12"/>
        <v>0</v>
      </c>
      <c r="AI56" s="605">
        <f t="shared" si="12"/>
        <v>0</v>
      </c>
      <c r="AJ56" s="82">
        <f t="shared" si="17"/>
        <v>436127.4751753821</v>
      </c>
      <c r="AK56" s="255">
        <f t="shared" si="18"/>
        <v>280900</v>
      </c>
      <c r="AL56" s="256">
        <f t="shared" si="18"/>
        <v>0</v>
      </c>
      <c r="AM56" s="96">
        <f t="shared" si="13"/>
        <v>60.824374277806726</v>
      </c>
      <c r="AN56" s="97">
        <f t="shared" si="14"/>
        <v>280900</v>
      </c>
      <c r="AO56" s="235"/>
    </row>
    <row r="57" spans="2:41" ht="26.25" customHeight="1" thickBot="1">
      <c r="B57" s="234"/>
      <c r="C57" s="46" t="s">
        <v>49</v>
      </c>
      <c r="D57" s="64">
        <f t="shared" si="10"/>
        <v>139530</v>
      </c>
      <c r="E57" s="65">
        <f t="shared" si="10"/>
        <v>40826.096745405048</v>
      </c>
      <c r="F57" s="65">
        <f t="shared" si="10"/>
        <v>82620</v>
      </c>
      <c r="G57" s="65">
        <f t="shared" si="10"/>
        <v>2637.7241558500241</v>
      </c>
      <c r="H57" s="99">
        <f t="shared" si="10"/>
        <v>0</v>
      </c>
      <c r="I57" s="99">
        <f t="shared" si="10"/>
        <v>0</v>
      </c>
      <c r="J57" s="99">
        <f t="shared" si="10"/>
        <v>0</v>
      </c>
      <c r="K57" s="99">
        <f t="shared" si="10"/>
        <v>2393.7657730933902</v>
      </c>
      <c r="L57" s="99">
        <f t="shared" si="10"/>
        <v>27363.753798533682</v>
      </c>
      <c r="M57" s="99">
        <f t="shared" si="10"/>
        <v>18973.910145615162</v>
      </c>
      <c r="N57" s="99">
        <f t="shared" si="10"/>
        <v>4520</v>
      </c>
      <c r="O57" s="99">
        <f t="shared" si="10"/>
        <v>62515.727793404956</v>
      </c>
      <c r="P57" s="99">
        <f t="shared" si="10"/>
        <v>0</v>
      </c>
      <c r="Q57" s="99">
        <f t="shared" si="10"/>
        <v>0</v>
      </c>
      <c r="R57" s="48">
        <f t="shared" si="15"/>
        <v>0</v>
      </c>
      <c r="S57" s="65">
        <f t="shared" si="11"/>
        <v>4396.7126444572468</v>
      </c>
      <c r="T57" s="67">
        <f t="shared" si="11"/>
        <v>27859.784119022603</v>
      </c>
      <c r="U57" s="80">
        <f t="shared" si="16"/>
        <v>1980.7357350233274</v>
      </c>
      <c r="V57" s="67">
        <f t="shared" si="12"/>
        <v>16944.032376498231</v>
      </c>
      <c r="W57" s="249">
        <f t="shared" si="12"/>
        <v>76.145965364150868</v>
      </c>
      <c r="X57" s="250">
        <f t="shared" si="12"/>
        <v>65.480371889156245</v>
      </c>
      <c r="Y57" s="250">
        <f t="shared" si="12"/>
        <v>219.30462828029508</v>
      </c>
      <c r="Z57" s="250">
        <f t="shared" si="12"/>
        <v>0</v>
      </c>
      <c r="AA57" s="250">
        <f t="shared" si="12"/>
        <v>0</v>
      </c>
      <c r="AB57" s="250">
        <f t="shared" si="12"/>
        <v>924.6447509630483</v>
      </c>
      <c r="AC57" s="250">
        <f t="shared" si="12"/>
        <v>0</v>
      </c>
      <c r="AD57" s="250">
        <f t="shared" si="12"/>
        <v>0</v>
      </c>
      <c r="AE57" s="250">
        <f t="shared" si="12"/>
        <v>117.5794444256165</v>
      </c>
      <c r="AF57" s="251">
        <f t="shared" si="12"/>
        <v>577.58057410106073</v>
      </c>
      <c r="AG57" s="252">
        <f t="shared" si="12"/>
        <v>0</v>
      </c>
      <c r="AH57" s="253">
        <f t="shared" si="12"/>
        <v>0</v>
      </c>
      <c r="AI57" s="605">
        <f t="shared" si="12"/>
        <v>22600</v>
      </c>
      <c r="AJ57" s="254">
        <f t="shared" si="17"/>
        <v>413637.4751753821</v>
      </c>
      <c r="AK57" s="255">
        <f t="shared" si="18"/>
        <v>290840</v>
      </c>
      <c r="AL57" s="256">
        <f t="shared" si="18"/>
        <v>0</v>
      </c>
      <c r="AM57" s="78">
        <f t="shared" si="13"/>
        <v>58.715500459742259</v>
      </c>
      <c r="AN57" s="79">
        <f t="shared" si="14"/>
        <v>290840</v>
      </c>
      <c r="AO57" s="235"/>
    </row>
    <row r="58" spans="2:41" ht="26.25" customHeight="1" thickBot="1">
      <c r="B58" s="234"/>
      <c r="C58" s="63" t="s">
        <v>50</v>
      </c>
      <c r="D58" s="64">
        <f t="shared" si="10"/>
        <v>132590</v>
      </c>
      <c r="E58" s="65">
        <f t="shared" si="10"/>
        <v>40446.096745405048</v>
      </c>
      <c r="F58" s="65">
        <f t="shared" si="10"/>
        <v>63220</v>
      </c>
      <c r="G58" s="65">
        <f t="shared" si="10"/>
        <v>2637.7241558500241</v>
      </c>
      <c r="H58" s="99">
        <f t="shared" si="10"/>
        <v>0</v>
      </c>
      <c r="I58" s="99">
        <f t="shared" si="10"/>
        <v>0</v>
      </c>
      <c r="J58" s="99">
        <f t="shared" si="10"/>
        <v>0</v>
      </c>
      <c r="K58" s="99">
        <f t="shared" si="10"/>
        <v>2393.7657730933902</v>
      </c>
      <c r="L58" s="99">
        <f t="shared" si="10"/>
        <v>32323.753798533682</v>
      </c>
      <c r="M58" s="99">
        <f t="shared" si="10"/>
        <v>15053.910145615164</v>
      </c>
      <c r="N58" s="99">
        <f t="shared" si="10"/>
        <v>4350</v>
      </c>
      <c r="O58" s="99">
        <f t="shared" si="10"/>
        <v>76595.727793404949</v>
      </c>
      <c r="P58" s="99">
        <f t="shared" si="10"/>
        <v>0</v>
      </c>
      <c r="Q58" s="99">
        <f t="shared" si="10"/>
        <v>0</v>
      </c>
      <c r="R58" s="48">
        <f t="shared" si="15"/>
        <v>0</v>
      </c>
      <c r="S58" s="65">
        <f t="shared" si="11"/>
        <v>4396.7126444572468</v>
      </c>
      <c r="T58" s="67">
        <f t="shared" si="11"/>
        <v>27289.784119022603</v>
      </c>
      <c r="U58" s="80">
        <f t="shared" si="16"/>
        <v>3760.7357350233278</v>
      </c>
      <c r="V58" s="67">
        <f t="shared" si="12"/>
        <v>16944.032376498231</v>
      </c>
      <c r="W58" s="249">
        <f t="shared" si="12"/>
        <v>76.145965364150868</v>
      </c>
      <c r="X58" s="250">
        <f t="shared" si="12"/>
        <v>65.480371889156245</v>
      </c>
      <c r="Y58" s="250">
        <f t="shared" si="12"/>
        <v>219.30462828029508</v>
      </c>
      <c r="Z58" s="250">
        <f t="shared" si="12"/>
        <v>0</v>
      </c>
      <c r="AA58" s="250">
        <f t="shared" si="12"/>
        <v>0</v>
      </c>
      <c r="AB58" s="250">
        <f t="shared" si="12"/>
        <v>924.6447509630483</v>
      </c>
      <c r="AC58" s="250">
        <f t="shared" si="12"/>
        <v>0</v>
      </c>
      <c r="AD58" s="250">
        <f t="shared" si="12"/>
        <v>0</v>
      </c>
      <c r="AE58" s="250">
        <f t="shared" si="12"/>
        <v>117.5794444256165</v>
      </c>
      <c r="AF58" s="251">
        <f t="shared" si="12"/>
        <v>2357.5805741010608</v>
      </c>
      <c r="AG58" s="252">
        <f t="shared" si="12"/>
        <v>0</v>
      </c>
      <c r="AH58" s="253">
        <f t="shared" si="12"/>
        <v>0</v>
      </c>
      <c r="AI58" s="605">
        <f t="shared" si="12"/>
        <v>9720</v>
      </c>
      <c r="AJ58" s="82">
        <f t="shared" si="17"/>
        <v>401297.4751753821</v>
      </c>
      <c r="AK58" s="255">
        <f t="shared" si="18"/>
        <v>215740</v>
      </c>
      <c r="AL58" s="256">
        <f t="shared" si="18"/>
        <v>0</v>
      </c>
      <c r="AM58" s="78">
        <f t="shared" si="13"/>
        <v>65.036159280491077</v>
      </c>
      <c r="AN58" s="79">
        <f t="shared" si="14"/>
        <v>215740</v>
      </c>
      <c r="AO58" s="235"/>
    </row>
    <row r="59" spans="2:41" ht="26.25" customHeight="1" thickBot="1">
      <c r="B59" s="234"/>
      <c r="C59" s="46" t="s">
        <v>51</v>
      </c>
      <c r="D59" s="64">
        <f t="shared" si="10"/>
        <v>120630</v>
      </c>
      <c r="E59" s="65">
        <f t="shared" si="10"/>
        <v>33946.096745405048</v>
      </c>
      <c r="F59" s="65">
        <f t="shared" si="10"/>
        <v>85270</v>
      </c>
      <c r="G59" s="65">
        <f t="shared" si="10"/>
        <v>2637.7241558500241</v>
      </c>
      <c r="H59" s="99">
        <f t="shared" si="10"/>
        <v>0</v>
      </c>
      <c r="I59" s="99">
        <f t="shared" si="10"/>
        <v>0</v>
      </c>
      <c r="J59" s="99">
        <f t="shared" si="10"/>
        <v>0</v>
      </c>
      <c r="K59" s="99">
        <f t="shared" si="10"/>
        <v>2393.7657730933902</v>
      </c>
      <c r="L59" s="99">
        <f t="shared" si="10"/>
        <v>27843.753798533682</v>
      </c>
      <c r="M59" s="99">
        <f t="shared" si="10"/>
        <v>15593.910145615164</v>
      </c>
      <c r="N59" s="99">
        <f t="shared" si="10"/>
        <v>4680</v>
      </c>
      <c r="O59" s="99">
        <f t="shared" si="10"/>
        <v>61315.727793404956</v>
      </c>
      <c r="P59" s="99">
        <f t="shared" si="10"/>
        <v>0</v>
      </c>
      <c r="Q59" s="99">
        <f t="shared" si="10"/>
        <v>0</v>
      </c>
      <c r="R59" s="48">
        <f t="shared" si="15"/>
        <v>0</v>
      </c>
      <c r="S59" s="65">
        <f t="shared" si="11"/>
        <v>4396.7126444572468</v>
      </c>
      <c r="T59" s="67">
        <f t="shared" si="11"/>
        <v>25129.784119022603</v>
      </c>
      <c r="U59" s="80">
        <f t="shared" si="16"/>
        <v>1980.7357350233274</v>
      </c>
      <c r="V59" s="67">
        <f t="shared" si="12"/>
        <v>16944.032376498231</v>
      </c>
      <c r="W59" s="249">
        <f t="shared" si="12"/>
        <v>76.145965364150868</v>
      </c>
      <c r="X59" s="250">
        <f t="shared" si="12"/>
        <v>65.480371889156245</v>
      </c>
      <c r="Y59" s="250">
        <f t="shared" si="12"/>
        <v>219.30462828029508</v>
      </c>
      <c r="Z59" s="250">
        <f t="shared" si="12"/>
        <v>0</v>
      </c>
      <c r="AA59" s="250">
        <f t="shared" si="12"/>
        <v>0</v>
      </c>
      <c r="AB59" s="250">
        <f t="shared" si="12"/>
        <v>924.6447509630483</v>
      </c>
      <c r="AC59" s="250">
        <f t="shared" si="12"/>
        <v>0</v>
      </c>
      <c r="AD59" s="250">
        <f t="shared" si="12"/>
        <v>0</v>
      </c>
      <c r="AE59" s="250">
        <f t="shared" si="12"/>
        <v>117.5794444256165</v>
      </c>
      <c r="AF59" s="251">
        <f t="shared" si="12"/>
        <v>577.58057410106073</v>
      </c>
      <c r="AG59" s="252">
        <f t="shared" si="12"/>
        <v>0</v>
      </c>
      <c r="AH59" s="253">
        <f t="shared" si="12"/>
        <v>0</v>
      </c>
      <c r="AI59" s="605">
        <f t="shared" si="12"/>
        <v>0</v>
      </c>
      <c r="AJ59" s="254">
        <f t="shared" si="17"/>
        <v>383837.4751753821</v>
      </c>
      <c r="AK59" s="255">
        <f t="shared" si="18"/>
        <v>246180</v>
      </c>
      <c r="AL59" s="256">
        <f t="shared" si="18"/>
        <v>0</v>
      </c>
      <c r="AM59" s="78">
        <f t="shared" si="13"/>
        <v>60.924893403715629</v>
      </c>
      <c r="AN59" s="79">
        <f>AK59+AL59</f>
        <v>246180</v>
      </c>
      <c r="AO59" s="235"/>
    </row>
    <row r="60" spans="2:41" ht="26.25" customHeight="1" thickBot="1">
      <c r="B60" s="234"/>
      <c r="C60" s="46" t="s">
        <v>52</v>
      </c>
      <c r="D60" s="64">
        <f t="shared" si="10"/>
        <v>138650</v>
      </c>
      <c r="E60" s="65">
        <f t="shared" si="10"/>
        <v>35786.096745405048</v>
      </c>
      <c r="F60" s="65">
        <f t="shared" si="10"/>
        <v>105350</v>
      </c>
      <c r="G60" s="65">
        <f t="shared" si="10"/>
        <v>2637.7241558500241</v>
      </c>
      <c r="H60" s="99">
        <f t="shared" si="10"/>
        <v>0</v>
      </c>
      <c r="I60" s="99">
        <f t="shared" si="10"/>
        <v>0</v>
      </c>
      <c r="J60" s="99">
        <f t="shared" si="10"/>
        <v>0</v>
      </c>
      <c r="K60" s="99">
        <f t="shared" si="10"/>
        <v>2393.7657730933902</v>
      </c>
      <c r="L60" s="99">
        <f t="shared" si="10"/>
        <v>26263.753798533682</v>
      </c>
      <c r="M60" s="99">
        <f t="shared" si="10"/>
        <v>17193.910145615162</v>
      </c>
      <c r="N60" s="99">
        <f t="shared" si="10"/>
        <v>7530</v>
      </c>
      <c r="O60" s="99">
        <f t="shared" si="10"/>
        <v>60855.727793404956</v>
      </c>
      <c r="P60" s="99">
        <f t="shared" si="10"/>
        <v>0</v>
      </c>
      <c r="Q60" s="99">
        <f t="shared" si="10"/>
        <v>0</v>
      </c>
      <c r="R60" s="48">
        <f t="shared" si="15"/>
        <v>0</v>
      </c>
      <c r="S60" s="65">
        <f t="shared" si="11"/>
        <v>4396.7126444572468</v>
      </c>
      <c r="T60" s="67">
        <f t="shared" si="11"/>
        <v>28039.784119022603</v>
      </c>
      <c r="U60" s="80">
        <f t="shared" si="16"/>
        <v>2520.7357350233278</v>
      </c>
      <c r="V60" s="67">
        <f t="shared" si="12"/>
        <v>16944.032376498231</v>
      </c>
      <c r="W60" s="249">
        <f t="shared" si="12"/>
        <v>376.14596536415087</v>
      </c>
      <c r="X60" s="250">
        <f t="shared" si="12"/>
        <v>305.48037188915623</v>
      </c>
      <c r="Y60" s="250">
        <f t="shared" si="12"/>
        <v>219.30462828029508</v>
      </c>
      <c r="Z60" s="250">
        <f t="shared" si="12"/>
        <v>0</v>
      </c>
      <c r="AA60" s="250">
        <f t="shared" si="12"/>
        <v>0</v>
      </c>
      <c r="AB60" s="250">
        <f t="shared" si="12"/>
        <v>924.6447509630483</v>
      </c>
      <c r="AC60" s="250">
        <f t="shared" si="12"/>
        <v>0</v>
      </c>
      <c r="AD60" s="250">
        <f t="shared" si="12"/>
        <v>0</v>
      </c>
      <c r="AE60" s="250">
        <f t="shared" si="12"/>
        <v>117.5794444256165</v>
      </c>
      <c r="AF60" s="251">
        <f t="shared" si="12"/>
        <v>577.58057410106073</v>
      </c>
      <c r="AG60" s="252">
        <f t="shared" si="12"/>
        <v>0</v>
      </c>
      <c r="AH60" s="253">
        <f t="shared" si="12"/>
        <v>0</v>
      </c>
      <c r="AI60" s="605">
        <f t="shared" si="12"/>
        <v>16940</v>
      </c>
      <c r="AJ60" s="82">
        <f t="shared" si="17"/>
        <v>429097.4751753821</v>
      </c>
      <c r="AK60" s="255">
        <f t="shared" si="18"/>
        <v>290940</v>
      </c>
      <c r="AL60" s="256">
        <f t="shared" si="18"/>
        <v>0</v>
      </c>
      <c r="AM60" s="78">
        <f t="shared" si="13"/>
        <v>59.593769764673056</v>
      </c>
      <c r="AN60" s="79">
        <f t="shared" si="14"/>
        <v>290940</v>
      </c>
      <c r="AO60" s="235"/>
    </row>
    <row r="61" spans="2:41" ht="26.25" customHeight="1" thickBot="1">
      <c r="B61" s="234"/>
      <c r="C61" s="63" t="s">
        <v>53</v>
      </c>
      <c r="D61" s="64">
        <f t="shared" si="10"/>
        <v>130680</v>
      </c>
      <c r="E61" s="65">
        <f t="shared" si="10"/>
        <v>45486.096745405048</v>
      </c>
      <c r="F61" s="65">
        <f t="shared" si="10"/>
        <v>100440</v>
      </c>
      <c r="G61" s="65">
        <f t="shared" si="10"/>
        <v>2637.7241558500241</v>
      </c>
      <c r="H61" s="99">
        <f t="shared" si="10"/>
        <v>0</v>
      </c>
      <c r="I61" s="99">
        <f t="shared" si="10"/>
        <v>0</v>
      </c>
      <c r="J61" s="99">
        <f t="shared" si="10"/>
        <v>0</v>
      </c>
      <c r="K61" s="99">
        <f t="shared" si="10"/>
        <v>2393.7657730933902</v>
      </c>
      <c r="L61" s="99">
        <f t="shared" si="10"/>
        <v>23843.753798533682</v>
      </c>
      <c r="M61" s="99">
        <f t="shared" si="10"/>
        <v>18013.910145615162</v>
      </c>
      <c r="N61" s="99">
        <f t="shared" si="10"/>
        <v>4500</v>
      </c>
      <c r="O61" s="99">
        <f t="shared" si="10"/>
        <v>68815.727793404949</v>
      </c>
      <c r="P61" s="99">
        <f t="shared" si="10"/>
        <v>0</v>
      </c>
      <c r="Q61" s="99">
        <f t="shared" si="10"/>
        <v>0</v>
      </c>
      <c r="R61" s="48">
        <f t="shared" si="15"/>
        <v>0</v>
      </c>
      <c r="S61" s="65">
        <f t="shared" si="11"/>
        <v>4396.7126444572468</v>
      </c>
      <c r="T61" s="67">
        <f t="shared" si="11"/>
        <v>26909.784119022603</v>
      </c>
      <c r="U61" s="81">
        <f t="shared" si="16"/>
        <v>1980.7357350233274</v>
      </c>
      <c r="V61" s="67">
        <f t="shared" si="12"/>
        <v>16944.032376498231</v>
      </c>
      <c r="W61" s="249">
        <f t="shared" si="12"/>
        <v>76.145965364150868</v>
      </c>
      <c r="X61" s="250">
        <f t="shared" si="12"/>
        <v>65.480371889156245</v>
      </c>
      <c r="Y61" s="250">
        <f t="shared" si="12"/>
        <v>219.30462828029508</v>
      </c>
      <c r="Z61" s="250">
        <f t="shared" si="12"/>
        <v>0</v>
      </c>
      <c r="AA61" s="250">
        <f t="shared" si="12"/>
        <v>0</v>
      </c>
      <c r="AB61" s="250">
        <f t="shared" si="12"/>
        <v>924.6447509630483</v>
      </c>
      <c r="AC61" s="250">
        <f t="shared" si="12"/>
        <v>0</v>
      </c>
      <c r="AD61" s="250">
        <f t="shared" si="12"/>
        <v>0</v>
      </c>
      <c r="AE61" s="250">
        <f t="shared" si="12"/>
        <v>117.5794444256165</v>
      </c>
      <c r="AF61" s="251">
        <f t="shared" si="12"/>
        <v>577.58057410106073</v>
      </c>
      <c r="AG61" s="252">
        <f t="shared" si="12"/>
        <v>0</v>
      </c>
      <c r="AH61" s="253">
        <f t="shared" si="12"/>
        <v>0</v>
      </c>
      <c r="AI61" s="605">
        <f t="shared" si="12"/>
        <v>17900</v>
      </c>
      <c r="AJ61" s="254">
        <f t="shared" si="17"/>
        <v>428117.4751753821</v>
      </c>
      <c r="AK61" s="255">
        <f t="shared" si="18"/>
        <v>261340</v>
      </c>
      <c r="AL61" s="256">
        <f t="shared" si="18"/>
        <v>0</v>
      </c>
      <c r="AM61" s="78">
        <f t="shared" si="13"/>
        <v>62.094834067391744</v>
      </c>
      <c r="AN61" s="79">
        <f t="shared" si="14"/>
        <v>261340</v>
      </c>
      <c r="AO61" s="235"/>
    </row>
    <row r="62" spans="2:41" ht="26.25" customHeight="1" thickBot="1">
      <c r="B62" s="234"/>
      <c r="C62" s="46" t="s">
        <v>54</v>
      </c>
      <c r="D62" s="257">
        <f t="shared" si="10"/>
        <v>128050</v>
      </c>
      <c r="E62" s="258">
        <f t="shared" si="10"/>
        <v>24706.096745405048</v>
      </c>
      <c r="F62" s="258">
        <f t="shared" si="10"/>
        <v>86200</v>
      </c>
      <c r="G62" s="65">
        <f t="shared" si="10"/>
        <v>2637.7241558500241</v>
      </c>
      <c r="H62" s="259">
        <f t="shared" si="10"/>
        <v>0</v>
      </c>
      <c r="I62" s="99">
        <f t="shared" si="10"/>
        <v>0</v>
      </c>
      <c r="J62" s="259">
        <f t="shared" si="10"/>
        <v>0</v>
      </c>
      <c r="K62" s="259">
        <f t="shared" si="10"/>
        <v>2393.7657730933902</v>
      </c>
      <c r="L62" s="259">
        <f t="shared" si="10"/>
        <v>28923.753798533682</v>
      </c>
      <c r="M62" s="259">
        <f t="shared" si="10"/>
        <v>12833.910145615164</v>
      </c>
      <c r="N62" s="259">
        <f t="shared" si="10"/>
        <v>2360</v>
      </c>
      <c r="O62" s="259">
        <f t="shared" si="10"/>
        <v>49375.727793404956</v>
      </c>
      <c r="P62" s="99">
        <f t="shared" si="10"/>
        <v>0</v>
      </c>
      <c r="Q62" s="259">
        <f t="shared" si="10"/>
        <v>0</v>
      </c>
      <c r="R62" s="48">
        <f t="shared" si="15"/>
        <v>0</v>
      </c>
      <c r="S62" s="258">
        <f t="shared" si="11"/>
        <v>4396.7126444572468</v>
      </c>
      <c r="T62" s="260">
        <f t="shared" si="11"/>
        <v>22219.784119022603</v>
      </c>
      <c r="U62" s="112">
        <f t="shared" si="16"/>
        <v>2860.8631759695436</v>
      </c>
      <c r="V62" s="260">
        <f t="shared" si="12"/>
        <v>16944.032376498231</v>
      </c>
      <c r="W62" s="261">
        <f t="shared" si="12"/>
        <v>76.145965364150868</v>
      </c>
      <c r="X62" s="262">
        <f t="shared" si="12"/>
        <v>65.480371889156245</v>
      </c>
      <c r="Y62" s="262">
        <f t="shared" si="12"/>
        <v>219.30462828029508</v>
      </c>
      <c r="Z62" s="262">
        <f t="shared" si="12"/>
        <v>0</v>
      </c>
      <c r="AA62" s="262">
        <f t="shared" si="12"/>
        <v>0</v>
      </c>
      <c r="AB62" s="262">
        <f t="shared" si="12"/>
        <v>924.6447509630483</v>
      </c>
      <c r="AC62" s="262">
        <f t="shared" si="12"/>
        <v>0.12744094621615207</v>
      </c>
      <c r="AD62" s="262">
        <f t="shared" si="12"/>
        <v>0</v>
      </c>
      <c r="AE62" s="262">
        <f t="shared" si="12"/>
        <v>117.5794444256165</v>
      </c>
      <c r="AF62" s="263">
        <f t="shared" si="12"/>
        <v>1457.5805741010608</v>
      </c>
      <c r="AG62" s="264">
        <f t="shared" si="12"/>
        <v>0</v>
      </c>
      <c r="AH62" s="265">
        <f t="shared" si="12"/>
        <v>0</v>
      </c>
      <c r="AI62" s="606">
        <f t="shared" si="12"/>
        <v>21640</v>
      </c>
      <c r="AJ62" s="82">
        <f t="shared" si="17"/>
        <v>364097.4751753821</v>
      </c>
      <c r="AK62" s="266">
        <f t="shared" si="18"/>
        <v>268780</v>
      </c>
      <c r="AL62" s="267">
        <f t="shared" si="18"/>
        <v>0</v>
      </c>
      <c r="AM62" s="120">
        <f t="shared" si="13"/>
        <v>57.53048409164569</v>
      </c>
      <c r="AN62" s="121">
        <f t="shared" si="14"/>
        <v>268780</v>
      </c>
      <c r="AO62" s="235"/>
    </row>
    <row r="63" spans="2:41" ht="26.25" customHeight="1" thickBot="1">
      <c r="B63" s="234"/>
      <c r="C63" s="122" t="s">
        <v>55</v>
      </c>
      <c r="D63" s="268">
        <f t="shared" ref="D63:AI63" si="19">SUM(D51:D62)</f>
        <v>1583080</v>
      </c>
      <c r="E63" s="269">
        <f t="shared" si="19"/>
        <v>443793.1609448606</v>
      </c>
      <c r="F63" s="269">
        <f t="shared" si="19"/>
        <v>1079960</v>
      </c>
      <c r="G63" s="269">
        <f t="shared" si="19"/>
        <v>31652.689870200291</v>
      </c>
      <c r="H63" s="270">
        <f t="shared" si="19"/>
        <v>0</v>
      </c>
      <c r="I63" s="270">
        <f t="shared" si="19"/>
        <v>0</v>
      </c>
      <c r="J63" s="270">
        <f t="shared" si="19"/>
        <v>0</v>
      </c>
      <c r="K63" s="270">
        <f t="shared" si="19"/>
        <v>28725.18927712068</v>
      </c>
      <c r="L63" s="270">
        <f t="shared" si="19"/>
        <v>342085.0455824043</v>
      </c>
      <c r="M63" s="270">
        <f t="shared" si="19"/>
        <v>192326.921747382</v>
      </c>
      <c r="N63" s="270">
        <f t="shared" si="19"/>
        <v>49430</v>
      </c>
      <c r="O63" s="270">
        <f t="shared" si="19"/>
        <v>761748.73352085939</v>
      </c>
      <c r="P63" s="270">
        <f t="shared" si="19"/>
        <v>0</v>
      </c>
      <c r="Q63" s="270">
        <f t="shared" si="19"/>
        <v>0</v>
      </c>
      <c r="R63" s="269">
        <f t="shared" si="19"/>
        <v>0</v>
      </c>
      <c r="S63" s="269">
        <f t="shared" si="19"/>
        <v>52760.551733486973</v>
      </c>
      <c r="T63" s="271">
        <f t="shared" si="19"/>
        <v>314067.40942827123</v>
      </c>
      <c r="U63" s="272">
        <f t="shared" si="19"/>
        <v>26968.956261226151</v>
      </c>
      <c r="V63" s="271">
        <f t="shared" si="19"/>
        <v>203328.38851797872</v>
      </c>
      <c r="W63" s="273">
        <f t="shared" si="19"/>
        <v>1213.7515843698106</v>
      </c>
      <c r="X63" s="274">
        <f t="shared" si="19"/>
        <v>1025.764462669875</v>
      </c>
      <c r="Y63" s="274">
        <f t="shared" si="19"/>
        <v>2631.6555393635408</v>
      </c>
      <c r="Z63" s="274">
        <f t="shared" si="19"/>
        <v>0</v>
      </c>
      <c r="AA63" s="274">
        <f t="shared" si="19"/>
        <v>0</v>
      </c>
      <c r="AB63" s="274">
        <f t="shared" si="19"/>
        <v>11095.737011556581</v>
      </c>
      <c r="AC63" s="274">
        <f t="shared" si="19"/>
        <v>0.12744094621615207</v>
      </c>
      <c r="AD63" s="274">
        <f t="shared" si="19"/>
        <v>0</v>
      </c>
      <c r="AE63" s="274">
        <f t="shared" si="19"/>
        <v>1410.9533331073978</v>
      </c>
      <c r="AF63" s="275">
        <f t="shared" si="19"/>
        <v>9590.9668892127302</v>
      </c>
      <c r="AG63" s="276">
        <f t="shared" si="19"/>
        <v>0</v>
      </c>
      <c r="AH63" s="277">
        <f t="shared" si="19"/>
        <v>0</v>
      </c>
      <c r="AI63" s="278">
        <f t="shared" si="19"/>
        <v>175220</v>
      </c>
      <c r="AJ63" s="279">
        <f>SUM(D63:T63)</f>
        <v>4879629.7021045852</v>
      </c>
      <c r="AK63" s="135">
        <f>SUM(AK51:AK62)</f>
        <v>3230120</v>
      </c>
      <c r="AL63" s="136">
        <f>SUM(AL51:AL62)</f>
        <v>0</v>
      </c>
      <c r="AM63" s="137">
        <f t="shared" si="13"/>
        <v>60.169917461672803</v>
      </c>
      <c r="AN63" s="138">
        <f t="shared" si="14"/>
        <v>3230120</v>
      </c>
      <c r="AO63" s="235"/>
    </row>
    <row r="64" spans="2:41" ht="36" customHeight="1" thickBot="1">
      <c r="B64" s="234"/>
      <c r="C64" s="139" t="s">
        <v>56</v>
      </c>
      <c r="D64" s="280">
        <v>0.83412037037037035</v>
      </c>
      <c r="E64" s="281">
        <v>0.83473379629629629</v>
      </c>
      <c r="F64" s="281" t="s">
        <v>57</v>
      </c>
      <c r="G64" s="281"/>
      <c r="H64" s="282">
        <v>0.62577546296296294</v>
      </c>
      <c r="I64" s="282"/>
      <c r="J64" s="282">
        <v>0.71113425925925933</v>
      </c>
      <c r="K64" s="282" t="s">
        <v>58</v>
      </c>
      <c r="L64" s="282" t="s">
        <v>59</v>
      </c>
      <c r="M64" s="282">
        <v>0.83446759259259251</v>
      </c>
      <c r="N64" s="282">
        <v>0.83415509259259257</v>
      </c>
      <c r="O64" s="282" t="s">
        <v>60</v>
      </c>
      <c r="P64" s="282"/>
      <c r="Q64" s="282">
        <v>0.6257638888888889</v>
      </c>
      <c r="R64" s="281">
        <v>0.6257638888888889</v>
      </c>
      <c r="S64" s="281">
        <v>0.83429398148148148</v>
      </c>
      <c r="T64" s="283">
        <v>0.83549768518518519</v>
      </c>
      <c r="U64" s="284"/>
      <c r="V64" s="283">
        <v>0.70906250000000004</v>
      </c>
      <c r="W64" s="285" t="s">
        <v>61</v>
      </c>
      <c r="X64" s="143">
        <v>0.83439814814814817</v>
      </c>
      <c r="Y64" s="143">
        <v>0.54311342592592593</v>
      </c>
      <c r="Z64" s="143">
        <v>0.33552083333333332</v>
      </c>
      <c r="AA64" s="143" t="s">
        <v>62</v>
      </c>
      <c r="AB64" s="143">
        <v>0.33415509259259263</v>
      </c>
      <c r="AC64" s="143">
        <v>0.62581018518518516</v>
      </c>
      <c r="AD64" s="143">
        <v>0.83427083333333341</v>
      </c>
      <c r="AE64" s="143">
        <v>0.67084490740740732</v>
      </c>
      <c r="AF64" s="283">
        <v>0.6673958333333333</v>
      </c>
      <c r="AG64" s="286">
        <v>0.6257638888888889</v>
      </c>
      <c r="AH64" s="287">
        <v>0.83543981481481477</v>
      </c>
      <c r="AI64" s="288">
        <v>0.83545138888888892</v>
      </c>
      <c r="AJ64" s="149"/>
      <c r="AK64" s="150">
        <v>0.83542824074074085</v>
      </c>
      <c r="AL64" s="147">
        <v>0.83549768518518519</v>
      </c>
      <c r="AM64" s="151"/>
      <c r="AN64" s="152"/>
      <c r="AO64" s="235"/>
    </row>
    <row r="65" spans="2:41" ht="14.25" thickTop="1" thickBot="1">
      <c r="B65" s="289"/>
      <c r="C65" s="290"/>
      <c r="D65" s="290"/>
      <c r="E65" s="290"/>
      <c r="F65" s="290"/>
      <c r="G65" s="290"/>
      <c r="H65" s="290"/>
      <c r="I65" s="290"/>
      <c r="J65" s="290"/>
      <c r="K65" s="290"/>
      <c r="L65" s="290"/>
      <c r="M65" s="290"/>
      <c r="N65" s="290"/>
      <c r="O65" s="290"/>
      <c r="P65" s="290"/>
      <c r="Q65" s="290"/>
      <c r="R65" s="290"/>
      <c r="S65" s="290"/>
      <c r="T65" s="290"/>
      <c r="U65" s="290"/>
      <c r="V65" s="290"/>
      <c r="W65" s="290"/>
      <c r="X65" s="290"/>
      <c r="Y65" s="290"/>
      <c r="Z65" s="290"/>
      <c r="AA65" s="290"/>
      <c r="AB65" s="290"/>
      <c r="AC65" s="290"/>
      <c r="AD65" s="290"/>
      <c r="AE65" s="290"/>
      <c r="AF65" s="290"/>
      <c r="AG65" s="290"/>
      <c r="AH65" s="290"/>
      <c r="AI65" s="290"/>
      <c r="AJ65" s="290"/>
      <c r="AK65" s="290"/>
      <c r="AL65" s="290"/>
      <c r="AM65" s="290"/>
      <c r="AN65" s="290"/>
      <c r="AO65" s="291"/>
    </row>
    <row r="66" spans="2:41" ht="30" customHeight="1" thickTop="1" thickBot="1"/>
    <row r="67" spans="2:41" ht="16.5" thickTop="1">
      <c r="B67" s="292"/>
      <c r="C67" s="293" t="s">
        <v>67</v>
      </c>
      <c r="D67" s="294"/>
      <c r="E67" s="294"/>
      <c r="F67" s="294"/>
      <c r="G67" s="294"/>
      <c r="H67" s="294"/>
      <c r="I67" s="294"/>
      <c r="J67" s="294"/>
      <c r="K67" s="294"/>
      <c r="L67" s="294"/>
      <c r="M67" s="294"/>
      <c r="N67" s="294"/>
      <c r="O67" s="294"/>
      <c r="P67" s="294"/>
      <c r="Q67" s="294"/>
      <c r="R67" s="294"/>
      <c r="S67" s="294"/>
      <c r="T67" s="294"/>
      <c r="U67" s="294"/>
      <c r="V67" s="294"/>
      <c r="W67" s="294"/>
      <c r="X67" s="294"/>
      <c r="Y67" s="294"/>
      <c r="Z67" s="294"/>
      <c r="AA67" s="294"/>
      <c r="AB67" s="294"/>
      <c r="AC67" s="294"/>
      <c r="AD67" s="294"/>
      <c r="AE67" s="294"/>
      <c r="AF67" s="294"/>
      <c r="AG67" s="294"/>
      <c r="AH67" s="294"/>
      <c r="AI67" s="294"/>
      <c r="AJ67" s="294"/>
      <c r="AK67" s="294"/>
      <c r="AL67" s="294"/>
      <c r="AM67" s="294"/>
      <c r="AN67" s="294"/>
      <c r="AO67" s="295"/>
    </row>
    <row r="68" spans="2:41" ht="20.25">
      <c r="B68" s="296"/>
      <c r="C68" s="893" t="s">
        <v>1</v>
      </c>
      <c r="D68" s="893"/>
      <c r="E68" s="893"/>
      <c r="F68" s="893"/>
      <c r="G68" s="893"/>
      <c r="H68" s="893"/>
      <c r="I68" s="893"/>
      <c r="J68" s="893"/>
      <c r="K68" s="893"/>
      <c r="L68" s="893"/>
      <c r="M68" s="893"/>
      <c r="N68" s="893"/>
      <c r="O68" s="893"/>
      <c r="P68" s="893"/>
      <c r="Q68" s="893"/>
      <c r="R68" s="893"/>
      <c r="S68" s="893"/>
      <c r="T68" s="893"/>
      <c r="U68" s="893"/>
      <c r="V68" s="893"/>
      <c r="W68" s="893"/>
      <c r="X68" s="893"/>
      <c r="Y68" s="893"/>
      <c r="Z68" s="893"/>
      <c r="AA68" s="893"/>
      <c r="AB68" s="893"/>
      <c r="AC68" s="893"/>
      <c r="AD68" s="893"/>
      <c r="AE68" s="893"/>
      <c r="AF68" s="893"/>
      <c r="AG68" s="893"/>
      <c r="AH68" s="893"/>
      <c r="AI68" s="893"/>
      <c r="AJ68" s="893"/>
      <c r="AK68" s="893"/>
      <c r="AL68" s="893"/>
      <c r="AM68" s="893"/>
      <c r="AN68" s="893"/>
      <c r="AO68" s="297"/>
    </row>
    <row r="69" spans="2:41" ht="20.25">
      <c r="B69" s="296"/>
      <c r="C69" s="893" t="s">
        <v>242</v>
      </c>
      <c r="D69" s="893"/>
      <c r="E69" s="893"/>
      <c r="F69" s="893"/>
      <c r="G69" s="893"/>
      <c r="H69" s="893"/>
      <c r="I69" s="893"/>
      <c r="J69" s="893"/>
      <c r="K69" s="893"/>
      <c r="L69" s="893"/>
      <c r="M69" s="893"/>
      <c r="N69" s="893"/>
      <c r="O69" s="893"/>
      <c r="P69" s="893"/>
      <c r="Q69" s="893"/>
      <c r="R69" s="893"/>
      <c r="S69" s="893"/>
      <c r="T69" s="893"/>
      <c r="U69" s="893"/>
      <c r="V69" s="893"/>
      <c r="W69" s="893"/>
      <c r="X69" s="893"/>
      <c r="Y69" s="893"/>
      <c r="Z69" s="893"/>
      <c r="AA69" s="893"/>
      <c r="AB69" s="893"/>
      <c r="AC69" s="893"/>
      <c r="AD69" s="893"/>
      <c r="AE69" s="893"/>
      <c r="AF69" s="893"/>
      <c r="AG69" s="893"/>
      <c r="AH69" s="893"/>
      <c r="AI69" s="893"/>
      <c r="AJ69" s="893"/>
      <c r="AK69" s="893"/>
      <c r="AL69" s="893"/>
      <c r="AM69" s="893"/>
      <c r="AN69" s="893"/>
      <c r="AO69" s="297"/>
    </row>
    <row r="70" spans="2:41" ht="20.25">
      <c r="B70" s="296"/>
      <c r="C70" s="898" t="s">
        <v>68</v>
      </c>
      <c r="D70" s="898"/>
      <c r="E70" s="898"/>
      <c r="F70" s="898"/>
      <c r="G70" s="898"/>
      <c r="H70" s="898"/>
      <c r="I70" s="898"/>
      <c r="J70" s="898"/>
      <c r="K70" s="898"/>
      <c r="L70" s="898"/>
      <c r="M70" s="898"/>
      <c r="N70" s="898"/>
      <c r="O70" s="898"/>
      <c r="P70" s="898"/>
      <c r="Q70" s="898"/>
      <c r="R70" s="898"/>
      <c r="S70" s="898"/>
      <c r="T70" s="898"/>
      <c r="U70" s="898"/>
      <c r="V70" s="898"/>
      <c r="W70" s="898"/>
      <c r="X70" s="898"/>
      <c r="Y70" s="898"/>
      <c r="Z70" s="898"/>
      <c r="AA70" s="898"/>
      <c r="AB70" s="898"/>
      <c r="AC70" s="898"/>
      <c r="AD70" s="898"/>
      <c r="AE70" s="898"/>
      <c r="AF70" s="898"/>
      <c r="AG70" s="898"/>
      <c r="AH70" s="898"/>
      <c r="AI70" s="898"/>
      <c r="AJ70" s="898"/>
      <c r="AK70" s="898"/>
      <c r="AL70" s="898"/>
      <c r="AM70" s="898"/>
      <c r="AN70" s="898"/>
      <c r="AO70" s="297"/>
    </row>
    <row r="71" spans="2:41" ht="13.5" thickBot="1">
      <c r="B71" s="296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297"/>
    </row>
    <row r="72" spans="2:41" ht="80.25" customHeight="1" thickTop="1">
      <c r="B72" s="296"/>
      <c r="C72" s="891" t="s">
        <v>84</v>
      </c>
      <c r="D72" s="7" t="s">
        <v>4</v>
      </c>
      <c r="E72" s="8" t="s">
        <v>5</v>
      </c>
      <c r="F72" s="9" t="s">
        <v>6</v>
      </c>
      <c r="G72" s="9" t="s">
        <v>77</v>
      </c>
      <c r="H72" s="236" t="s">
        <v>8</v>
      </c>
      <c r="I72" s="237" t="s">
        <v>9</v>
      </c>
      <c r="J72" s="238" t="s">
        <v>10</v>
      </c>
      <c r="K72" s="236" t="s">
        <v>11</v>
      </c>
      <c r="L72" s="236" t="s">
        <v>12</v>
      </c>
      <c r="M72" s="13" t="s">
        <v>13</v>
      </c>
      <c r="N72" s="13" t="s">
        <v>14</v>
      </c>
      <c r="O72" s="13" t="s">
        <v>69</v>
      </c>
      <c r="P72" s="13" t="s">
        <v>85</v>
      </c>
      <c r="Q72" s="13" t="s">
        <v>70</v>
      </c>
      <c r="R72" s="15" t="s">
        <v>71</v>
      </c>
      <c r="S72" s="16" t="s">
        <v>72</v>
      </c>
      <c r="T72" s="16" t="s">
        <v>73</v>
      </c>
      <c r="U72" s="158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59" t="s">
        <v>33</v>
      </c>
      <c r="AH72" s="160" t="s">
        <v>34</v>
      </c>
      <c r="AI72" s="676" t="s">
        <v>193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297"/>
    </row>
    <row r="73" spans="2:41" ht="13.5" thickBot="1">
      <c r="B73" s="296"/>
      <c r="C73" s="892"/>
      <c r="D73" s="29" t="s">
        <v>41</v>
      </c>
      <c r="E73" s="30" t="s">
        <v>41</v>
      </c>
      <c r="F73" s="30" t="s">
        <v>41</v>
      </c>
      <c r="G73" s="30" t="s">
        <v>41</v>
      </c>
      <c r="H73" s="239" t="s">
        <v>41</v>
      </c>
      <c r="I73" s="239" t="s">
        <v>41</v>
      </c>
      <c r="J73" s="239" t="s">
        <v>41</v>
      </c>
      <c r="K73" s="239" t="s">
        <v>41</v>
      </c>
      <c r="L73" s="239" t="s">
        <v>41</v>
      </c>
      <c r="M73" s="239" t="s">
        <v>41</v>
      </c>
      <c r="N73" s="239" t="s">
        <v>41</v>
      </c>
      <c r="O73" s="239" t="s">
        <v>41</v>
      </c>
      <c r="P73" s="30" t="s">
        <v>41</v>
      </c>
      <c r="Q73" s="239" t="s">
        <v>41</v>
      </c>
      <c r="R73" s="30" t="s">
        <v>41</v>
      </c>
      <c r="S73" s="32" t="s">
        <v>41</v>
      </c>
      <c r="T73" s="33" t="s">
        <v>41</v>
      </c>
      <c r="U73" s="167" t="s">
        <v>41</v>
      </c>
      <c r="V73" s="33" t="s">
        <v>41</v>
      </c>
      <c r="W73" s="298" t="s">
        <v>41</v>
      </c>
      <c r="X73" s="299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299" t="s">
        <v>41</v>
      </c>
      <c r="AG73" s="36" t="s">
        <v>41</v>
      </c>
      <c r="AH73" s="300" t="s">
        <v>41</v>
      </c>
      <c r="AI73" s="301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297"/>
    </row>
    <row r="74" spans="2:41" ht="26.25" customHeight="1" thickBot="1">
      <c r="B74" s="296"/>
      <c r="C74" s="46" t="s">
        <v>43</v>
      </c>
      <c r="D74" s="47">
        <f>D51</f>
        <v>132470</v>
      </c>
      <c r="E74" s="48">
        <f t="shared" ref="E74:N85" si="20">E51</f>
        <v>28346.096745405048</v>
      </c>
      <c r="F74" s="48">
        <f t="shared" si="20"/>
        <v>86040</v>
      </c>
      <c r="G74" s="48">
        <f t="shared" si="20"/>
        <v>2637.7241558500241</v>
      </c>
      <c r="H74" s="48">
        <f t="shared" si="20"/>
        <v>0</v>
      </c>
      <c r="I74" s="48">
        <f t="shared" si="20"/>
        <v>0</v>
      </c>
      <c r="J74" s="48">
        <f t="shared" si="20"/>
        <v>0</v>
      </c>
      <c r="K74" s="48">
        <f t="shared" si="20"/>
        <v>2393.7657730933902</v>
      </c>
      <c r="L74" s="48">
        <f t="shared" si="20"/>
        <v>24803.753798533682</v>
      </c>
      <c r="M74" s="48">
        <f t="shared" si="20"/>
        <v>16353.910145615164</v>
      </c>
      <c r="N74" s="48">
        <f t="shared" si="20"/>
        <v>3760</v>
      </c>
      <c r="O74" s="48">
        <f>O51*0.97</f>
        <v>65296.2559596028</v>
      </c>
      <c r="P74" s="48">
        <f>P51*0.97</f>
        <v>0</v>
      </c>
      <c r="Q74" s="48">
        <f>Q51*0.93</f>
        <v>0</v>
      </c>
      <c r="R74" s="48">
        <f>(AG74+AH74)*0.8</f>
        <v>0</v>
      </c>
      <c r="S74" s="48">
        <f>S51*0.6</f>
        <v>2638.0275866743482</v>
      </c>
      <c r="T74" s="51">
        <f>T51*0.6</f>
        <v>17015.87047141356</v>
      </c>
      <c r="U74" s="302">
        <f>W74+X74+AF74</f>
        <v>719.20691135436778</v>
      </c>
      <c r="V74" s="51">
        <f t="shared" ref="V74:AI85" si="21">V51</f>
        <v>16944.032376498231</v>
      </c>
      <c r="W74" s="242">
        <f t="shared" si="21"/>
        <v>76.145965364150868</v>
      </c>
      <c r="X74" s="243">
        <f t="shared" si="21"/>
        <v>65.480371889156245</v>
      </c>
      <c r="Y74" s="243">
        <f t="shared" si="21"/>
        <v>219.30462828029508</v>
      </c>
      <c r="Z74" s="243">
        <f t="shared" si="21"/>
        <v>0</v>
      </c>
      <c r="AA74" s="243">
        <f t="shared" si="21"/>
        <v>0</v>
      </c>
      <c r="AB74" s="243">
        <f t="shared" si="21"/>
        <v>924.6447509630483</v>
      </c>
      <c r="AC74" s="243">
        <f t="shared" si="21"/>
        <v>0</v>
      </c>
      <c r="AD74" s="243">
        <f t="shared" si="21"/>
        <v>0</v>
      </c>
      <c r="AE74" s="243">
        <f t="shared" si="21"/>
        <v>117.5794444256165</v>
      </c>
      <c r="AF74" s="244">
        <f t="shared" si="21"/>
        <v>577.58057410106073</v>
      </c>
      <c r="AG74" s="245">
        <f t="shared" si="21"/>
        <v>0</v>
      </c>
      <c r="AH74" s="246">
        <f t="shared" si="21"/>
        <v>0</v>
      </c>
      <c r="AI74" s="604">
        <f t="shared" si="21"/>
        <v>8820</v>
      </c>
      <c r="AJ74" s="58">
        <f>SUM(D74:T74)</f>
        <v>381755.40463618806</v>
      </c>
      <c r="AK74" s="59">
        <f>AK51</f>
        <v>273080</v>
      </c>
      <c r="AL74" s="60">
        <f>AL51</f>
        <v>0</v>
      </c>
      <c r="AM74" s="726">
        <f>(AJ74*100)/(AJ51+AN51)</f>
        <v>56.9820352457821</v>
      </c>
      <c r="AN74" s="62">
        <f t="shared" ref="AN74:AN86" si="22">AK74+AL74</f>
        <v>273080</v>
      </c>
      <c r="AO74" s="297"/>
    </row>
    <row r="75" spans="2:41" ht="26.25" customHeight="1" thickBot="1">
      <c r="B75" s="296"/>
      <c r="C75" s="63" t="s">
        <v>44</v>
      </c>
      <c r="D75" s="64">
        <f t="shared" ref="D75:D85" si="23">D52</f>
        <v>128020</v>
      </c>
      <c r="E75" s="65">
        <f t="shared" si="20"/>
        <v>20196.096745405048</v>
      </c>
      <c r="F75" s="65">
        <f t="shared" si="20"/>
        <v>78560</v>
      </c>
      <c r="G75" s="65">
        <f t="shared" si="20"/>
        <v>2637.7241558500241</v>
      </c>
      <c r="H75" s="65">
        <f t="shared" si="20"/>
        <v>0</v>
      </c>
      <c r="I75" s="65">
        <f t="shared" si="20"/>
        <v>0</v>
      </c>
      <c r="J75" s="65">
        <f t="shared" si="20"/>
        <v>0</v>
      </c>
      <c r="K75" s="65">
        <f t="shared" si="20"/>
        <v>2393.7657730933902</v>
      </c>
      <c r="L75" s="65">
        <f t="shared" si="20"/>
        <v>29083.753798533682</v>
      </c>
      <c r="M75" s="65">
        <f t="shared" si="20"/>
        <v>15493.910145615164</v>
      </c>
      <c r="N75" s="65">
        <f t="shared" si="20"/>
        <v>2140</v>
      </c>
      <c r="O75" s="65">
        <f t="shared" ref="O75:P85" si="24">O52*0.97</f>
        <v>54412.855959602806</v>
      </c>
      <c r="P75" s="65">
        <f t="shared" si="24"/>
        <v>0</v>
      </c>
      <c r="Q75" s="65">
        <f t="shared" ref="Q75:Q85" si="25">Q52*0.93</f>
        <v>0</v>
      </c>
      <c r="R75" s="48">
        <f t="shared" ref="R75:R85" si="26">(AG75+AH75)*0.8</f>
        <v>0</v>
      </c>
      <c r="S75" s="65">
        <f t="shared" ref="S75:T85" si="27">S52*0.6</f>
        <v>2638.0275866743482</v>
      </c>
      <c r="T75" s="67">
        <f t="shared" si="27"/>
        <v>14663.870471413562</v>
      </c>
      <c r="U75" s="80">
        <f t="shared" ref="U75:U85" si="28">W75+X75+AF75</f>
        <v>719.20691135436778</v>
      </c>
      <c r="V75" s="67">
        <f t="shared" si="21"/>
        <v>16944.032376498231</v>
      </c>
      <c r="W75" s="249">
        <f t="shared" si="21"/>
        <v>76.145965364150868</v>
      </c>
      <c r="X75" s="250">
        <f t="shared" si="21"/>
        <v>65.480371889156245</v>
      </c>
      <c r="Y75" s="250">
        <f t="shared" si="21"/>
        <v>219.30462828029508</v>
      </c>
      <c r="Z75" s="250">
        <f t="shared" si="21"/>
        <v>0</v>
      </c>
      <c r="AA75" s="250">
        <f t="shared" si="21"/>
        <v>0</v>
      </c>
      <c r="AB75" s="250">
        <f t="shared" si="21"/>
        <v>924.6447509630483</v>
      </c>
      <c r="AC75" s="250">
        <f t="shared" si="21"/>
        <v>0</v>
      </c>
      <c r="AD75" s="250">
        <f t="shared" si="21"/>
        <v>0</v>
      </c>
      <c r="AE75" s="250">
        <f t="shared" si="21"/>
        <v>117.5794444256165</v>
      </c>
      <c r="AF75" s="251">
        <f t="shared" si="21"/>
        <v>577.58057410106073</v>
      </c>
      <c r="AG75" s="252">
        <f t="shared" si="21"/>
        <v>0</v>
      </c>
      <c r="AH75" s="253">
        <f t="shared" si="21"/>
        <v>0</v>
      </c>
      <c r="AI75" s="605">
        <f t="shared" si="21"/>
        <v>15640</v>
      </c>
      <c r="AJ75" s="254">
        <f>SUM(D75:T75)</f>
        <v>350240.00463618804</v>
      </c>
      <c r="AK75" s="76">
        <f t="shared" ref="AK75:AL85" si="29">AK52</f>
        <v>241860</v>
      </c>
      <c r="AL75" s="77">
        <f t="shared" si="29"/>
        <v>0</v>
      </c>
      <c r="AM75" s="726">
        <f t="shared" ref="AM75:AM86" si="30">(AJ75*100)/(AJ52+AN52)</f>
        <v>57.860547398654063</v>
      </c>
      <c r="AN75" s="79">
        <f t="shared" si="22"/>
        <v>241860</v>
      </c>
      <c r="AO75" s="297"/>
    </row>
    <row r="76" spans="2:41" ht="26.25" customHeight="1" thickBot="1">
      <c r="B76" s="296"/>
      <c r="C76" s="46" t="s">
        <v>45</v>
      </c>
      <c r="D76" s="64">
        <f t="shared" si="23"/>
        <v>142530</v>
      </c>
      <c r="E76" s="65">
        <f t="shared" si="20"/>
        <v>36676.096745405048</v>
      </c>
      <c r="F76" s="65">
        <f t="shared" si="20"/>
        <v>93420</v>
      </c>
      <c r="G76" s="65">
        <f t="shared" si="20"/>
        <v>2637.7241558500241</v>
      </c>
      <c r="H76" s="65">
        <f t="shared" si="20"/>
        <v>0</v>
      </c>
      <c r="I76" s="65">
        <f t="shared" si="20"/>
        <v>0</v>
      </c>
      <c r="J76" s="65">
        <f t="shared" si="20"/>
        <v>0</v>
      </c>
      <c r="K76" s="65">
        <f t="shared" si="20"/>
        <v>2393.7657730933902</v>
      </c>
      <c r="L76" s="65">
        <f t="shared" si="20"/>
        <v>36343.753798533682</v>
      </c>
      <c r="M76" s="65">
        <f t="shared" si="20"/>
        <v>14973.910145615164</v>
      </c>
      <c r="N76" s="65">
        <f t="shared" si="20"/>
        <v>3700</v>
      </c>
      <c r="O76" s="65">
        <f t="shared" si="24"/>
        <v>56934.855959602806</v>
      </c>
      <c r="P76" s="65">
        <f t="shared" si="24"/>
        <v>0</v>
      </c>
      <c r="Q76" s="65">
        <f t="shared" si="25"/>
        <v>0</v>
      </c>
      <c r="R76" s="48">
        <f t="shared" si="26"/>
        <v>0</v>
      </c>
      <c r="S76" s="65">
        <f t="shared" si="27"/>
        <v>2638.0275866743482</v>
      </c>
      <c r="T76" s="67">
        <f t="shared" si="27"/>
        <v>13331.870471413562</v>
      </c>
      <c r="U76" s="80">
        <f t="shared" si="28"/>
        <v>719.20691135436778</v>
      </c>
      <c r="V76" s="67">
        <f t="shared" si="21"/>
        <v>16944.032376498231</v>
      </c>
      <c r="W76" s="249">
        <f t="shared" si="21"/>
        <v>76.145965364150868</v>
      </c>
      <c r="X76" s="250">
        <f t="shared" si="21"/>
        <v>65.480371889156245</v>
      </c>
      <c r="Y76" s="250">
        <f t="shared" si="21"/>
        <v>219.30462828029508</v>
      </c>
      <c r="Z76" s="250">
        <f t="shared" si="21"/>
        <v>0</v>
      </c>
      <c r="AA76" s="250">
        <f t="shared" si="21"/>
        <v>0</v>
      </c>
      <c r="AB76" s="250">
        <f t="shared" si="21"/>
        <v>924.6447509630483</v>
      </c>
      <c r="AC76" s="250">
        <f t="shared" si="21"/>
        <v>0</v>
      </c>
      <c r="AD76" s="250">
        <f t="shared" si="21"/>
        <v>0</v>
      </c>
      <c r="AE76" s="250">
        <f t="shared" si="21"/>
        <v>117.5794444256165</v>
      </c>
      <c r="AF76" s="251">
        <f t="shared" si="21"/>
        <v>577.58057410106073</v>
      </c>
      <c r="AG76" s="252">
        <f t="shared" si="21"/>
        <v>0</v>
      </c>
      <c r="AH76" s="253">
        <f t="shared" si="21"/>
        <v>0</v>
      </c>
      <c r="AI76" s="605">
        <f t="shared" si="21"/>
        <v>18720</v>
      </c>
      <c r="AJ76" s="82">
        <f t="shared" ref="AJ76:AJ85" si="31">SUM(D76:T76)</f>
        <v>405580.00463618804</v>
      </c>
      <c r="AK76" s="76">
        <f t="shared" si="29"/>
        <v>283780</v>
      </c>
      <c r="AL76" s="77">
        <f t="shared" si="29"/>
        <v>0</v>
      </c>
      <c r="AM76" s="726">
        <f t="shared" si="30"/>
        <v>57.794072678393583</v>
      </c>
      <c r="AN76" s="79">
        <f t="shared" si="22"/>
        <v>283780</v>
      </c>
      <c r="AO76" s="297"/>
    </row>
    <row r="77" spans="2:41" ht="26.25" customHeight="1" thickBot="1">
      <c r="B77" s="296"/>
      <c r="C77" s="46" t="s">
        <v>46</v>
      </c>
      <c r="D77" s="64">
        <f t="shared" si="23"/>
        <v>119830</v>
      </c>
      <c r="E77" s="65">
        <f t="shared" si="20"/>
        <v>36706.096745405048</v>
      </c>
      <c r="F77" s="65">
        <f t="shared" si="20"/>
        <v>85080</v>
      </c>
      <c r="G77" s="65">
        <f t="shared" si="20"/>
        <v>2637.7241558500241</v>
      </c>
      <c r="H77" s="65">
        <f t="shared" si="20"/>
        <v>0</v>
      </c>
      <c r="I77" s="65">
        <f t="shared" si="20"/>
        <v>0</v>
      </c>
      <c r="J77" s="65">
        <f t="shared" si="20"/>
        <v>0</v>
      </c>
      <c r="K77" s="65">
        <f t="shared" si="20"/>
        <v>2393.7657730933902</v>
      </c>
      <c r="L77" s="65">
        <f t="shared" si="20"/>
        <v>28403.753798533682</v>
      </c>
      <c r="M77" s="65">
        <f t="shared" si="20"/>
        <v>15713.910145615164</v>
      </c>
      <c r="N77" s="65">
        <f t="shared" si="20"/>
        <v>2980</v>
      </c>
      <c r="O77" s="65">
        <f t="shared" si="24"/>
        <v>61649.055959602803</v>
      </c>
      <c r="P77" s="65">
        <f t="shared" si="24"/>
        <v>0</v>
      </c>
      <c r="Q77" s="65">
        <f t="shared" si="25"/>
        <v>0</v>
      </c>
      <c r="R77" s="48">
        <f t="shared" si="26"/>
        <v>0</v>
      </c>
      <c r="S77" s="65">
        <f t="shared" si="27"/>
        <v>2638.0275866743482</v>
      </c>
      <c r="T77" s="67">
        <f t="shared" si="27"/>
        <v>18773.87047141356</v>
      </c>
      <c r="U77" s="80">
        <f>W77+X77+AF77</f>
        <v>719.20691135436778</v>
      </c>
      <c r="V77" s="67">
        <f t="shared" si="21"/>
        <v>16944.032376498231</v>
      </c>
      <c r="W77" s="249">
        <f t="shared" si="21"/>
        <v>76.145965364150868</v>
      </c>
      <c r="X77" s="250">
        <f t="shared" si="21"/>
        <v>65.480371889156245</v>
      </c>
      <c r="Y77" s="250">
        <f t="shared" si="21"/>
        <v>219.30462828029508</v>
      </c>
      <c r="Z77" s="250">
        <f t="shared" si="21"/>
        <v>0</v>
      </c>
      <c r="AA77" s="250">
        <f t="shared" si="21"/>
        <v>0</v>
      </c>
      <c r="AB77" s="250">
        <f t="shared" si="21"/>
        <v>924.6447509630483</v>
      </c>
      <c r="AC77" s="250">
        <f t="shared" si="21"/>
        <v>0</v>
      </c>
      <c r="AD77" s="250">
        <f t="shared" si="21"/>
        <v>0</v>
      </c>
      <c r="AE77" s="250">
        <f t="shared" si="21"/>
        <v>117.5794444256165</v>
      </c>
      <c r="AF77" s="251">
        <f t="shared" si="21"/>
        <v>577.58057410106073</v>
      </c>
      <c r="AG77" s="252">
        <f t="shared" si="21"/>
        <v>0</v>
      </c>
      <c r="AH77" s="253">
        <f t="shared" si="21"/>
        <v>0</v>
      </c>
      <c r="AI77" s="605">
        <f t="shared" si="21"/>
        <v>20080</v>
      </c>
      <c r="AJ77" s="254">
        <f t="shared" si="31"/>
        <v>376806.20463618805</v>
      </c>
      <c r="AK77" s="76">
        <f t="shared" si="29"/>
        <v>289580</v>
      </c>
      <c r="AL77" s="77">
        <f t="shared" si="29"/>
        <v>0</v>
      </c>
      <c r="AM77" s="726">
        <f t="shared" si="30"/>
        <v>55.204242560688918</v>
      </c>
      <c r="AN77" s="79">
        <f t="shared" si="22"/>
        <v>289580</v>
      </c>
      <c r="AO77" s="297"/>
    </row>
    <row r="78" spans="2:41" ht="26.25" customHeight="1" thickBot="1">
      <c r="B78" s="296"/>
      <c r="C78" s="83" t="s">
        <v>47</v>
      </c>
      <c r="D78" s="64">
        <f t="shared" si="23"/>
        <v>133050</v>
      </c>
      <c r="E78" s="65">
        <f t="shared" si="20"/>
        <v>48046.096745405048</v>
      </c>
      <c r="F78" s="65">
        <f t="shared" si="20"/>
        <v>110340</v>
      </c>
      <c r="G78" s="65">
        <f t="shared" si="20"/>
        <v>2637.7241558500241</v>
      </c>
      <c r="H78" s="65">
        <f t="shared" si="20"/>
        <v>0</v>
      </c>
      <c r="I78" s="65">
        <f t="shared" si="20"/>
        <v>0</v>
      </c>
      <c r="J78" s="65">
        <f t="shared" si="20"/>
        <v>0</v>
      </c>
      <c r="K78" s="65">
        <f t="shared" si="20"/>
        <v>2393.7657730933902</v>
      </c>
      <c r="L78" s="65">
        <f t="shared" si="20"/>
        <v>28743.753798533682</v>
      </c>
      <c r="M78" s="65">
        <f t="shared" si="20"/>
        <v>16273.910145615164</v>
      </c>
      <c r="N78" s="65">
        <f t="shared" si="20"/>
        <v>3970</v>
      </c>
      <c r="O78" s="65">
        <f t="shared" si="24"/>
        <v>75151.455959602798</v>
      </c>
      <c r="P78" s="65">
        <f t="shared" si="24"/>
        <v>0</v>
      </c>
      <c r="Q78" s="65">
        <f t="shared" si="25"/>
        <v>0</v>
      </c>
      <c r="R78" s="48">
        <f t="shared" si="26"/>
        <v>0</v>
      </c>
      <c r="S78" s="65">
        <f t="shared" si="27"/>
        <v>2638.0275866743482</v>
      </c>
      <c r="T78" s="67">
        <f t="shared" si="27"/>
        <v>14867.87047141356</v>
      </c>
      <c r="U78" s="80">
        <f t="shared" si="28"/>
        <v>719.20691135436778</v>
      </c>
      <c r="V78" s="67">
        <f t="shared" si="21"/>
        <v>16944.032376498231</v>
      </c>
      <c r="W78" s="249">
        <f t="shared" si="21"/>
        <v>76.145965364150868</v>
      </c>
      <c r="X78" s="250">
        <f t="shared" si="21"/>
        <v>65.480371889156245</v>
      </c>
      <c r="Y78" s="250">
        <f t="shared" si="21"/>
        <v>219.30462828029508</v>
      </c>
      <c r="Z78" s="250">
        <f t="shared" si="21"/>
        <v>0</v>
      </c>
      <c r="AA78" s="250">
        <f t="shared" si="21"/>
        <v>0</v>
      </c>
      <c r="AB78" s="250">
        <f t="shared" si="21"/>
        <v>924.6447509630483</v>
      </c>
      <c r="AC78" s="250">
        <f t="shared" si="21"/>
        <v>0</v>
      </c>
      <c r="AD78" s="250">
        <f t="shared" si="21"/>
        <v>0</v>
      </c>
      <c r="AE78" s="250">
        <f t="shared" si="21"/>
        <v>117.5794444256165</v>
      </c>
      <c r="AF78" s="251">
        <f t="shared" si="21"/>
        <v>577.58057410106073</v>
      </c>
      <c r="AG78" s="252">
        <f t="shared" si="21"/>
        <v>0</v>
      </c>
      <c r="AH78" s="253">
        <f t="shared" si="21"/>
        <v>0</v>
      </c>
      <c r="AI78" s="605">
        <f t="shared" si="21"/>
        <v>23160</v>
      </c>
      <c r="AJ78" s="82">
        <f t="shared" si="31"/>
        <v>438112.60463618801</v>
      </c>
      <c r="AK78" s="76">
        <f t="shared" si="29"/>
        <v>287100</v>
      </c>
      <c r="AL78" s="77">
        <f t="shared" si="29"/>
        <v>0</v>
      </c>
      <c r="AM78" s="726">
        <f t="shared" si="30"/>
        <v>59.267880716742312</v>
      </c>
      <c r="AN78" s="79">
        <f t="shared" si="22"/>
        <v>287100</v>
      </c>
      <c r="AO78" s="297"/>
    </row>
    <row r="79" spans="2:41" ht="26.25" customHeight="1" thickBot="1">
      <c r="B79" s="296"/>
      <c r="C79" s="63" t="s">
        <v>48</v>
      </c>
      <c r="D79" s="64">
        <f t="shared" si="23"/>
        <v>137050</v>
      </c>
      <c r="E79" s="65">
        <f t="shared" si="20"/>
        <v>52626.096745405048</v>
      </c>
      <c r="F79" s="65">
        <f t="shared" si="20"/>
        <v>103420</v>
      </c>
      <c r="G79" s="65">
        <f t="shared" si="20"/>
        <v>2637.7241558500241</v>
      </c>
      <c r="H79" s="65">
        <f t="shared" si="20"/>
        <v>0</v>
      </c>
      <c r="I79" s="65">
        <f t="shared" si="20"/>
        <v>0</v>
      </c>
      <c r="J79" s="65">
        <f t="shared" si="20"/>
        <v>0</v>
      </c>
      <c r="K79" s="65">
        <f t="shared" si="20"/>
        <v>2393.7657730933902</v>
      </c>
      <c r="L79" s="65">
        <f t="shared" si="20"/>
        <v>28143.753798533682</v>
      </c>
      <c r="M79" s="65">
        <f t="shared" si="20"/>
        <v>15853.910145615164</v>
      </c>
      <c r="N79" s="65">
        <f t="shared" si="20"/>
        <v>4940</v>
      </c>
      <c r="O79" s="65">
        <f t="shared" si="24"/>
        <v>57361.655959602809</v>
      </c>
      <c r="P79" s="65">
        <f t="shared" si="24"/>
        <v>0</v>
      </c>
      <c r="Q79" s="65">
        <f t="shared" si="25"/>
        <v>0</v>
      </c>
      <c r="R79" s="48">
        <f t="shared" si="26"/>
        <v>0</v>
      </c>
      <c r="S79" s="65">
        <f t="shared" si="27"/>
        <v>2638.0275866743482</v>
      </c>
      <c r="T79" s="67">
        <f t="shared" si="27"/>
        <v>15317.87047141356</v>
      </c>
      <c r="U79" s="80">
        <f t="shared" si="28"/>
        <v>719.20691135436778</v>
      </c>
      <c r="V79" s="67">
        <f t="shared" si="21"/>
        <v>16944.032376498231</v>
      </c>
      <c r="W79" s="249">
        <f t="shared" si="21"/>
        <v>76.145965364150868</v>
      </c>
      <c r="X79" s="250">
        <f t="shared" si="21"/>
        <v>65.480371889156245</v>
      </c>
      <c r="Y79" s="250">
        <f t="shared" si="21"/>
        <v>219.30462828029508</v>
      </c>
      <c r="Z79" s="250">
        <f t="shared" si="21"/>
        <v>0</v>
      </c>
      <c r="AA79" s="250">
        <f t="shared" si="21"/>
        <v>0</v>
      </c>
      <c r="AB79" s="250">
        <f t="shared" si="21"/>
        <v>924.6447509630483</v>
      </c>
      <c r="AC79" s="250">
        <f t="shared" si="21"/>
        <v>0</v>
      </c>
      <c r="AD79" s="250">
        <f t="shared" si="21"/>
        <v>0</v>
      </c>
      <c r="AE79" s="250">
        <f t="shared" si="21"/>
        <v>117.5794444256165</v>
      </c>
      <c r="AF79" s="251">
        <f t="shared" si="21"/>
        <v>577.58057410106073</v>
      </c>
      <c r="AG79" s="252">
        <f t="shared" si="21"/>
        <v>0</v>
      </c>
      <c r="AH79" s="253">
        <f t="shared" si="21"/>
        <v>0</v>
      </c>
      <c r="AI79" s="605">
        <f t="shared" si="21"/>
        <v>0</v>
      </c>
      <c r="AJ79" s="254">
        <f t="shared" si="31"/>
        <v>422382.80463618803</v>
      </c>
      <c r="AK79" s="76">
        <f t="shared" si="29"/>
        <v>280900</v>
      </c>
      <c r="AL79" s="77">
        <f t="shared" si="29"/>
        <v>0</v>
      </c>
      <c r="AM79" s="726">
        <f t="shared" si="30"/>
        <v>58.907478340753237</v>
      </c>
      <c r="AN79" s="97">
        <f t="shared" si="22"/>
        <v>280900</v>
      </c>
      <c r="AO79" s="297"/>
    </row>
    <row r="80" spans="2:41" ht="26.25" customHeight="1" thickBot="1">
      <c r="B80" s="296"/>
      <c r="C80" s="46" t="s">
        <v>49</v>
      </c>
      <c r="D80" s="64">
        <f t="shared" si="23"/>
        <v>139530</v>
      </c>
      <c r="E80" s="65">
        <f t="shared" si="20"/>
        <v>40826.096745405048</v>
      </c>
      <c r="F80" s="65">
        <f t="shared" si="20"/>
        <v>82620</v>
      </c>
      <c r="G80" s="65">
        <f t="shared" si="20"/>
        <v>2637.7241558500241</v>
      </c>
      <c r="H80" s="65">
        <f t="shared" si="20"/>
        <v>0</v>
      </c>
      <c r="I80" s="65">
        <f t="shared" si="20"/>
        <v>0</v>
      </c>
      <c r="J80" s="65">
        <f t="shared" si="20"/>
        <v>0</v>
      </c>
      <c r="K80" s="65">
        <f t="shared" si="20"/>
        <v>2393.7657730933902</v>
      </c>
      <c r="L80" s="65">
        <f t="shared" si="20"/>
        <v>27363.753798533682</v>
      </c>
      <c r="M80" s="65">
        <f t="shared" si="20"/>
        <v>18973.910145615162</v>
      </c>
      <c r="N80" s="65">
        <f t="shared" si="20"/>
        <v>4520</v>
      </c>
      <c r="O80" s="65">
        <f t="shared" si="24"/>
        <v>60640.255959602808</v>
      </c>
      <c r="P80" s="65">
        <f t="shared" si="24"/>
        <v>0</v>
      </c>
      <c r="Q80" s="65">
        <f t="shared" si="25"/>
        <v>0</v>
      </c>
      <c r="R80" s="48">
        <f t="shared" si="26"/>
        <v>0</v>
      </c>
      <c r="S80" s="65">
        <f t="shared" si="27"/>
        <v>2638.0275866743482</v>
      </c>
      <c r="T80" s="67">
        <f t="shared" si="27"/>
        <v>16715.87047141356</v>
      </c>
      <c r="U80" s="80">
        <f t="shared" si="28"/>
        <v>719.20691135436778</v>
      </c>
      <c r="V80" s="67">
        <f t="shared" si="21"/>
        <v>16944.032376498231</v>
      </c>
      <c r="W80" s="249">
        <f t="shared" si="21"/>
        <v>76.145965364150868</v>
      </c>
      <c r="X80" s="250">
        <f t="shared" si="21"/>
        <v>65.480371889156245</v>
      </c>
      <c r="Y80" s="250">
        <f t="shared" si="21"/>
        <v>219.30462828029508</v>
      </c>
      <c r="Z80" s="250">
        <f t="shared" si="21"/>
        <v>0</v>
      </c>
      <c r="AA80" s="250">
        <f t="shared" si="21"/>
        <v>0</v>
      </c>
      <c r="AB80" s="250">
        <f t="shared" si="21"/>
        <v>924.6447509630483</v>
      </c>
      <c r="AC80" s="250">
        <f t="shared" si="21"/>
        <v>0</v>
      </c>
      <c r="AD80" s="250">
        <f t="shared" si="21"/>
        <v>0</v>
      </c>
      <c r="AE80" s="250">
        <f t="shared" si="21"/>
        <v>117.5794444256165</v>
      </c>
      <c r="AF80" s="251">
        <f t="shared" si="21"/>
        <v>577.58057410106073</v>
      </c>
      <c r="AG80" s="252">
        <f t="shared" si="21"/>
        <v>0</v>
      </c>
      <c r="AH80" s="253">
        <f t="shared" si="21"/>
        <v>0</v>
      </c>
      <c r="AI80" s="605">
        <f t="shared" si="21"/>
        <v>22600</v>
      </c>
      <c r="AJ80" s="82">
        <f t="shared" si="31"/>
        <v>398859.40463618806</v>
      </c>
      <c r="AK80" s="76">
        <f t="shared" si="29"/>
        <v>290840</v>
      </c>
      <c r="AL80" s="77">
        <f t="shared" si="29"/>
        <v>0</v>
      </c>
      <c r="AM80" s="726">
        <f t="shared" si="30"/>
        <v>56.617765463245028</v>
      </c>
      <c r="AN80" s="79">
        <f t="shared" si="22"/>
        <v>290840</v>
      </c>
      <c r="AO80" s="297"/>
    </row>
    <row r="81" spans="2:41" ht="26.25" customHeight="1" thickBot="1">
      <c r="B81" s="296"/>
      <c r="C81" s="63" t="s">
        <v>50</v>
      </c>
      <c r="D81" s="64">
        <f t="shared" si="23"/>
        <v>132590</v>
      </c>
      <c r="E81" s="65">
        <f t="shared" si="20"/>
        <v>40446.096745405048</v>
      </c>
      <c r="F81" s="65">
        <f t="shared" si="20"/>
        <v>63220</v>
      </c>
      <c r="G81" s="65">
        <f t="shared" si="20"/>
        <v>2637.7241558500241</v>
      </c>
      <c r="H81" s="65">
        <f t="shared" si="20"/>
        <v>0</v>
      </c>
      <c r="I81" s="65">
        <f t="shared" si="20"/>
        <v>0</v>
      </c>
      <c r="J81" s="65">
        <f t="shared" si="20"/>
        <v>0</v>
      </c>
      <c r="K81" s="65">
        <f t="shared" si="20"/>
        <v>2393.7657730933902</v>
      </c>
      <c r="L81" s="65">
        <f t="shared" si="20"/>
        <v>32323.753798533682</v>
      </c>
      <c r="M81" s="65">
        <f t="shared" si="20"/>
        <v>15053.910145615164</v>
      </c>
      <c r="N81" s="65">
        <f t="shared" si="20"/>
        <v>4350</v>
      </c>
      <c r="O81" s="65">
        <f t="shared" si="24"/>
        <v>74297.855959602792</v>
      </c>
      <c r="P81" s="65">
        <f t="shared" si="24"/>
        <v>0</v>
      </c>
      <c r="Q81" s="65">
        <f t="shared" si="25"/>
        <v>0</v>
      </c>
      <c r="R81" s="48">
        <f t="shared" si="26"/>
        <v>0</v>
      </c>
      <c r="S81" s="65">
        <f t="shared" si="27"/>
        <v>2638.0275866743482</v>
      </c>
      <c r="T81" s="67">
        <f t="shared" si="27"/>
        <v>16373.87047141356</v>
      </c>
      <c r="U81" s="80">
        <f t="shared" si="28"/>
        <v>2499.206911354368</v>
      </c>
      <c r="V81" s="67">
        <f t="shared" si="21"/>
        <v>16944.032376498231</v>
      </c>
      <c r="W81" s="249">
        <f t="shared" si="21"/>
        <v>76.145965364150868</v>
      </c>
      <c r="X81" s="250">
        <f t="shared" si="21"/>
        <v>65.480371889156245</v>
      </c>
      <c r="Y81" s="250">
        <f t="shared" si="21"/>
        <v>219.30462828029508</v>
      </c>
      <c r="Z81" s="250">
        <f t="shared" si="21"/>
        <v>0</v>
      </c>
      <c r="AA81" s="250">
        <f t="shared" si="21"/>
        <v>0</v>
      </c>
      <c r="AB81" s="250">
        <f t="shared" si="21"/>
        <v>924.6447509630483</v>
      </c>
      <c r="AC81" s="250">
        <f t="shared" si="21"/>
        <v>0</v>
      </c>
      <c r="AD81" s="250">
        <f t="shared" si="21"/>
        <v>0</v>
      </c>
      <c r="AE81" s="250">
        <f t="shared" si="21"/>
        <v>117.5794444256165</v>
      </c>
      <c r="AF81" s="251">
        <f t="shared" si="21"/>
        <v>2357.5805741010608</v>
      </c>
      <c r="AG81" s="252">
        <f t="shared" si="21"/>
        <v>0</v>
      </c>
      <c r="AH81" s="253">
        <f t="shared" si="21"/>
        <v>0</v>
      </c>
      <c r="AI81" s="605">
        <f t="shared" si="21"/>
        <v>9720</v>
      </c>
      <c r="AJ81" s="254">
        <f t="shared" si="31"/>
        <v>386325.00463618804</v>
      </c>
      <c r="AK81" s="76">
        <f t="shared" si="29"/>
        <v>215740</v>
      </c>
      <c r="AL81" s="77">
        <f t="shared" si="29"/>
        <v>0</v>
      </c>
      <c r="AM81" s="726">
        <f t="shared" si="30"/>
        <v>62.609650171795785</v>
      </c>
      <c r="AN81" s="79">
        <f t="shared" si="22"/>
        <v>215740</v>
      </c>
      <c r="AO81" s="297"/>
    </row>
    <row r="82" spans="2:41" ht="26.25" customHeight="1" thickBot="1">
      <c r="B82" s="296"/>
      <c r="C82" s="46" t="s">
        <v>51</v>
      </c>
      <c r="D82" s="64">
        <f t="shared" si="23"/>
        <v>120630</v>
      </c>
      <c r="E82" s="65">
        <f t="shared" si="20"/>
        <v>33946.096745405048</v>
      </c>
      <c r="F82" s="65">
        <f t="shared" si="20"/>
        <v>85270</v>
      </c>
      <c r="G82" s="65">
        <f t="shared" si="20"/>
        <v>2637.7241558500241</v>
      </c>
      <c r="H82" s="65">
        <f t="shared" si="20"/>
        <v>0</v>
      </c>
      <c r="I82" s="65">
        <f t="shared" si="20"/>
        <v>0</v>
      </c>
      <c r="J82" s="65">
        <f t="shared" si="20"/>
        <v>0</v>
      </c>
      <c r="K82" s="65">
        <f t="shared" si="20"/>
        <v>2393.7657730933902</v>
      </c>
      <c r="L82" s="65">
        <f t="shared" si="20"/>
        <v>27843.753798533682</v>
      </c>
      <c r="M82" s="65">
        <f t="shared" si="20"/>
        <v>15593.910145615164</v>
      </c>
      <c r="N82" s="65">
        <f t="shared" si="20"/>
        <v>4680</v>
      </c>
      <c r="O82" s="65">
        <f t="shared" si="24"/>
        <v>59476.255959602808</v>
      </c>
      <c r="P82" s="65">
        <f t="shared" si="24"/>
        <v>0</v>
      </c>
      <c r="Q82" s="65">
        <f t="shared" si="25"/>
        <v>0</v>
      </c>
      <c r="R82" s="48">
        <f t="shared" si="26"/>
        <v>0</v>
      </c>
      <c r="S82" s="65">
        <f t="shared" si="27"/>
        <v>2638.0275866743482</v>
      </c>
      <c r="T82" s="67">
        <f t="shared" si="27"/>
        <v>15077.87047141356</v>
      </c>
      <c r="U82" s="80">
        <f t="shared" si="28"/>
        <v>719.20691135436778</v>
      </c>
      <c r="V82" s="67">
        <f t="shared" si="21"/>
        <v>16944.032376498231</v>
      </c>
      <c r="W82" s="249">
        <f t="shared" si="21"/>
        <v>76.145965364150868</v>
      </c>
      <c r="X82" s="250">
        <f t="shared" si="21"/>
        <v>65.480371889156245</v>
      </c>
      <c r="Y82" s="250">
        <f t="shared" si="21"/>
        <v>219.30462828029508</v>
      </c>
      <c r="Z82" s="250">
        <f t="shared" si="21"/>
        <v>0</v>
      </c>
      <c r="AA82" s="250">
        <f t="shared" si="21"/>
        <v>0</v>
      </c>
      <c r="AB82" s="250">
        <f t="shared" si="21"/>
        <v>924.6447509630483</v>
      </c>
      <c r="AC82" s="250">
        <f t="shared" si="21"/>
        <v>0</v>
      </c>
      <c r="AD82" s="250">
        <f t="shared" si="21"/>
        <v>0</v>
      </c>
      <c r="AE82" s="250">
        <f t="shared" si="21"/>
        <v>117.5794444256165</v>
      </c>
      <c r="AF82" s="251">
        <f t="shared" si="21"/>
        <v>577.58057410106073</v>
      </c>
      <c r="AG82" s="252">
        <f t="shared" si="21"/>
        <v>0</v>
      </c>
      <c r="AH82" s="253">
        <f t="shared" si="21"/>
        <v>0</v>
      </c>
      <c r="AI82" s="605">
        <f t="shared" si="21"/>
        <v>0</v>
      </c>
      <c r="AJ82" s="82">
        <f t="shared" si="31"/>
        <v>370187.40463618806</v>
      </c>
      <c r="AK82" s="76">
        <f t="shared" si="29"/>
        <v>246180</v>
      </c>
      <c r="AL82" s="77">
        <f t="shared" si="29"/>
        <v>0</v>
      </c>
      <c r="AM82" s="726">
        <f t="shared" si="30"/>
        <v>58.758275638804555</v>
      </c>
      <c r="AN82" s="79">
        <f t="shared" si="22"/>
        <v>246180</v>
      </c>
      <c r="AO82" s="297"/>
    </row>
    <row r="83" spans="2:41" ht="26.25" customHeight="1" thickBot="1">
      <c r="B83" s="296"/>
      <c r="C83" s="46" t="s">
        <v>52</v>
      </c>
      <c r="D83" s="64">
        <f t="shared" si="23"/>
        <v>138650</v>
      </c>
      <c r="E83" s="65">
        <f t="shared" si="20"/>
        <v>35786.096745405048</v>
      </c>
      <c r="F83" s="65">
        <f t="shared" si="20"/>
        <v>105350</v>
      </c>
      <c r="G83" s="65">
        <f t="shared" si="20"/>
        <v>2637.7241558500241</v>
      </c>
      <c r="H83" s="65">
        <f t="shared" si="20"/>
        <v>0</v>
      </c>
      <c r="I83" s="65">
        <f t="shared" si="20"/>
        <v>0</v>
      </c>
      <c r="J83" s="65">
        <f t="shared" si="20"/>
        <v>0</v>
      </c>
      <c r="K83" s="65">
        <f t="shared" si="20"/>
        <v>2393.7657730933902</v>
      </c>
      <c r="L83" s="65">
        <f t="shared" si="20"/>
        <v>26263.753798533682</v>
      </c>
      <c r="M83" s="65">
        <f t="shared" si="20"/>
        <v>17193.910145615162</v>
      </c>
      <c r="N83" s="65">
        <f t="shared" si="20"/>
        <v>7530</v>
      </c>
      <c r="O83" s="65">
        <f t="shared" si="24"/>
        <v>59030.055959602803</v>
      </c>
      <c r="P83" s="65">
        <f t="shared" si="24"/>
        <v>0</v>
      </c>
      <c r="Q83" s="65">
        <f t="shared" si="25"/>
        <v>0</v>
      </c>
      <c r="R83" s="48">
        <f t="shared" si="26"/>
        <v>0</v>
      </c>
      <c r="S83" s="65">
        <f t="shared" si="27"/>
        <v>2638.0275866743482</v>
      </c>
      <c r="T83" s="67">
        <f t="shared" si="27"/>
        <v>16823.87047141356</v>
      </c>
      <c r="U83" s="80">
        <f t="shared" si="28"/>
        <v>1259.206911354368</v>
      </c>
      <c r="V83" s="67">
        <f t="shared" si="21"/>
        <v>16944.032376498231</v>
      </c>
      <c r="W83" s="249">
        <f t="shared" si="21"/>
        <v>376.14596536415087</v>
      </c>
      <c r="X83" s="250">
        <f t="shared" si="21"/>
        <v>305.48037188915623</v>
      </c>
      <c r="Y83" s="250">
        <f t="shared" si="21"/>
        <v>219.30462828029508</v>
      </c>
      <c r="Z83" s="250">
        <f t="shared" si="21"/>
        <v>0</v>
      </c>
      <c r="AA83" s="250">
        <f t="shared" si="21"/>
        <v>0</v>
      </c>
      <c r="AB83" s="250">
        <f t="shared" si="21"/>
        <v>924.6447509630483</v>
      </c>
      <c r="AC83" s="250">
        <f t="shared" si="21"/>
        <v>0</v>
      </c>
      <c r="AD83" s="250">
        <f t="shared" si="21"/>
        <v>0</v>
      </c>
      <c r="AE83" s="250">
        <f t="shared" si="21"/>
        <v>117.5794444256165</v>
      </c>
      <c r="AF83" s="251">
        <f t="shared" si="21"/>
        <v>577.58057410106073</v>
      </c>
      <c r="AG83" s="252">
        <f t="shared" si="21"/>
        <v>0</v>
      </c>
      <c r="AH83" s="253">
        <f t="shared" si="21"/>
        <v>0</v>
      </c>
      <c r="AI83" s="605">
        <f t="shared" si="21"/>
        <v>16940</v>
      </c>
      <c r="AJ83" s="254">
        <f t="shared" si="31"/>
        <v>414297.20463618805</v>
      </c>
      <c r="AK83" s="76">
        <f t="shared" si="29"/>
        <v>290940</v>
      </c>
      <c r="AL83" s="77">
        <f t="shared" si="29"/>
        <v>0</v>
      </c>
      <c r="AM83" s="726">
        <f t="shared" si="30"/>
        <v>57.538283619929118</v>
      </c>
      <c r="AN83" s="79">
        <f t="shared" si="22"/>
        <v>290940</v>
      </c>
      <c r="AO83" s="297"/>
    </row>
    <row r="84" spans="2:41" ht="26.25" customHeight="1" thickBot="1">
      <c r="B84" s="296"/>
      <c r="C84" s="63" t="s">
        <v>53</v>
      </c>
      <c r="D84" s="64">
        <f t="shared" si="23"/>
        <v>130680</v>
      </c>
      <c r="E84" s="65">
        <f t="shared" si="20"/>
        <v>45486.096745405048</v>
      </c>
      <c r="F84" s="65">
        <f t="shared" si="20"/>
        <v>100440</v>
      </c>
      <c r="G84" s="65">
        <f t="shared" si="20"/>
        <v>2637.7241558500241</v>
      </c>
      <c r="H84" s="65">
        <f t="shared" si="20"/>
        <v>0</v>
      </c>
      <c r="I84" s="65">
        <f t="shared" si="20"/>
        <v>0</v>
      </c>
      <c r="J84" s="65">
        <f t="shared" si="20"/>
        <v>0</v>
      </c>
      <c r="K84" s="65">
        <f t="shared" si="20"/>
        <v>2393.7657730933902</v>
      </c>
      <c r="L84" s="65">
        <f t="shared" si="20"/>
        <v>23843.753798533682</v>
      </c>
      <c r="M84" s="65">
        <f t="shared" si="20"/>
        <v>18013.910145615162</v>
      </c>
      <c r="N84" s="65">
        <f t="shared" si="20"/>
        <v>4500</v>
      </c>
      <c r="O84" s="65">
        <f t="shared" si="24"/>
        <v>66751.2559596028</v>
      </c>
      <c r="P84" s="65">
        <f t="shared" si="24"/>
        <v>0</v>
      </c>
      <c r="Q84" s="65">
        <f t="shared" si="25"/>
        <v>0</v>
      </c>
      <c r="R84" s="48">
        <f t="shared" si="26"/>
        <v>0</v>
      </c>
      <c r="S84" s="65">
        <f t="shared" si="27"/>
        <v>2638.0275866743482</v>
      </c>
      <c r="T84" s="67">
        <f t="shared" si="27"/>
        <v>16145.87047141356</v>
      </c>
      <c r="U84" s="80">
        <f t="shared" si="28"/>
        <v>719.20691135436778</v>
      </c>
      <c r="V84" s="67">
        <f t="shared" si="21"/>
        <v>16944.032376498231</v>
      </c>
      <c r="W84" s="249">
        <f t="shared" si="21"/>
        <v>76.145965364150868</v>
      </c>
      <c r="X84" s="250">
        <f t="shared" si="21"/>
        <v>65.480371889156245</v>
      </c>
      <c r="Y84" s="250">
        <f t="shared" si="21"/>
        <v>219.30462828029508</v>
      </c>
      <c r="Z84" s="250">
        <f t="shared" si="21"/>
        <v>0</v>
      </c>
      <c r="AA84" s="250">
        <f t="shared" si="21"/>
        <v>0</v>
      </c>
      <c r="AB84" s="250">
        <f t="shared" si="21"/>
        <v>924.6447509630483</v>
      </c>
      <c r="AC84" s="250">
        <f t="shared" si="21"/>
        <v>0</v>
      </c>
      <c r="AD84" s="250">
        <f t="shared" si="21"/>
        <v>0</v>
      </c>
      <c r="AE84" s="250">
        <f t="shared" si="21"/>
        <v>117.5794444256165</v>
      </c>
      <c r="AF84" s="251">
        <f t="shared" si="21"/>
        <v>577.58057410106073</v>
      </c>
      <c r="AG84" s="252">
        <f t="shared" si="21"/>
        <v>0</v>
      </c>
      <c r="AH84" s="253">
        <f t="shared" si="21"/>
        <v>0</v>
      </c>
      <c r="AI84" s="605">
        <f t="shared" si="21"/>
        <v>17900</v>
      </c>
      <c r="AJ84" s="254">
        <f t="shared" si="31"/>
        <v>413530.40463618806</v>
      </c>
      <c r="AK84" s="76">
        <f t="shared" si="29"/>
        <v>261340</v>
      </c>
      <c r="AL84" s="77">
        <f t="shared" si="29"/>
        <v>0</v>
      </c>
      <c r="AM84" s="726">
        <f t="shared" si="30"/>
        <v>59.979102341445419</v>
      </c>
      <c r="AN84" s="79">
        <f t="shared" si="22"/>
        <v>261340</v>
      </c>
      <c r="AO84" s="297"/>
    </row>
    <row r="85" spans="2:41" ht="26.25" customHeight="1" thickBot="1">
      <c r="B85" s="296"/>
      <c r="C85" s="46" t="s">
        <v>54</v>
      </c>
      <c r="D85" s="257">
        <f t="shared" si="23"/>
        <v>128050</v>
      </c>
      <c r="E85" s="258">
        <f t="shared" si="20"/>
        <v>24706.096745405048</v>
      </c>
      <c r="F85" s="258">
        <f t="shared" si="20"/>
        <v>86200</v>
      </c>
      <c r="G85" s="258">
        <f t="shared" si="20"/>
        <v>2637.7241558500241</v>
      </c>
      <c r="H85" s="258">
        <f t="shared" si="20"/>
        <v>0</v>
      </c>
      <c r="I85" s="258">
        <f t="shared" si="20"/>
        <v>0</v>
      </c>
      <c r="J85" s="258">
        <f t="shared" si="20"/>
        <v>0</v>
      </c>
      <c r="K85" s="258">
        <f t="shared" si="20"/>
        <v>2393.7657730933902</v>
      </c>
      <c r="L85" s="258">
        <f t="shared" si="20"/>
        <v>28923.753798533682</v>
      </c>
      <c r="M85" s="258">
        <f t="shared" si="20"/>
        <v>12833.910145615164</v>
      </c>
      <c r="N85" s="258">
        <f t="shared" si="20"/>
        <v>2360</v>
      </c>
      <c r="O85" s="258">
        <f t="shared" si="24"/>
        <v>47894.455959602805</v>
      </c>
      <c r="P85" s="258">
        <f t="shared" si="24"/>
        <v>0</v>
      </c>
      <c r="Q85" s="258">
        <f t="shared" si="25"/>
        <v>0</v>
      </c>
      <c r="R85" s="48">
        <f t="shared" si="26"/>
        <v>0</v>
      </c>
      <c r="S85" s="258">
        <f t="shared" si="27"/>
        <v>2638.0275866743482</v>
      </c>
      <c r="T85" s="303">
        <f t="shared" si="27"/>
        <v>13331.870471413562</v>
      </c>
      <c r="U85" s="112">
        <f t="shared" si="28"/>
        <v>1599.206911354368</v>
      </c>
      <c r="V85" s="303">
        <f t="shared" si="21"/>
        <v>16944.032376498231</v>
      </c>
      <c r="W85" s="304">
        <f t="shared" si="21"/>
        <v>76.145965364150868</v>
      </c>
      <c r="X85" s="305">
        <f t="shared" si="21"/>
        <v>65.480371889156245</v>
      </c>
      <c r="Y85" s="305">
        <f t="shared" si="21"/>
        <v>219.30462828029508</v>
      </c>
      <c r="Z85" s="305">
        <f t="shared" si="21"/>
        <v>0</v>
      </c>
      <c r="AA85" s="305">
        <f t="shared" si="21"/>
        <v>0</v>
      </c>
      <c r="AB85" s="305">
        <f t="shared" si="21"/>
        <v>924.6447509630483</v>
      </c>
      <c r="AC85" s="305">
        <f t="shared" si="21"/>
        <v>0.12744094621615207</v>
      </c>
      <c r="AD85" s="305">
        <f t="shared" si="21"/>
        <v>0</v>
      </c>
      <c r="AE85" s="305">
        <f t="shared" si="21"/>
        <v>117.5794444256165</v>
      </c>
      <c r="AF85" s="306">
        <f t="shared" si="21"/>
        <v>1457.5805741010608</v>
      </c>
      <c r="AG85" s="307">
        <f t="shared" si="21"/>
        <v>0</v>
      </c>
      <c r="AH85" s="308">
        <f t="shared" si="21"/>
        <v>0</v>
      </c>
      <c r="AI85" s="607">
        <f t="shared" si="21"/>
        <v>21640</v>
      </c>
      <c r="AJ85" s="82">
        <f t="shared" si="31"/>
        <v>351969.60463618801</v>
      </c>
      <c r="AK85" s="118">
        <f t="shared" si="29"/>
        <v>268780</v>
      </c>
      <c r="AL85" s="119">
        <f t="shared" si="29"/>
        <v>0</v>
      </c>
      <c r="AM85" s="726">
        <f t="shared" si="30"/>
        <v>55.614177853090865</v>
      </c>
      <c r="AN85" s="121">
        <f t="shared" si="22"/>
        <v>268780</v>
      </c>
      <c r="AO85" s="297"/>
    </row>
    <row r="86" spans="2:41" ht="26.25" customHeight="1" thickBot="1">
      <c r="B86" s="296"/>
      <c r="C86" s="122" t="s">
        <v>55</v>
      </c>
      <c r="D86" s="268">
        <f t="shared" ref="D86:AI86" si="32">SUM(D74:D85)</f>
        <v>1583080</v>
      </c>
      <c r="E86" s="269">
        <f t="shared" si="32"/>
        <v>443793.1609448606</v>
      </c>
      <c r="F86" s="269">
        <f t="shared" si="32"/>
        <v>1079960</v>
      </c>
      <c r="G86" s="269">
        <f>SUM(G74:G85)</f>
        <v>31652.689870200291</v>
      </c>
      <c r="H86" s="269">
        <f>SUM(H74:H85)</f>
        <v>0</v>
      </c>
      <c r="I86" s="269">
        <f>SUM(I74:I85)</f>
        <v>0</v>
      </c>
      <c r="J86" s="270">
        <f t="shared" si="32"/>
        <v>0</v>
      </c>
      <c r="K86" s="270">
        <f t="shared" si="32"/>
        <v>28725.18927712068</v>
      </c>
      <c r="L86" s="270">
        <f t="shared" si="32"/>
        <v>342085.0455824043</v>
      </c>
      <c r="M86" s="270">
        <f t="shared" si="32"/>
        <v>192326.921747382</v>
      </c>
      <c r="N86" s="270">
        <f t="shared" si="32"/>
        <v>49430</v>
      </c>
      <c r="O86" s="270">
        <f>SUM(O74:O85)</f>
        <v>738896.27151523368</v>
      </c>
      <c r="P86" s="270">
        <f>SUM(P74:P85)</f>
        <v>0</v>
      </c>
      <c r="Q86" s="270">
        <f t="shared" si="32"/>
        <v>0</v>
      </c>
      <c r="R86" s="269">
        <f t="shared" si="32"/>
        <v>0</v>
      </c>
      <c r="S86" s="271">
        <f t="shared" si="32"/>
        <v>31656.331040092173</v>
      </c>
      <c r="T86" s="309">
        <f t="shared" si="32"/>
        <v>188440.44565696278</v>
      </c>
      <c r="U86" s="310">
        <f t="shared" si="32"/>
        <v>11830.482936252412</v>
      </c>
      <c r="V86" s="126">
        <f t="shared" si="32"/>
        <v>203328.38851797872</v>
      </c>
      <c r="W86" s="311">
        <f t="shared" si="32"/>
        <v>1213.7515843698106</v>
      </c>
      <c r="X86" s="312">
        <f t="shared" si="32"/>
        <v>1025.764462669875</v>
      </c>
      <c r="Y86" s="312">
        <f t="shared" si="32"/>
        <v>2631.6555393635408</v>
      </c>
      <c r="Z86" s="312">
        <f t="shared" si="32"/>
        <v>0</v>
      </c>
      <c r="AA86" s="312">
        <f t="shared" si="32"/>
        <v>0</v>
      </c>
      <c r="AB86" s="312">
        <f t="shared" si="32"/>
        <v>11095.737011556581</v>
      </c>
      <c r="AC86" s="312">
        <f t="shared" si="32"/>
        <v>0.12744094621615207</v>
      </c>
      <c r="AD86" s="312">
        <f t="shared" si="32"/>
        <v>0</v>
      </c>
      <c r="AE86" s="312">
        <f t="shared" si="32"/>
        <v>1410.9533331073978</v>
      </c>
      <c r="AF86" s="312">
        <f t="shared" si="32"/>
        <v>9590.9668892127302</v>
      </c>
      <c r="AG86" s="129">
        <f t="shared" si="32"/>
        <v>0</v>
      </c>
      <c r="AH86" s="274">
        <f t="shared" si="32"/>
        <v>0</v>
      </c>
      <c r="AI86" s="313">
        <f t="shared" si="32"/>
        <v>175220</v>
      </c>
      <c r="AJ86" s="58">
        <f>SUM(AJ74:AJ85)</f>
        <v>4710046.0556342555</v>
      </c>
      <c r="AK86" s="135">
        <f>SUM(AK74:AK85)</f>
        <v>3230120</v>
      </c>
      <c r="AL86" s="136">
        <f>SUM(AL74:AL85)</f>
        <v>0</v>
      </c>
      <c r="AM86" s="726">
        <f t="shared" si="30"/>
        <v>58.078809194467958</v>
      </c>
      <c r="AN86" s="138">
        <f t="shared" si="22"/>
        <v>3230120</v>
      </c>
      <c r="AO86" s="297"/>
    </row>
    <row r="87" spans="2:41" ht="36" customHeight="1" thickBot="1">
      <c r="B87" s="296"/>
      <c r="C87" s="139" t="s">
        <v>56</v>
      </c>
      <c r="D87" s="140">
        <v>0.83412037037037035</v>
      </c>
      <c r="E87" s="141">
        <v>0.83473379629629629</v>
      </c>
      <c r="F87" s="141" t="s">
        <v>57</v>
      </c>
      <c r="G87" s="141"/>
      <c r="H87" s="314">
        <v>0.62577546296296294</v>
      </c>
      <c r="I87" s="314"/>
      <c r="J87" s="314">
        <v>0.71113425925925933</v>
      </c>
      <c r="K87" s="314" t="s">
        <v>58</v>
      </c>
      <c r="L87" s="314" t="s">
        <v>59</v>
      </c>
      <c r="M87" s="314">
        <v>0.83446759259259251</v>
      </c>
      <c r="N87" s="314">
        <v>0.83415509259259257</v>
      </c>
      <c r="O87" s="314" t="s">
        <v>60</v>
      </c>
      <c r="P87" s="314"/>
      <c r="Q87" s="314">
        <v>0.6257638888888889</v>
      </c>
      <c r="R87" s="141">
        <v>0.6257638888888889</v>
      </c>
      <c r="S87" s="141">
        <v>0.83429398148148148</v>
      </c>
      <c r="T87" s="143">
        <v>0.83549768518518519</v>
      </c>
      <c r="U87" s="144"/>
      <c r="V87" s="143">
        <v>0.70906250000000004</v>
      </c>
      <c r="W87" s="146" t="s">
        <v>61</v>
      </c>
      <c r="X87" s="143">
        <v>0.83439814814814817</v>
      </c>
      <c r="Y87" s="143">
        <v>0.54311342592592593</v>
      </c>
      <c r="Z87" s="143">
        <v>0.33552083333333332</v>
      </c>
      <c r="AA87" s="143" t="s">
        <v>62</v>
      </c>
      <c r="AB87" s="143">
        <v>0.33415509259259263</v>
      </c>
      <c r="AC87" s="143">
        <v>0.62581018518518516</v>
      </c>
      <c r="AD87" s="143">
        <v>0.83427083333333341</v>
      </c>
      <c r="AE87" s="143">
        <v>0.67084490740740732</v>
      </c>
      <c r="AF87" s="143">
        <v>0.6673958333333333</v>
      </c>
      <c r="AG87" s="224">
        <v>0.6257638888888889</v>
      </c>
      <c r="AH87" s="225">
        <v>0.83543981481481477</v>
      </c>
      <c r="AI87" s="148">
        <v>0.83545138888888892</v>
      </c>
      <c r="AJ87" s="149"/>
      <c r="AK87" s="150">
        <v>0.83542824074074085</v>
      </c>
      <c r="AL87" s="147">
        <v>0.83549768518518519</v>
      </c>
      <c r="AM87" s="151"/>
      <c r="AN87" s="152"/>
      <c r="AO87" s="297"/>
    </row>
    <row r="88" spans="2:41" ht="14.25" thickTop="1" thickBot="1">
      <c r="B88" s="315"/>
      <c r="C88" s="316"/>
      <c r="D88" s="316"/>
      <c r="E88" s="316"/>
      <c r="F88" s="316"/>
      <c r="G88" s="316"/>
      <c r="H88" s="316"/>
      <c r="I88" s="316"/>
      <c r="J88" s="316"/>
      <c r="K88" s="316"/>
      <c r="L88" s="316"/>
      <c r="M88" s="316"/>
      <c r="N88" s="316"/>
      <c r="O88" s="316"/>
      <c r="P88" s="316"/>
      <c r="Q88" s="316"/>
      <c r="R88" s="316"/>
      <c r="S88" s="316"/>
      <c r="T88" s="316"/>
      <c r="U88" s="316"/>
      <c r="V88" s="316"/>
      <c r="W88" s="316"/>
      <c r="X88" s="316"/>
      <c r="Y88" s="316"/>
      <c r="Z88" s="316"/>
      <c r="AA88" s="316"/>
      <c r="AB88" s="316"/>
      <c r="AC88" s="316"/>
      <c r="AD88" s="316"/>
      <c r="AE88" s="316"/>
      <c r="AF88" s="316"/>
      <c r="AG88" s="316"/>
      <c r="AH88" s="316"/>
      <c r="AI88" s="316"/>
      <c r="AJ88" s="316"/>
      <c r="AK88" s="316"/>
      <c r="AL88" s="316"/>
      <c r="AM88" s="316"/>
      <c r="AN88" s="316"/>
      <c r="AO88" s="317"/>
    </row>
    <row r="89" spans="2:41" ht="13.5" thickTop="1"/>
    <row r="134" spans="3:10" ht="16.5">
      <c r="C134" s="899" t="s">
        <v>74</v>
      </c>
      <c r="D134" s="899"/>
      <c r="E134" s="899"/>
      <c r="F134" s="899"/>
      <c r="G134" s="899"/>
      <c r="H134" s="899"/>
      <c r="I134" s="899"/>
      <c r="J134" s="899"/>
    </row>
    <row r="135" spans="3:10" ht="16.5">
      <c r="C135" s="896" t="s">
        <v>75</v>
      </c>
      <c r="D135" s="896"/>
      <c r="E135" s="896"/>
      <c r="F135" s="896"/>
      <c r="G135" s="896"/>
      <c r="H135" s="896"/>
      <c r="I135" s="896"/>
      <c r="J135" s="896"/>
    </row>
  </sheetData>
  <mergeCells count="18">
    <mergeCell ref="C135:J135"/>
    <mergeCell ref="C47:AN47"/>
    <mergeCell ref="C49:C50"/>
    <mergeCell ref="C68:AN68"/>
    <mergeCell ref="C69:AN69"/>
    <mergeCell ref="C70:AN70"/>
    <mergeCell ref="C134:J134"/>
    <mergeCell ref="C72:C73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</mergeCells>
  <phoneticPr fontId="41" type="noConversion"/>
  <pageMargins left="0.70866141732283472" right="0.70866141732283472" top="0.74803149606299213" bottom="0.74803149606299213" header="0.31496062992125984" footer="0.31496062992125984"/>
  <pageSetup paperSize="8" scale="60" orientation="landscape" r:id="rId1"/>
  <drawing r:id="rId2"/>
  <legacyDrawing r:id="rId3"/>
  <oleObjects>
    <oleObject progId="Word.Document.8" shapeId="84993" r:id="rId4"/>
    <oleObject progId="Word.Document.8" shapeId="84994" r:id="rId5"/>
    <oleObject progId="Word.Document.8" shapeId="84995" r:id="rId6"/>
    <oleObject progId="Word.Document.8" shapeId="84996" r:id="rId7"/>
  </oleObjects>
</worksheet>
</file>

<file path=xl/worksheets/sheet10.xml><?xml version="1.0" encoding="utf-8"?>
<worksheet xmlns="http://schemas.openxmlformats.org/spreadsheetml/2006/main" xmlns:r="http://schemas.openxmlformats.org/officeDocument/2006/relationships">
  <dimension ref="B1:AO135"/>
  <sheetViews>
    <sheetView topLeftCell="L24" zoomScale="64" zoomScaleNormal="64" workbookViewId="0">
      <selection activeCell="AC40" sqref="AC40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3.570312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2.8554687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18" width="14.42578125" style="1" customWidth="1"/>
    <col min="19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93" t="s">
        <v>1</v>
      </c>
      <c r="D2" s="893"/>
      <c r="E2" s="893"/>
      <c r="F2" s="893"/>
      <c r="G2" s="893"/>
      <c r="H2" s="893"/>
      <c r="I2" s="893"/>
      <c r="J2" s="893"/>
      <c r="K2" s="893"/>
      <c r="L2" s="893"/>
      <c r="M2" s="893"/>
      <c r="N2" s="893"/>
      <c r="O2" s="893"/>
      <c r="P2" s="893"/>
      <c r="Q2" s="893"/>
      <c r="R2" s="893"/>
      <c r="S2" s="893"/>
      <c r="T2" s="893"/>
      <c r="U2" s="893"/>
      <c r="V2" s="893"/>
      <c r="W2" s="893"/>
      <c r="X2" s="893"/>
      <c r="Y2" s="893"/>
      <c r="Z2" s="893"/>
      <c r="AA2" s="893"/>
      <c r="AB2" s="893"/>
      <c r="AC2" s="893"/>
      <c r="AD2" s="893"/>
      <c r="AE2" s="893"/>
      <c r="AF2" s="893"/>
      <c r="AG2" s="893"/>
      <c r="AH2" s="893"/>
      <c r="AI2" s="893"/>
      <c r="AJ2" s="893"/>
      <c r="AK2" s="893"/>
      <c r="AL2" s="893"/>
      <c r="AM2" s="893"/>
      <c r="AN2" s="893"/>
    </row>
    <row r="3" spans="3:40" ht="25.5" customHeight="1">
      <c r="C3" s="893" t="s">
        <v>243</v>
      </c>
      <c r="D3" s="893"/>
      <c r="E3" s="893"/>
      <c r="F3" s="893"/>
      <c r="G3" s="893"/>
      <c r="H3" s="893"/>
      <c r="I3" s="893"/>
      <c r="J3" s="893"/>
      <c r="K3" s="893"/>
      <c r="L3" s="893"/>
      <c r="M3" s="893"/>
      <c r="N3" s="893"/>
      <c r="O3" s="893"/>
      <c r="P3" s="893"/>
      <c r="Q3" s="893"/>
      <c r="R3" s="893"/>
      <c r="S3" s="893"/>
      <c r="T3" s="893"/>
      <c r="U3" s="893"/>
      <c r="V3" s="893"/>
      <c r="W3" s="893"/>
      <c r="X3" s="893"/>
      <c r="Y3" s="893"/>
      <c r="Z3" s="893"/>
      <c r="AA3" s="893"/>
      <c r="AB3" s="893"/>
      <c r="AC3" s="893"/>
      <c r="AD3" s="893"/>
      <c r="AE3" s="893"/>
      <c r="AF3" s="893"/>
      <c r="AG3" s="893"/>
      <c r="AH3" s="893"/>
      <c r="AI3" s="893"/>
      <c r="AJ3" s="893"/>
      <c r="AK3" s="893"/>
      <c r="AL3" s="893"/>
      <c r="AM3" s="893"/>
      <c r="AN3" s="893"/>
    </row>
    <row r="4" spans="3:40" ht="19.5" customHeight="1">
      <c r="C4" s="895" t="s">
        <v>2</v>
      </c>
      <c r="D4" s="895"/>
      <c r="E4" s="895"/>
      <c r="F4" s="895"/>
      <c r="G4" s="895"/>
      <c r="H4" s="895"/>
      <c r="I4" s="895"/>
      <c r="J4" s="895"/>
      <c r="K4" s="895"/>
      <c r="L4" s="895"/>
      <c r="M4" s="895"/>
      <c r="N4" s="895"/>
      <c r="O4" s="895"/>
      <c r="P4" s="895"/>
      <c r="Q4" s="895"/>
      <c r="R4" s="895"/>
      <c r="S4" s="895"/>
      <c r="T4" s="895"/>
      <c r="U4" s="895"/>
      <c r="V4" s="895"/>
      <c r="W4" s="895"/>
      <c r="X4" s="895"/>
      <c r="Y4" s="895"/>
      <c r="Z4" s="895"/>
      <c r="AA4" s="895"/>
      <c r="AB4" s="895"/>
      <c r="AC4" s="895"/>
      <c r="AD4" s="895"/>
      <c r="AE4" s="895"/>
      <c r="AF4" s="895"/>
      <c r="AG4" s="895"/>
      <c r="AH4" s="895"/>
      <c r="AI4" s="895"/>
      <c r="AJ4" s="895"/>
      <c r="AK4" s="895"/>
      <c r="AL4" s="895"/>
      <c r="AM4" s="895"/>
      <c r="AN4" s="895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91" t="s">
        <v>194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602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92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603" t="s">
        <v>41</v>
      </c>
      <c r="AJ7" s="393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>
      <c r="C8" s="46" t="s">
        <v>43</v>
      </c>
      <c r="D8" s="47"/>
      <c r="E8" s="48"/>
      <c r="F8" s="48">
        <v>2713</v>
      </c>
      <c r="G8" s="51"/>
      <c r="H8" s="357"/>
      <c r="I8" s="357"/>
      <c r="J8" s="357"/>
      <c r="K8" s="359"/>
      <c r="L8" s="48">
        <v>1040</v>
      </c>
      <c r="M8" s="48"/>
      <c r="N8" s="48"/>
      <c r="O8" s="48">
        <v>7298</v>
      </c>
      <c r="P8" s="49"/>
      <c r="Q8" s="49"/>
      <c r="R8" s="258">
        <f>SUM(AG8:AH8)</f>
        <v>0</v>
      </c>
      <c r="S8" s="48"/>
      <c r="T8" s="51">
        <v>0</v>
      </c>
      <c r="U8" s="52">
        <f t="shared" ref="U8:U15" si="0">SUM(W8:AF8)</f>
        <v>0</v>
      </c>
      <c r="V8" s="53">
        <v>0</v>
      </c>
      <c r="W8" s="333"/>
      <c r="X8" s="55"/>
      <c r="Y8" s="55"/>
      <c r="Z8" s="55"/>
      <c r="AA8" s="55"/>
      <c r="AB8" s="55"/>
      <c r="AC8" s="55"/>
      <c r="AD8" s="55"/>
      <c r="AE8" s="55"/>
      <c r="AF8" s="55"/>
      <c r="AG8" s="429"/>
      <c r="AH8" s="363"/>
      <c r="AI8" s="611"/>
      <c r="AJ8" s="382">
        <f t="shared" ref="AJ8:AJ19" si="1">SUM(D8:T8)</f>
        <v>11051</v>
      </c>
      <c r="AK8" s="389">
        <v>30280</v>
      </c>
      <c r="AL8" s="60">
        <v>0</v>
      </c>
      <c r="AM8" s="61">
        <f t="shared" ref="AM8:AM20" si="2">(AJ8*100)/(AJ8+AN8)</f>
        <v>26.737799714500014</v>
      </c>
      <c r="AN8" s="62">
        <f t="shared" ref="AN8:AN20" si="3">AK8+AL8</f>
        <v>30280</v>
      </c>
    </row>
    <row r="9" spans="3:40" ht="26.25" customHeight="1">
      <c r="C9" s="63" t="s">
        <v>44</v>
      </c>
      <c r="D9" s="64"/>
      <c r="E9" s="65">
        <v>80</v>
      </c>
      <c r="F9" s="65">
        <v>2399</v>
      </c>
      <c r="G9" s="65"/>
      <c r="H9" s="357"/>
      <c r="I9" s="357"/>
      <c r="J9" s="357"/>
      <c r="K9" s="65"/>
      <c r="L9" s="65">
        <v>250</v>
      </c>
      <c r="M9" s="65"/>
      <c r="N9" s="65"/>
      <c r="O9" s="65">
        <v>2136</v>
      </c>
      <c r="P9" s="357"/>
      <c r="Q9" s="357"/>
      <c r="R9" s="65">
        <f t="shared" ref="R9:R19" si="4">SUM(AG9:AH9)</f>
        <v>0</v>
      </c>
      <c r="S9" s="65"/>
      <c r="T9" s="360">
        <v>0</v>
      </c>
      <c r="U9" s="431">
        <f t="shared" si="0"/>
        <v>0</v>
      </c>
      <c r="V9" s="64">
        <v>0</v>
      </c>
      <c r="W9" s="334"/>
      <c r="X9" s="71"/>
      <c r="Y9" s="71"/>
      <c r="Z9" s="71"/>
      <c r="AA9" s="71"/>
      <c r="AB9" s="71"/>
      <c r="AC9" s="71"/>
      <c r="AD9" s="71"/>
      <c r="AE9" s="71"/>
      <c r="AF9" s="71"/>
      <c r="AG9" s="429"/>
      <c r="AH9" s="363"/>
      <c r="AI9" s="611"/>
      <c r="AJ9" s="75">
        <f t="shared" si="1"/>
        <v>4865</v>
      </c>
      <c r="AK9" s="390">
        <v>33080</v>
      </c>
      <c r="AL9" s="77">
        <v>0</v>
      </c>
      <c r="AM9" s="78">
        <f t="shared" si="2"/>
        <v>12.821188562392937</v>
      </c>
      <c r="AN9" s="79">
        <f t="shared" si="3"/>
        <v>33080</v>
      </c>
    </row>
    <row r="10" spans="3:40" ht="26.25" customHeight="1">
      <c r="C10" s="46" t="s">
        <v>45</v>
      </c>
      <c r="D10" s="64"/>
      <c r="E10" s="65"/>
      <c r="F10" s="65">
        <v>1658</v>
      </c>
      <c r="G10" s="65"/>
      <c r="H10" s="357"/>
      <c r="I10" s="357"/>
      <c r="J10" s="357"/>
      <c r="K10" s="65"/>
      <c r="L10" s="65">
        <v>2569</v>
      </c>
      <c r="M10" s="65"/>
      <c r="N10" s="65"/>
      <c r="O10" s="65">
        <v>3964</v>
      </c>
      <c r="P10" s="357"/>
      <c r="Q10" s="357"/>
      <c r="R10" s="65">
        <f t="shared" si="4"/>
        <v>0</v>
      </c>
      <c r="S10" s="65">
        <v>170</v>
      </c>
      <c r="T10" s="360">
        <v>1760</v>
      </c>
      <c r="U10" s="431">
        <f>SUM(W10:AF10)</f>
        <v>0</v>
      </c>
      <c r="V10" s="64">
        <v>0</v>
      </c>
      <c r="W10" s="334"/>
      <c r="X10" s="579"/>
      <c r="Y10" s="579"/>
      <c r="Z10" s="579"/>
      <c r="AA10" s="579"/>
      <c r="AB10" s="579"/>
      <c r="AC10" s="579"/>
      <c r="AD10" s="579"/>
      <c r="AE10" s="579"/>
      <c r="AF10" s="579"/>
      <c r="AG10" s="610"/>
      <c r="AH10" s="428"/>
      <c r="AI10" s="612"/>
      <c r="AJ10" s="384">
        <f>SUM(D10:T10)</f>
        <v>10121</v>
      </c>
      <c r="AK10" s="390">
        <v>30620</v>
      </c>
      <c r="AL10" s="77">
        <v>0</v>
      </c>
      <c r="AM10" s="78">
        <f t="shared" si="2"/>
        <v>24.842296458113449</v>
      </c>
      <c r="AN10" s="79">
        <f t="shared" si="3"/>
        <v>30620</v>
      </c>
    </row>
    <row r="11" spans="3:40" ht="26.25" customHeight="1">
      <c r="C11" s="46" t="s">
        <v>46</v>
      </c>
      <c r="D11" s="64"/>
      <c r="E11" s="65">
        <v>1340</v>
      </c>
      <c r="F11" s="65">
        <v>2579</v>
      </c>
      <c r="G11" s="67"/>
      <c r="H11" s="357"/>
      <c r="I11" s="357"/>
      <c r="J11" s="357"/>
      <c r="K11" s="360"/>
      <c r="L11" s="65">
        <v>1620</v>
      </c>
      <c r="M11" s="65">
        <v>1500</v>
      </c>
      <c r="N11" s="65"/>
      <c r="O11" s="65">
        <v>3506</v>
      </c>
      <c r="P11" s="66"/>
      <c r="Q11" s="66"/>
      <c r="R11" s="258">
        <f t="shared" si="4"/>
        <v>0</v>
      </c>
      <c r="S11" s="65"/>
      <c r="T11" s="67">
        <v>600</v>
      </c>
      <c r="U11" s="431">
        <f>SUM(W11:AF11)</f>
        <v>0</v>
      </c>
      <c r="V11" s="69">
        <v>0</v>
      </c>
      <c r="W11" s="334"/>
      <c r="X11" s="579"/>
      <c r="Y11" s="579"/>
      <c r="Z11" s="579"/>
      <c r="AA11" s="579"/>
      <c r="AB11" s="579"/>
      <c r="AC11" s="579"/>
      <c r="AD11" s="579"/>
      <c r="AE11" s="579"/>
      <c r="AF11" s="579"/>
      <c r="AG11" s="610"/>
      <c r="AH11" s="428"/>
      <c r="AI11" s="612"/>
      <c r="AJ11" s="75">
        <f>SUM(D11:T11)</f>
        <v>11145</v>
      </c>
      <c r="AK11" s="391">
        <v>32940</v>
      </c>
      <c r="AL11" s="77">
        <v>0</v>
      </c>
      <c r="AM11" s="78">
        <f t="shared" si="2"/>
        <v>25.280707723715551</v>
      </c>
      <c r="AN11" s="79">
        <f t="shared" si="3"/>
        <v>32940</v>
      </c>
    </row>
    <row r="12" spans="3:40" ht="26.25" customHeight="1">
      <c r="C12" s="83" t="s">
        <v>47</v>
      </c>
      <c r="D12" s="64"/>
      <c r="E12" s="65">
        <v>1960</v>
      </c>
      <c r="F12" s="65">
        <v>3459</v>
      </c>
      <c r="G12" s="67"/>
      <c r="H12" s="357"/>
      <c r="I12" s="357"/>
      <c r="J12" s="357"/>
      <c r="K12" s="360"/>
      <c r="L12" s="65">
        <v>1510</v>
      </c>
      <c r="M12" s="65"/>
      <c r="N12" s="65"/>
      <c r="O12" s="65">
        <v>4155</v>
      </c>
      <c r="P12" s="66"/>
      <c r="Q12" s="66"/>
      <c r="R12" s="258">
        <f t="shared" si="4"/>
        <v>0</v>
      </c>
      <c r="S12" s="65"/>
      <c r="T12" s="67">
        <v>3700</v>
      </c>
      <c r="U12" s="431">
        <f t="shared" si="0"/>
        <v>240</v>
      </c>
      <c r="V12" s="69">
        <v>0</v>
      </c>
      <c r="W12" s="334"/>
      <c r="X12" s="71">
        <v>40</v>
      </c>
      <c r="Y12" s="71"/>
      <c r="Z12" s="71"/>
      <c r="AA12" s="71"/>
      <c r="AB12" s="71"/>
      <c r="AC12" s="71"/>
      <c r="AD12" s="71"/>
      <c r="AE12" s="71"/>
      <c r="AF12" s="71">
        <v>200</v>
      </c>
      <c r="AG12" s="429"/>
      <c r="AH12" s="363"/>
      <c r="AI12" s="611"/>
      <c r="AJ12" s="75">
        <f t="shared" si="1"/>
        <v>14784</v>
      </c>
      <c r="AK12" s="391">
        <v>44520</v>
      </c>
      <c r="AL12" s="77">
        <v>0</v>
      </c>
      <c r="AM12" s="78">
        <f t="shared" si="2"/>
        <v>24.929178470254957</v>
      </c>
      <c r="AN12" s="79">
        <f t="shared" si="3"/>
        <v>44520</v>
      </c>
    </row>
    <row r="13" spans="3:40" ht="26.25" customHeight="1">
      <c r="C13" s="84" t="s">
        <v>48</v>
      </c>
      <c r="D13" s="85"/>
      <c r="E13" s="86">
        <v>1660</v>
      </c>
      <c r="F13" s="86">
        <v>1932</v>
      </c>
      <c r="G13" s="88"/>
      <c r="H13" s="357"/>
      <c r="I13" s="357"/>
      <c r="J13" s="357"/>
      <c r="K13" s="361"/>
      <c r="L13" s="86">
        <v>1250</v>
      </c>
      <c r="M13" s="86">
        <v>1000</v>
      </c>
      <c r="N13" s="86"/>
      <c r="O13" s="86">
        <v>0</v>
      </c>
      <c r="P13" s="87"/>
      <c r="Q13" s="87"/>
      <c r="R13" s="258">
        <f t="shared" si="4"/>
        <v>0</v>
      </c>
      <c r="S13" s="86"/>
      <c r="T13" s="88">
        <v>0</v>
      </c>
      <c r="U13" s="431">
        <f t="shared" si="0"/>
        <v>0</v>
      </c>
      <c r="V13" s="89">
        <v>0</v>
      </c>
      <c r="W13" s="335"/>
      <c r="X13" s="91"/>
      <c r="Y13" s="91"/>
      <c r="Z13" s="91"/>
      <c r="AA13" s="91"/>
      <c r="AB13" s="91"/>
      <c r="AC13" s="91"/>
      <c r="AD13" s="91"/>
      <c r="AE13" s="91"/>
      <c r="AF13" s="91"/>
      <c r="AG13" s="429"/>
      <c r="AH13" s="363"/>
      <c r="AI13" s="611"/>
      <c r="AJ13" s="75">
        <f t="shared" si="1"/>
        <v>5842</v>
      </c>
      <c r="AK13" s="392">
        <v>37100</v>
      </c>
      <c r="AL13" s="95">
        <v>0</v>
      </c>
      <c r="AM13" s="96">
        <f t="shared" si="2"/>
        <v>13.604396628009873</v>
      </c>
      <c r="AN13" s="97">
        <f t="shared" si="3"/>
        <v>37100</v>
      </c>
    </row>
    <row r="14" spans="3:40" ht="26.25" customHeight="1">
      <c r="C14" s="46" t="s">
        <v>49</v>
      </c>
      <c r="D14" s="98"/>
      <c r="E14" s="99">
        <v>2420</v>
      </c>
      <c r="F14" s="99">
        <v>2462</v>
      </c>
      <c r="G14" s="358"/>
      <c r="H14" s="357"/>
      <c r="I14" s="357"/>
      <c r="J14" s="357"/>
      <c r="K14" s="362">
        <v>500</v>
      </c>
      <c r="L14" s="65">
        <v>1390</v>
      </c>
      <c r="M14" s="99">
        <v>0</v>
      </c>
      <c r="N14" s="99"/>
      <c r="O14" s="99">
        <v>4960</v>
      </c>
      <c r="P14" s="66"/>
      <c r="Q14" s="66"/>
      <c r="R14" s="258">
        <f t="shared" si="4"/>
        <v>0</v>
      </c>
      <c r="S14" s="99"/>
      <c r="T14" s="100">
        <v>3710</v>
      </c>
      <c r="U14" s="431">
        <f t="shared" si="0"/>
        <v>10</v>
      </c>
      <c r="V14" s="101">
        <v>0</v>
      </c>
      <c r="W14" s="336"/>
      <c r="X14" s="103">
        <v>10</v>
      </c>
      <c r="Y14" s="103"/>
      <c r="Z14" s="103"/>
      <c r="AA14" s="103"/>
      <c r="AB14" s="103"/>
      <c r="AC14" s="103"/>
      <c r="AD14" s="103"/>
      <c r="AE14" s="103"/>
      <c r="AF14" s="103"/>
      <c r="AG14" s="104"/>
      <c r="AH14" s="105"/>
      <c r="AI14" s="605"/>
      <c r="AJ14" s="384">
        <f t="shared" si="1"/>
        <v>15442</v>
      </c>
      <c r="AK14" s="76">
        <v>40420</v>
      </c>
      <c r="AL14" s="77">
        <v>0</v>
      </c>
      <c r="AM14" s="78">
        <f t="shared" si="2"/>
        <v>27.643120547062402</v>
      </c>
      <c r="AN14" s="79">
        <f t="shared" si="3"/>
        <v>40420</v>
      </c>
    </row>
    <row r="15" spans="3:40" ht="26.25" customHeight="1">
      <c r="C15" s="63" t="s">
        <v>50</v>
      </c>
      <c r="D15" s="98"/>
      <c r="E15" s="99">
        <v>2020</v>
      </c>
      <c r="F15" s="99">
        <v>2676</v>
      </c>
      <c r="G15" s="358"/>
      <c r="H15" s="357"/>
      <c r="I15" s="357"/>
      <c r="J15" s="357"/>
      <c r="K15" s="362"/>
      <c r="L15" s="65">
        <v>2110</v>
      </c>
      <c r="M15" s="99"/>
      <c r="N15" s="99"/>
      <c r="O15" s="99">
        <v>4025</v>
      </c>
      <c r="P15" s="66"/>
      <c r="Q15" s="66"/>
      <c r="R15" s="258">
        <f t="shared" si="4"/>
        <v>0</v>
      </c>
      <c r="S15" s="99"/>
      <c r="T15" s="100">
        <v>0</v>
      </c>
      <c r="U15" s="106">
        <f t="shared" si="0"/>
        <v>20</v>
      </c>
      <c r="V15" s="101">
        <v>0</v>
      </c>
      <c r="W15" s="336"/>
      <c r="X15" s="103">
        <v>20</v>
      </c>
      <c r="Y15" s="103"/>
      <c r="Z15" s="103"/>
      <c r="AA15" s="103"/>
      <c r="AB15" s="103"/>
      <c r="AC15" s="103"/>
      <c r="AD15" s="103"/>
      <c r="AE15" s="103"/>
      <c r="AF15" s="103"/>
      <c r="AG15" s="104"/>
      <c r="AH15" s="105"/>
      <c r="AI15" s="605"/>
      <c r="AJ15" s="82">
        <f t="shared" si="1"/>
        <v>10831</v>
      </c>
      <c r="AK15" s="76">
        <v>55540</v>
      </c>
      <c r="AL15" s="77">
        <v>0</v>
      </c>
      <c r="AM15" s="78">
        <f t="shared" si="2"/>
        <v>16.318874207108525</v>
      </c>
      <c r="AN15" s="79">
        <f t="shared" si="3"/>
        <v>55540</v>
      </c>
    </row>
    <row r="16" spans="3:40" ht="26.25" customHeight="1">
      <c r="C16" s="46" t="s">
        <v>51</v>
      </c>
      <c r="D16" s="98"/>
      <c r="E16" s="99">
        <v>1960</v>
      </c>
      <c r="F16" s="99">
        <v>3040</v>
      </c>
      <c r="G16" s="358"/>
      <c r="H16" s="357"/>
      <c r="I16" s="357"/>
      <c r="J16" s="357"/>
      <c r="K16" s="362"/>
      <c r="L16" s="65">
        <v>2260</v>
      </c>
      <c r="M16" s="99"/>
      <c r="N16" s="99"/>
      <c r="O16" s="99">
        <v>4448</v>
      </c>
      <c r="P16" s="66"/>
      <c r="Q16" s="66"/>
      <c r="R16" s="258">
        <f t="shared" si="4"/>
        <v>0</v>
      </c>
      <c r="S16" s="99"/>
      <c r="T16" s="100">
        <v>3330</v>
      </c>
      <c r="U16" s="80">
        <f>SUM(W16:AF16)</f>
        <v>0</v>
      </c>
      <c r="V16" s="101">
        <v>0</v>
      </c>
      <c r="W16" s="336"/>
      <c r="X16" s="103"/>
      <c r="Y16" s="103"/>
      <c r="Z16" s="103"/>
      <c r="AA16" s="103"/>
      <c r="AB16" s="103"/>
      <c r="AC16" s="103"/>
      <c r="AD16" s="103"/>
      <c r="AE16" s="103"/>
      <c r="AF16" s="103"/>
      <c r="AG16" s="104"/>
      <c r="AH16" s="105"/>
      <c r="AI16" s="605"/>
      <c r="AJ16" s="75">
        <f t="shared" si="1"/>
        <v>15038</v>
      </c>
      <c r="AK16" s="76">
        <v>39940</v>
      </c>
      <c r="AL16" s="77">
        <v>0</v>
      </c>
      <c r="AM16" s="78">
        <f t="shared" si="2"/>
        <v>27.352759285532393</v>
      </c>
      <c r="AN16" s="79">
        <f t="shared" si="3"/>
        <v>39940</v>
      </c>
    </row>
    <row r="17" spans="3:40" ht="26.25" customHeight="1">
      <c r="C17" s="46" t="s">
        <v>52</v>
      </c>
      <c r="D17" s="98"/>
      <c r="E17" s="99">
        <v>1060</v>
      </c>
      <c r="F17" s="99">
        <v>1760</v>
      </c>
      <c r="G17" s="358"/>
      <c r="H17" s="357"/>
      <c r="I17" s="357"/>
      <c r="J17" s="357"/>
      <c r="K17" s="362">
        <v>600</v>
      </c>
      <c r="L17" s="65">
        <v>820</v>
      </c>
      <c r="M17" s="99">
        <v>400</v>
      </c>
      <c r="N17" s="99"/>
      <c r="O17" s="99">
        <v>6268</v>
      </c>
      <c r="P17" s="66"/>
      <c r="Q17" s="66"/>
      <c r="R17" s="258">
        <f t="shared" si="4"/>
        <v>0</v>
      </c>
      <c r="S17" s="99"/>
      <c r="T17" s="100">
        <v>0</v>
      </c>
      <c r="U17" s="80">
        <f>SUM(W17:AF17)</f>
        <v>0</v>
      </c>
      <c r="V17" s="101">
        <v>0</v>
      </c>
      <c r="W17" s="336"/>
      <c r="X17" s="103"/>
      <c r="Y17" s="103"/>
      <c r="Z17" s="103"/>
      <c r="AA17" s="103"/>
      <c r="AB17" s="103"/>
      <c r="AC17" s="103"/>
      <c r="AD17" s="103"/>
      <c r="AE17" s="103"/>
      <c r="AF17" s="103"/>
      <c r="AG17" s="104"/>
      <c r="AH17" s="105"/>
      <c r="AI17" s="605"/>
      <c r="AJ17" s="82">
        <f t="shared" si="1"/>
        <v>10908</v>
      </c>
      <c r="AK17" s="76">
        <v>40560</v>
      </c>
      <c r="AL17" s="77">
        <v>0</v>
      </c>
      <c r="AM17" s="78">
        <f t="shared" si="2"/>
        <v>21.193751457216134</v>
      </c>
      <c r="AN17" s="79">
        <f t="shared" si="3"/>
        <v>40560</v>
      </c>
    </row>
    <row r="18" spans="3:40" ht="26.25" customHeight="1">
      <c r="C18" s="63" t="s">
        <v>53</v>
      </c>
      <c r="D18" s="98"/>
      <c r="E18" s="99">
        <v>540</v>
      </c>
      <c r="F18" s="99">
        <v>2820</v>
      </c>
      <c r="G18" s="99"/>
      <c r="H18" s="357"/>
      <c r="I18" s="357"/>
      <c r="J18" s="357"/>
      <c r="K18" s="99"/>
      <c r="L18" s="65">
        <v>1040</v>
      </c>
      <c r="M18" s="99">
        <v>2500</v>
      </c>
      <c r="N18" s="99"/>
      <c r="O18" s="99">
        <v>2000</v>
      </c>
      <c r="P18" s="66"/>
      <c r="Q18" s="66"/>
      <c r="R18" s="258">
        <f t="shared" si="4"/>
        <v>0</v>
      </c>
      <c r="S18" s="99"/>
      <c r="T18" s="100">
        <v>3000</v>
      </c>
      <c r="U18" s="337">
        <f>SUM(W18:AF18)</f>
        <v>0</v>
      </c>
      <c r="V18" s="101">
        <v>0</v>
      </c>
      <c r="W18" s="336"/>
      <c r="X18" s="103"/>
      <c r="Y18" s="103"/>
      <c r="Z18" s="103"/>
      <c r="AA18" s="103"/>
      <c r="AB18" s="103"/>
      <c r="AC18" s="103"/>
      <c r="AD18" s="103"/>
      <c r="AE18" s="103"/>
      <c r="AF18" s="103"/>
      <c r="AG18" s="104"/>
      <c r="AH18" s="105"/>
      <c r="AI18" s="605"/>
      <c r="AJ18" s="75">
        <f t="shared" si="1"/>
        <v>11900</v>
      </c>
      <c r="AK18" s="76">
        <v>31710</v>
      </c>
      <c r="AL18" s="77">
        <v>0</v>
      </c>
      <c r="AM18" s="78">
        <f t="shared" si="2"/>
        <v>27.287319422150883</v>
      </c>
      <c r="AN18" s="79">
        <f t="shared" si="3"/>
        <v>31710</v>
      </c>
    </row>
    <row r="19" spans="3:40" ht="26.25" customHeight="1" thickBot="1">
      <c r="C19" s="46" t="s">
        <v>54</v>
      </c>
      <c r="D19" s="107"/>
      <c r="E19" s="108"/>
      <c r="F19" s="108">
        <v>3820</v>
      </c>
      <c r="G19" s="108"/>
      <c r="H19" s="109"/>
      <c r="I19" s="109"/>
      <c r="J19" s="109"/>
      <c r="K19" s="108"/>
      <c r="L19" s="110">
        <v>1480</v>
      </c>
      <c r="M19" s="108"/>
      <c r="N19" s="108"/>
      <c r="O19" s="108">
        <v>3260</v>
      </c>
      <c r="P19" s="109"/>
      <c r="Q19" s="109"/>
      <c r="R19" s="110">
        <f t="shared" si="4"/>
        <v>0</v>
      </c>
      <c r="S19" s="108"/>
      <c r="T19" s="111">
        <v>0</v>
      </c>
      <c r="U19" s="112">
        <f>SUM(W19:AF19)</f>
        <v>80</v>
      </c>
      <c r="V19" s="113">
        <v>0</v>
      </c>
      <c r="W19" s="338"/>
      <c r="X19" s="115">
        <v>80</v>
      </c>
      <c r="Y19" s="115"/>
      <c r="Z19" s="115"/>
      <c r="AA19" s="115"/>
      <c r="AB19" s="115"/>
      <c r="AC19" s="115"/>
      <c r="AD19" s="115"/>
      <c r="AE19" s="115"/>
      <c r="AF19" s="115"/>
      <c r="AG19" s="116"/>
      <c r="AH19" s="117"/>
      <c r="AI19" s="607"/>
      <c r="AJ19" s="82">
        <f t="shared" si="1"/>
        <v>8560</v>
      </c>
      <c r="AK19" s="118">
        <v>28780</v>
      </c>
      <c r="AL19" s="119">
        <v>0</v>
      </c>
      <c r="AM19" s="120">
        <f t="shared" si="2"/>
        <v>22.92447777182646</v>
      </c>
      <c r="AN19" s="121">
        <f t="shared" si="3"/>
        <v>28780</v>
      </c>
    </row>
    <row r="20" spans="3:40" ht="26.25" customHeight="1" thickBot="1">
      <c r="C20" s="122" t="s">
        <v>55</v>
      </c>
      <c r="D20" s="123">
        <f t="shared" ref="D20:AL20" si="5">SUM(D8:D19)</f>
        <v>0</v>
      </c>
      <c r="E20" s="124">
        <f t="shared" si="5"/>
        <v>13040</v>
      </c>
      <c r="F20" s="124">
        <f t="shared" si="5"/>
        <v>31318</v>
      </c>
      <c r="G20" s="124">
        <f t="shared" si="5"/>
        <v>0</v>
      </c>
      <c r="H20" s="125">
        <f t="shared" si="5"/>
        <v>0</v>
      </c>
      <c r="I20" s="125">
        <f t="shared" si="5"/>
        <v>0</v>
      </c>
      <c r="J20" s="125">
        <f t="shared" si="5"/>
        <v>0</v>
      </c>
      <c r="K20" s="124">
        <f t="shared" si="5"/>
        <v>1100</v>
      </c>
      <c r="L20" s="124">
        <f t="shared" si="5"/>
        <v>17339</v>
      </c>
      <c r="M20" s="124">
        <f t="shared" si="5"/>
        <v>5400</v>
      </c>
      <c r="N20" s="124">
        <f t="shared" si="5"/>
        <v>0</v>
      </c>
      <c r="O20" s="124">
        <f t="shared" si="5"/>
        <v>46020</v>
      </c>
      <c r="P20" s="125">
        <f t="shared" si="5"/>
        <v>0</v>
      </c>
      <c r="Q20" s="125">
        <f t="shared" si="5"/>
        <v>0</v>
      </c>
      <c r="R20" s="124">
        <f t="shared" si="5"/>
        <v>0</v>
      </c>
      <c r="S20" s="124">
        <f t="shared" si="5"/>
        <v>170</v>
      </c>
      <c r="T20" s="126">
        <f t="shared" si="5"/>
        <v>16100</v>
      </c>
      <c r="U20" s="127">
        <f t="shared" si="5"/>
        <v>350</v>
      </c>
      <c r="V20" s="128">
        <f t="shared" si="5"/>
        <v>0</v>
      </c>
      <c r="W20" s="129">
        <f t="shared" si="5"/>
        <v>0</v>
      </c>
      <c r="X20" s="130">
        <f t="shared" si="5"/>
        <v>150</v>
      </c>
      <c r="Y20" s="130">
        <f t="shared" si="5"/>
        <v>0</v>
      </c>
      <c r="Z20" s="130">
        <f t="shared" si="5"/>
        <v>0</v>
      </c>
      <c r="AA20" s="130">
        <f t="shared" si="5"/>
        <v>0</v>
      </c>
      <c r="AB20" s="130">
        <f t="shared" si="5"/>
        <v>0</v>
      </c>
      <c r="AC20" s="130">
        <f t="shared" si="5"/>
        <v>0</v>
      </c>
      <c r="AD20" s="130">
        <f t="shared" si="5"/>
        <v>0</v>
      </c>
      <c r="AE20" s="130">
        <f t="shared" si="5"/>
        <v>0</v>
      </c>
      <c r="AF20" s="130">
        <f t="shared" si="5"/>
        <v>200</v>
      </c>
      <c r="AG20" s="131">
        <f t="shared" si="5"/>
        <v>0</v>
      </c>
      <c r="AH20" s="132">
        <f t="shared" si="5"/>
        <v>0</v>
      </c>
      <c r="AI20" s="613">
        <f t="shared" si="5"/>
        <v>0</v>
      </c>
      <c r="AJ20" s="134">
        <f t="shared" si="5"/>
        <v>130487</v>
      </c>
      <c r="AK20" s="135">
        <f t="shared" si="5"/>
        <v>445490</v>
      </c>
      <c r="AL20" s="136">
        <f t="shared" si="5"/>
        <v>0</v>
      </c>
      <c r="AM20" s="137">
        <f t="shared" si="2"/>
        <v>22.654897678205902</v>
      </c>
      <c r="AN20" s="138">
        <f t="shared" si="3"/>
        <v>445490</v>
      </c>
    </row>
    <row r="21" spans="3:40" ht="36" customHeight="1" thickBot="1">
      <c r="C21" s="139" t="s">
        <v>56</v>
      </c>
      <c r="D21" s="140">
        <v>0.83412037037037035</v>
      </c>
      <c r="E21" s="141">
        <v>0.83473379629629629</v>
      </c>
      <c r="F21" s="141" t="s">
        <v>57</v>
      </c>
      <c r="G21" s="141"/>
      <c r="H21" s="142">
        <v>0.62577546296296294</v>
      </c>
      <c r="I21" s="142"/>
      <c r="J21" s="142">
        <v>0.71113425925925933</v>
      </c>
      <c r="K21" s="141" t="s">
        <v>58</v>
      </c>
      <c r="L21" s="141" t="s">
        <v>59</v>
      </c>
      <c r="M21" s="141">
        <v>0.83446759259259251</v>
      </c>
      <c r="N21" s="141">
        <v>0.83415509259259257</v>
      </c>
      <c r="O21" s="141" t="s">
        <v>60</v>
      </c>
      <c r="P21" s="142"/>
      <c r="Q21" s="142">
        <v>0.6257638888888889</v>
      </c>
      <c r="R21" s="141">
        <v>0.6257638888888889</v>
      </c>
      <c r="S21" s="141">
        <v>0.83429398148148148</v>
      </c>
      <c r="T21" s="143">
        <v>0.83549768518518519</v>
      </c>
      <c r="U21" s="144"/>
      <c r="V21" s="145">
        <v>0.70906250000000004</v>
      </c>
      <c r="W21" s="146" t="s">
        <v>61</v>
      </c>
      <c r="X21" s="143">
        <v>0.83439814814814817</v>
      </c>
      <c r="Y21" s="143">
        <v>0.54311342592592593</v>
      </c>
      <c r="Z21" s="143">
        <v>0.33552083333333332</v>
      </c>
      <c r="AA21" s="143" t="s">
        <v>62</v>
      </c>
      <c r="AB21" s="143">
        <v>0.33415509259259263</v>
      </c>
      <c r="AC21" s="143">
        <v>0.62581018518518516</v>
      </c>
      <c r="AD21" s="143">
        <v>0.83427083333333341</v>
      </c>
      <c r="AE21" s="143">
        <v>0.67084490740740732</v>
      </c>
      <c r="AF21" s="143">
        <v>0.6673958333333333</v>
      </c>
      <c r="AG21" s="146">
        <v>0.6257638888888889</v>
      </c>
      <c r="AH21" s="147">
        <v>0.83543981481481477</v>
      </c>
      <c r="AI21" s="148">
        <v>0.83545138888888892</v>
      </c>
      <c r="AJ21" s="149"/>
      <c r="AK21" s="150">
        <v>0.83542824074074085</v>
      </c>
      <c r="AL21" s="147">
        <v>0.83549768518518519</v>
      </c>
      <c r="AM21" s="151"/>
      <c r="AN21" s="152"/>
    </row>
    <row r="22" spans="3:40" ht="30" customHeight="1" thickTop="1">
      <c r="C22" s="153" t="s">
        <v>63</v>
      </c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  <c r="S22" s="154"/>
      <c r="T22" s="155"/>
      <c r="U22" s="155"/>
      <c r="V22" s="155"/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  <c r="AJ22" s="155"/>
      <c r="AK22" s="155"/>
      <c r="AL22" s="155"/>
    </row>
    <row r="23" spans="3:40" ht="20.25">
      <c r="C23" s="893" t="s">
        <v>1</v>
      </c>
      <c r="D23" s="893"/>
      <c r="E23" s="893"/>
      <c r="F23" s="893"/>
      <c r="G23" s="893"/>
      <c r="H23" s="893"/>
      <c r="I23" s="893"/>
      <c r="J23" s="893"/>
      <c r="K23" s="893"/>
      <c r="L23" s="893"/>
      <c r="M23" s="893"/>
      <c r="N23" s="893"/>
      <c r="O23" s="893"/>
      <c r="P23" s="893"/>
      <c r="Q23" s="893"/>
      <c r="R23" s="893"/>
      <c r="S23" s="893"/>
      <c r="T23" s="893"/>
      <c r="U23" s="893"/>
      <c r="V23" s="893"/>
      <c r="W23" s="893"/>
      <c r="X23" s="893"/>
      <c r="Y23" s="893"/>
      <c r="Z23" s="893"/>
      <c r="AA23" s="893"/>
      <c r="AB23" s="893"/>
      <c r="AC23" s="893"/>
      <c r="AD23" s="893"/>
      <c r="AE23" s="893"/>
      <c r="AF23" s="893"/>
      <c r="AG23" s="893"/>
      <c r="AH23" s="893"/>
      <c r="AI23" s="893"/>
      <c r="AJ23" s="893"/>
      <c r="AK23" s="893"/>
      <c r="AL23" s="893"/>
      <c r="AM23" s="893"/>
      <c r="AN23" s="893"/>
    </row>
    <row r="24" spans="3:40" ht="20.25">
      <c r="C24" s="893" t="s">
        <v>243</v>
      </c>
      <c r="D24" s="893"/>
      <c r="E24" s="893"/>
      <c r="F24" s="893"/>
      <c r="G24" s="893"/>
      <c r="H24" s="893"/>
      <c r="I24" s="893"/>
      <c r="J24" s="893"/>
      <c r="K24" s="893"/>
      <c r="L24" s="893"/>
      <c r="M24" s="893"/>
      <c r="N24" s="893"/>
      <c r="O24" s="893"/>
      <c r="P24" s="893"/>
      <c r="Q24" s="893"/>
      <c r="R24" s="893"/>
      <c r="S24" s="893"/>
      <c r="T24" s="893"/>
      <c r="U24" s="893"/>
      <c r="V24" s="893"/>
      <c r="W24" s="893"/>
      <c r="X24" s="893"/>
      <c r="Y24" s="893"/>
      <c r="Z24" s="893"/>
      <c r="AA24" s="893"/>
      <c r="AB24" s="893"/>
      <c r="AC24" s="893"/>
      <c r="AD24" s="893"/>
      <c r="AE24" s="893"/>
      <c r="AF24" s="893"/>
      <c r="AG24" s="893"/>
      <c r="AH24" s="893"/>
      <c r="AI24" s="893"/>
      <c r="AJ24" s="893"/>
      <c r="AK24" s="893"/>
      <c r="AL24" s="893"/>
      <c r="AM24" s="893"/>
      <c r="AN24" s="893"/>
    </row>
    <row r="25" spans="3:40" ht="20.25">
      <c r="C25" s="890" t="s">
        <v>64</v>
      </c>
      <c r="D25" s="890"/>
      <c r="E25" s="890"/>
      <c r="F25" s="890"/>
      <c r="G25" s="890"/>
      <c r="H25" s="890"/>
      <c r="I25" s="890"/>
      <c r="J25" s="890"/>
      <c r="K25" s="890"/>
      <c r="L25" s="890"/>
      <c r="M25" s="890"/>
      <c r="N25" s="890"/>
      <c r="O25" s="890"/>
      <c r="P25" s="890"/>
      <c r="Q25" s="890"/>
      <c r="R25" s="890"/>
      <c r="S25" s="890"/>
      <c r="T25" s="890"/>
      <c r="U25" s="890"/>
      <c r="V25" s="890"/>
      <c r="W25" s="890"/>
      <c r="X25" s="890"/>
      <c r="Y25" s="890"/>
      <c r="Z25" s="890"/>
      <c r="AA25" s="890"/>
      <c r="AB25" s="890"/>
      <c r="AC25" s="890"/>
      <c r="AD25" s="890"/>
      <c r="AE25" s="890"/>
      <c r="AF25" s="890"/>
      <c r="AG25" s="890"/>
      <c r="AH25" s="890"/>
      <c r="AI25" s="890"/>
      <c r="AJ25" s="890"/>
      <c r="AK25" s="890"/>
      <c r="AL25" s="890"/>
      <c r="AM25" s="890"/>
      <c r="AN25" s="890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>
      <c r="C27" s="891" t="s">
        <v>194</v>
      </c>
      <c r="D27" s="543" t="s">
        <v>4</v>
      </c>
      <c r="E27" s="544" t="s">
        <v>5</v>
      </c>
      <c r="F27" s="545" t="s">
        <v>6</v>
      </c>
      <c r="G27" s="546" t="s">
        <v>7</v>
      </c>
      <c r="H27" s="547" t="s">
        <v>8</v>
      </c>
      <c r="I27" s="545" t="s">
        <v>9</v>
      </c>
      <c r="J27" s="548" t="s">
        <v>10</v>
      </c>
      <c r="K27" s="544" t="s">
        <v>11</v>
      </c>
      <c r="L27" s="544" t="s">
        <v>12</v>
      </c>
      <c r="M27" s="549" t="s">
        <v>13</v>
      </c>
      <c r="N27" s="549" t="s">
        <v>14</v>
      </c>
      <c r="O27" s="549" t="s">
        <v>15</v>
      </c>
      <c r="P27" s="614" t="s">
        <v>16</v>
      </c>
      <c r="Q27" s="614" t="s">
        <v>17</v>
      </c>
      <c r="R27" s="550" t="s">
        <v>18</v>
      </c>
      <c r="S27" s="551" t="s">
        <v>19</v>
      </c>
      <c r="T27" s="552" t="s">
        <v>20</v>
      </c>
      <c r="U27" s="553" t="s">
        <v>21</v>
      </c>
      <c r="V27" s="551" t="s">
        <v>22</v>
      </c>
      <c r="W27" s="597" t="s">
        <v>23</v>
      </c>
      <c r="X27" s="554" t="s">
        <v>24</v>
      </c>
      <c r="Y27" s="554" t="s">
        <v>25</v>
      </c>
      <c r="Z27" s="554" t="s">
        <v>26</v>
      </c>
      <c r="AA27" s="554" t="s">
        <v>27</v>
      </c>
      <c r="AB27" s="554" t="s">
        <v>28</v>
      </c>
      <c r="AC27" s="554" t="s">
        <v>29</v>
      </c>
      <c r="AD27" s="554" t="s">
        <v>30</v>
      </c>
      <c r="AE27" s="554" t="s">
        <v>31</v>
      </c>
      <c r="AF27" s="593" t="s">
        <v>32</v>
      </c>
      <c r="AG27" s="591" t="s">
        <v>33</v>
      </c>
      <c r="AH27" s="639" t="s">
        <v>34</v>
      </c>
      <c r="AI27" s="644" t="s">
        <v>193</v>
      </c>
      <c r="AJ27" s="555" t="s">
        <v>36</v>
      </c>
      <c r="AK27" s="556" t="s">
        <v>37</v>
      </c>
      <c r="AL27" s="557" t="s">
        <v>38</v>
      </c>
      <c r="AM27" s="558" t="s">
        <v>39</v>
      </c>
      <c r="AN27" s="559" t="s">
        <v>40</v>
      </c>
    </row>
    <row r="28" spans="3:40" ht="13.5" customHeight="1" thickBot="1">
      <c r="C28" s="892"/>
      <c r="D28" s="560" t="s">
        <v>41</v>
      </c>
      <c r="E28" s="488" t="s">
        <v>41</v>
      </c>
      <c r="F28" s="489" t="s">
        <v>41</v>
      </c>
      <c r="G28" s="488" t="s">
        <v>41</v>
      </c>
      <c r="H28" s="489" t="s">
        <v>41</v>
      </c>
      <c r="I28" s="489" t="s">
        <v>41</v>
      </c>
      <c r="J28" s="489" t="s">
        <v>41</v>
      </c>
      <c r="K28" s="488" t="s">
        <v>41</v>
      </c>
      <c r="L28" s="488" t="s">
        <v>41</v>
      </c>
      <c r="M28" s="488" t="s">
        <v>41</v>
      </c>
      <c r="N28" s="488" t="s">
        <v>41</v>
      </c>
      <c r="O28" s="488" t="s">
        <v>41</v>
      </c>
      <c r="P28" s="615" t="s">
        <v>41</v>
      </c>
      <c r="Q28" s="615" t="s">
        <v>41</v>
      </c>
      <c r="R28" s="488" t="s">
        <v>41</v>
      </c>
      <c r="S28" s="490" t="s">
        <v>41</v>
      </c>
      <c r="T28" s="561" t="s">
        <v>41</v>
      </c>
      <c r="U28" s="562" t="s">
        <v>41</v>
      </c>
      <c r="V28" s="490" t="s">
        <v>41</v>
      </c>
      <c r="W28" s="479" t="s">
        <v>41</v>
      </c>
      <c r="X28" s="478" t="s">
        <v>41</v>
      </c>
      <c r="Y28" s="563" t="s">
        <v>41</v>
      </c>
      <c r="Z28" s="478" t="s">
        <v>41</v>
      </c>
      <c r="AA28" s="478" t="s">
        <v>41</v>
      </c>
      <c r="AB28" s="478" t="s">
        <v>41</v>
      </c>
      <c r="AC28" s="478" t="s">
        <v>41</v>
      </c>
      <c r="AD28" s="478" t="s">
        <v>41</v>
      </c>
      <c r="AE28" s="478" t="s">
        <v>41</v>
      </c>
      <c r="AF28" s="594" t="s">
        <v>41</v>
      </c>
      <c r="AG28" s="480" t="s">
        <v>41</v>
      </c>
      <c r="AH28" s="478" t="s">
        <v>41</v>
      </c>
      <c r="AI28" s="645" t="s">
        <v>41</v>
      </c>
      <c r="AJ28" s="482" t="s">
        <v>41</v>
      </c>
      <c r="AK28" s="564" t="s">
        <v>41</v>
      </c>
      <c r="AL28" s="565" t="s">
        <v>41</v>
      </c>
      <c r="AM28" s="566" t="s">
        <v>42</v>
      </c>
      <c r="AN28" s="567" t="s">
        <v>41</v>
      </c>
    </row>
    <row r="29" spans="3:40" ht="26.25" customHeight="1">
      <c r="C29" s="46" t="s">
        <v>43</v>
      </c>
      <c r="D29" s="618"/>
      <c r="E29" s="329">
        <v>729.42457157058777</v>
      </c>
      <c r="F29" s="678"/>
      <c r="G29" s="329">
        <v>136.01072061996587</v>
      </c>
      <c r="H29" s="678"/>
      <c r="I29" s="619"/>
      <c r="J29" s="678"/>
      <c r="K29" s="679">
        <v>123.43133267812156</v>
      </c>
      <c r="L29" s="679">
        <v>10.506292292224444</v>
      </c>
      <c r="M29" s="680">
        <v>661.76342336846619</v>
      </c>
      <c r="N29" s="679"/>
      <c r="O29" s="679">
        <v>46.187006473040292</v>
      </c>
      <c r="P29" s="678"/>
      <c r="Q29" s="678"/>
      <c r="R29" s="329">
        <v>0</v>
      </c>
      <c r="S29" s="329">
        <v>226.71061104144781</v>
      </c>
      <c r="T29" s="681">
        <v>1145.7334700240619</v>
      </c>
      <c r="U29" s="638">
        <v>102.13399080444188</v>
      </c>
      <c r="V29" s="677">
        <v>873.69638277922741</v>
      </c>
      <c r="W29" s="753">
        <v>3.9263649303555082</v>
      </c>
      <c r="X29" s="753">
        <v>3.37640785802239</v>
      </c>
      <c r="Y29" s="572">
        <v>11.308150043492503</v>
      </c>
      <c r="Z29" s="572"/>
      <c r="AA29" s="572"/>
      <c r="AB29" s="572">
        <v>47.678070740276318</v>
      </c>
      <c r="AC29" s="572"/>
      <c r="AD29" s="572"/>
      <c r="AE29" s="572">
        <v>6.0628268998316779</v>
      </c>
      <c r="AF29" s="575">
        <v>29.782170332463483</v>
      </c>
      <c r="AG29" s="601"/>
      <c r="AH29" s="640"/>
      <c r="AI29" s="646"/>
      <c r="AJ29" s="388">
        <f>SUM(D29:T29)</f>
        <v>3079.7674280679157</v>
      </c>
      <c r="AK29" s="386"/>
      <c r="AL29" s="387"/>
      <c r="AM29" s="173">
        <f t="shared" ref="AM29:AM41" si="6">(AJ29*100)/(AJ29+AN29)</f>
        <v>100</v>
      </c>
      <c r="AN29" s="174">
        <f t="shared" ref="AN29:AN41" si="7">AK29+AL29</f>
        <v>0</v>
      </c>
    </row>
    <row r="30" spans="3:40" ht="26.25" customHeight="1">
      <c r="C30" s="63" t="s">
        <v>44</v>
      </c>
      <c r="D30" s="618"/>
      <c r="E30" s="177">
        <v>729.42457157058777</v>
      </c>
      <c r="F30" s="649"/>
      <c r="G30" s="177">
        <v>136.01072061996587</v>
      </c>
      <c r="H30" s="649"/>
      <c r="I30" s="682"/>
      <c r="J30" s="649"/>
      <c r="K30" s="650">
        <v>123.43133267812156</v>
      </c>
      <c r="L30" s="650">
        <v>10.506292292224444</v>
      </c>
      <c r="M30" s="651">
        <v>661.76342336846619</v>
      </c>
      <c r="N30" s="650"/>
      <c r="O30" s="650">
        <v>46.187006473040292</v>
      </c>
      <c r="P30" s="649"/>
      <c r="Q30" s="649"/>
      <c r="R30" s="177">
        <v>0</v>
      </c>
      <c r="S30" s="177">
        <v>226.71061104144781</v>
      </c>
      <c r="T30" s="178">
        <v>1145.7334700240619</v>
      </c>
      <c r="U30" s="683">
        <v>102.13399080444188</v>
      </c>
      <c r="V30" s="343">
        <v>873.69638277922741</v>
      </c>
      <c r="W30" s="753">
        <v>3.9263649303555082</v>
      </c>
      <c r="X30" s="753">
        <v>3.37640785802239</v>
      </c>
      <c r="Y30" s="684">
        <v>11.308150043492503</v>
      </c>
      <c r="Z30" s="684"/>
      <c r="AA30" s="684"/>
      <c r="AB30" s="684">
        <v>47.678070740276318</v>
      </c>
      <c r="AC30" s="684"/>
      <c r="AD30" s="684"/>
      <c r="AE30" s="684">
        <v>6.0628268998316779</v>
      </c>
      <c r="AF30" s="685">
        <v>29.782170332463483</v>
      </c>
      <c r="AG30" s="576"/>
      <c r="AH30" s="641"/>
      <c r="AI30" s="647"/>
      <c r="AJ30" s="181">
        <f t="shared" ref="AJ30:AJ38" si="8">SUM(D30:T30)</f>
        <v>3079.7674280679157</v>
      </c>
      <c r="AK30" s="182"/>
      <c r="AL30" s="183"/>
      <c r="AM30" s="184">
        <f t="shared" si="6"/>
        <v>100</v>
      </c>
      <c r="AN30" s="185">
        <f t="shared" si="7"/>
        <v>0</v>
      </c>
    </row>
    <row r="31" spans="3:40" ht="26.25" customHeight="1">
      <c r="C31" s="46" t="s">
        <v>45</v>
      </c>
      <c r="D31" s="618"/>
      <c r="E31" s="177">
        <v>729.42457157058777</v>
      </c>
      <c r="F31" s="649"/>
      <c r="G31" s="177">
        <v>136.01072061996587</v>
      </c>
      <c r="H31" s="649"/>
      <c r="I31" s="682"/>
      <c r="J31" s="649"/>
      <c r="K31" s="650">
        <v>123.43133267812156</v>
      </c>
      <c r="L31" s="650">
        <v>10.506292292224444</v>
      </c>
      <c r="M31" s="651">
        <v>661.76342336846619</v>
      </c>
      <c r="N31" s="650"/>
      <c r="O31" s="650">
        <v>46.187006473040292</v>
      </c>
      <c r="P31" s="649"/>
      <c r="Q31" s="649"/>
      <c r="R31" s="177">
        <v>0</v>
      </c>
      <c r="S31" s="177">
        <v>226.71061104144781</v>
      </c>
      <c r="T31" s="178">
        <v>1145.7334700240619</v>
      </c>
      <c r="U31" s="683">
        <v>102.13399080444188</v>
      </c>
      <c r="V31" s="343">
        <v>873.69638277922741</v>
      </c>
      <c r="W31" s="753">
        <v>3.9263649303555082</v>
      </c>
      <c r="X31" s="753">
        <v>3.37640785802239</v>
      </c>
      <c r="Y31" s="684">
        <v>11.308150043492503</v>
      </c>
      <c r="Z31" s="684"/>
      <c r="AA31" s="684"/>
      <c r="AB31" s="684">
        <v>47.678070740276318</v>
      </c>
      <c r="AC31" s="684"/>
      <c r="AD31" s="684"/>
      <c r="AE31" s="684">
        <v>6.0628268998316779</v>
      </c>
      <c r="AF31" s="685">
        <v>29.782170332463483</v>
      </c>
      <c r="AG31" s="576"/>
      <c r="AH31" s="641"/>
      <c r="AI31" s="647"/>
      <c r="AJ31" s="181">
        <f t="shared" si="8"/>
        <v>3079.7674280679157</v>
      </c>
      <c r="AK31" s="182"/>
      <c r="AL31" s="183"/>
      <c r="AM31" s="184">
        <f t="shared" si="6"/>
        <v>100</v>
      </c>
      <c r="AN31" s="185">
        <f t="shared" si="7"/>
        <v>0</v>
      </c>
    </row>
    <row r="32" spans="3:40" ht="26.25" customHeight="1">
      <c r="C32" s="46" t="s">
        <v>46</v>
      </c>
      <c r="D32" s="618"/>
      <c r="E32" s="177">
        <v>729.42457157058777</v>
      </c>
      <c r="F32" s="649"/>
      <c r="G32" s="177">
        <v>136.01072061996587</v>
      </c>
      <c r="H32" s="649"/>
      <c r="I32" s="682"/>
      <c r="J32" s="649"/>
      <c r="K32" s="650">
        <v>123.43133267812156</v>
      </c>
      <c r="L32" s="650">
        <v>10.506292292224444</v>
      </c>
      <c r="M32" s="651">
        <v>661.76342336846619</v>
      </c>
      <c r="N32" s="650"/>
      <c r="O32" s="650">
        <v>46.187006473040292</v>
      </c>
      <c r="P32" s="649"/>
      <c r="Q32" s="649"/>
      <c r="R32" s="177">
        <v>0</v>
      </c>
      <c r="S32" s="177">
        <v>226.71061104144781</v>
      </c>
      <c r="T32" s="178">
        <v>1145.7334700240619</v>
      </c>
      <c r="U32" s="683">
        <v>102.13399080444188</v>
      </c>
      <c r="V32" s="343">
        <v>873.69638277922741</v>
      </c>
      <c r="W32" s="753">
        <v>3.9263649303555082</v>
      </c>
      <c r="X32" s="753">
        <v>3.37640785802239</v>
      </c>
      <c r="Y32" s="684">
        <v>11.308150043492503</v>
      </c>
      <c r="Z32" s="684"/>
      <c r="AA32" s="684"/>
      <c r="AB32" s="684">
        <v>47.678070740276318</v>
      </c>
      <c r="AC32" s="684"/>
      <c r="AD32" s="684"/>
      <c r="AE32" s="684">
        <v>6.0628268998316779</v>
      </c>
      <c r="AF32" s="685">
        <v>29.782170332463483</v>
      </c>
      <c r="AG32" s="576"/>
      <c r="AH32" s="641"/>
      <c r="AI32" s="647"/>
      <c r="AJ32" s="181">
        <f t="shared" si="8"/>
        <v>3079.7674280679157</v>
      </c>
      <c r="AK32" s="182"/>
      <c r="AL32" s="183"/>
      <c r="AM32" s="184">
        <f t="shared" si="6"/>
        <v>100</v>
      </c>
      <c r="AN32" s="185">
        <f t="shared" si="7"/>
        <v>0</v>
      </c>
    </row>
    <row r="33" spans="2:41" ht="26.25" customHeight="1">
      <c r="C33" s="83" t="s">
        <v>47</v>
      </c>
      <c r="D33" s="618"/>
      <c r="E33" s="177">
        <v>729.42457157058777</v>
      </c>
      <c r="F33" s="649"/>
      <c r="G33" s="177">
        <v>136.01072061996587</v>
      </c>
      <c r="H33" s="649"/>
      <c r="I33" s="682"/>
      <c r="J33" s="649"/>
      <c r="K33" s="650">
        <v>123.43133267812156</v>
      </c>
      <c r="L33" s="650">
        <v>10.506292292224444</v>
      </c>
      <c r="M33" s="651">
        <v>661.76342336846619</v>
      </c>
      <c r="N33" s="650"/>
      <c r="O33" s="650">
        <v>46.187006473040292</v>
      </c>
      <c r="P33" s="649"/>
      <c r="Q33" s="649"/>
      <c r="R33" s="177">
        <v>0</v>
      </c>
      <c r="S33" s="177">
        <v>226.71061104144781</v>
      </c>
      <c r="T33" s="178">
        <v>1145.7334700240619</v>
      </c>
      <c r="U33" s="683">
        <v>102.13399080444188</v>
      </c>
      <c r="V33" s="343">
        <v>873.69638277922741</v>
      </c>
      <c r="W33" s="753">
        <v>3.9263649303555082</v>
      </c>
      <c r="X33" s="753">
        <v>3.37640785802239</v>
      </c>
      <c r="Y33" s="684">
        <v>11.308150043492503</v>
      </c>
      <c r="Z33" s="684"/>
      <c r="AA33" s="684"/>
      <c r="AB33" s="684">
        <v>47.678070740276318</v>
      </c>
      <c r="AC33" s="684"/>
      <c r="AD33" s="684"/>
      <c r="AE33" s="684">
        <v>6.0628268998316779</v>
      </c>
      <c r="AF33" s="685">
        <v>29.782170332463483</v>
      </c>
      <c r="AG33" s="576"/>
      <c r="AH33" s="641"/>
      <c r="AI33" s="647"/>
      <c r="AJ33" s="181">
        <f t="shared" si="8"/>
        <v>3079.7674280679157</v>
      </c>
      <c r="AK33" s="182"/>
      <c r="AL33" s="183"/>
      <c r="AM33" s="184">
        <f t="shared" si="6"/>
        <v>100</v>
      </c>
      <c r="AN33" s="185">
        <f t="shared" si="7"/>
        <v>0</v>
      </c>
    </row>
    <row r="34" spans="2:41" ht="26.25" customHeight="1">
      <c r="C34" s="84" t="s">
        <v>48</v>
      </c>
      <c r="D34" s="618"/>
      <c r="E34" s="177">
        <v>729.42457157058777</v>
      </c>
      <c r="F34" s="649"/>
      <c r="G34" s="177">
        <v>136.01072061996587</v>
      </c>
      <c r="H34" s="649"/>
      <c r="I34" s="682"/>
      <c r="J34" s="649"/>
      <c r="K34" s="650">
        <v>123.43133267812156</v>
      </c>
      <c r="L34" s="650">
        <v>10.506292292224444</v>
      </c>
      <c r="M34" s="651">
        <v>661.76342336846619</v>
      </c>
      <c r="N34" s="650"/>
      <c r="O34" s="650">
        <v>46.187006473040292</v>
      </c>
      <c r="P34" s="649"/>
      <c r="Q34" s="649"/>
      <c r="R34" s="177">
        <v>0</v>
      </c>
      <c r="S34" s="177">
        <v>226.71061104144781</v>
      </c>
      <c r="T34" s="178">
        <v>1145.7334700240619</v>
      </c>
      <c r="U34" s="683">
        <v>102.13399080444188</v>
      </c>
      <c r="V34" s="343">
        <v>873.69638277922741</v>
      </c>
      <c r="W34" s="753">
        <v>3.9263649303555082</v>
      </c>
      <c r="X34" s="753">
        <v>3.37640785802239</v>
      </c>
      <c r="Y34" s="684">
        <v>11.308150043492503</v>
      </c>
      <c r="Z34" s="684"/>
      <c r="AA34" s="684"/>
      <c r="AB34" s="684">
        <v>47.678070740276318</v>
      </c>
      <c r="AC34" s="684"/>
      <c r="AD34" s="684"/>
      <c r="AE34" s="684">
        <v>6.0628268998316779</v>
      </c>
      <c r="AF34" s="685">
        <v>29.782170332463483</v>
      </c>
      <c r="AG34" s="576"/>
      <c r="AH34" s="641"/>
      <c r="AI34" s="647"/>
      <c r="AJ34" s="181">
        <f t="shared" si="8"/>
        <v>3079.7674280679157</v>
      </c>
      <c r="AK34" s="191"/>
      <c r="AL34" s="192"/>
      <c r="AM34" s="193">
        <f t="shared" si="6"/>
        <v>100</v>
      </c>
      <c r="AN34" s="194">
        <f t="shared" si="7"/>
        <v>0</v>
      </c>
    </row>
    <row r="35" spans="2:41" ht="26.25" customHeight="1">
      <c r="C35" s="46" t="s">
        <v>49</v>
      </c>
      <c r="D35" s="618"/>
      <c r="E35" s="177">
        <v>729.42457157058777</v>
      </c>
      <c r="F35" s="649"/>
      <c r="G35" s="177">
        <v>136.01072061996587</v>
      </c>
      <c r="H35" s="649"/>
      <c r="I35" s="682"/>
      <c r="J35" s="649"/>
      <c r="K35" s="650">
        <v>123.43133267812156</v>
      </c>
      <c r="L35" s="650">
        <v>10.506292292224444</v>
      </c>
      <c r="M35" s="651">
        <v>661.76342336846619</v>
      </c>
      <c r="N35" s="650"/>
      <c r="O35" s="650">
        <v>46.187006473040292</v>
      </c>
      <c r="P35" s="649"/>
      <c r="Q35" s="649"/>
      <c r="R35" s="177">
        <v>0</v>
      </c>
      <c r="S35" s="177">
        <v>226.71061104144781</v>
      </c>
      <c r="T35" s="178">
        <v>1145.7334700240619</v>
      </c>
      <c r="U35" s="683">
        <v>102.13399080444188</v>
      </c>
      <c r="V35" s="343">
        <v>873.69638277922741</v>
      </c>
      <c r="W35" s="753">
        <v>3.9263649303555082</v>
      </c>
      <c r="X35" s="753">
        <v>3.37640785802239</v>
      </c>
      <c r="Y35" s="684">
        <v>11.308150043492503</v>
      </c>
      <c r="Z35" s="684"/>
      <c r="AA35" s="684"/>
      <c r="AB35" s="684">
        <v>47.678070740276318</v>
      </c>
      <c r="AC35" s="684"/>
      <c r="AD35" s="684"/>
      <c r="AE35" s="684">
        <v>6.0628268998316779</v>
      </c>
      <c r="AF35" s="685">
        <v>29.782170332463483</v>
      </c>
      <c r="AG35" s="576"/>
      <c r="AH35" s="641"/>
      <c r="AI35" s="647"/>
      <c r="AJ35" s="181">
        <f t="shared" si="8"/>
        <v>3079.7674280679157</v>
      </c>
      <c r="AK35" s="182"/>
      <c r="AL35" s="183"/>
      <c r="AM35" s="184">
        <f t="shared" si="6"/>
        <v>100</v>
      </c>
      <c r="AN35" s="185">
        <f t="shared" si="7"/>
        <v>0</v>
      </c>
    </row>
    <row r="36" spans="2:41" ht="26.25" customHeight="1">
      <c r="C36" s="63" t="s">
        <v>50</v>
      </c>
      <c r="D36" s="618"/>
      <c r="E36" s="177">
        <v>729.42457157058777</v>
      </c>
      <c r="F36" s="649"/>
      <c r="G36" s="177">
        <v>136.01072061996587</v>
      </c>
      <c r="H36" s="649"/>
      <c r="I36" s="682"/>
      <c r="J36" s="649"/>
      <c r="K36" s="650">
        <v>123.43133267812156</v>
      </c>
      <c r="L36" s="650">
        <v>10.506292292224444</v>
      </c>
      <c r="M36" s="651">
        <v>661.76342336846619</v>
      </c>
      <c r="N36" s="650"/>
      <c r="O36" s="650">
        <v>46.187006473040292</v>
      </c>
      <c r="P36" s="649"/>
      <c r="Q36" s="649"/>
      <c r="R36" s="177">
        <v>0</v>
      </c>
      <c r="S36" s="177">
        <v>226.71061104144781</v>
      </c>
      <c r="T36" s="178">
        <v>1145.7334700240619</v>
      </c>
      <c r="U36" s="683">
        <v>102.13399080444188</v>
      </c>
      <c r="V36" s="343">
        <v>873.69638277922741</v>
      </c>
      <c r="W36" s="753">
        <v>3.9263649303555082</v>
      </c>
      <c r="X36" s="753">
        <v>3.37640785802239</v>
      </c>
      <c r="Y36" s="684">
        <v>11.308150043492503</v>
      </c>
      <c r="Z36" s="684"/>
      <c r="AA36" s="684"/>
      <c r="AB36" s="684">
        <v>47.678070740276318</v>
      </c>
      <c r="AC36" s="684"/>
      <c r="AD36" s="684"/>
      <c r="AE36" s="684">
        <v>6.0628268998316779</v>
      </c>
      <c r="AF36" s="685">
        <v>29.782170332463483</v>
      </c>
      <c r="AG36" s="576"/>
      <c r="AH36" s="641"/>
      <c r="AI36" s="647"/>
      <c r="AJ36" s="181">
        <f t="shared" si="8"/>
        <v>3079.7674280679157</v>
      </c>
      <c r="AK36" s="182"/>
      <c r="AL36" s="183"/>
      <c r="AM36" s="184">
        <f>(AJ36*100)/(AJ36+AN36)</f>
        <v>100</v>
      </c>
      <c r="AN36" s="185">
        <f t="shared" si="7"/>
        <v>0</v>
      </c>
    </row>
    <row r="37" spans="2:41" ht="26.25" customHeight="1">
      <c r="C37" s="46" t="s">
        <v>51</v>
      </c>
      <c r="D37" s="618"/>
      <c r="E37" s="177">
        <v>729.42457157058777</v>
      </c>
      <c r="F37" s="649"/>
      <c r="G37" s="177">
        <v>136.01072061996587</v>
      </c>
      <c r="H37" s="649"/>
      <c r="I37" s="682"/>
      <c r="J37" s="649"/>
      <c r="K37" s="650">
        <v>123.43133267812156</v>
      </c>
      <c r="L37" s="650">
        <v>10.506292292224444</v>
      </c>
      <c r="M37" s="651">
        <v>661.76342336846619</v>
      </c>
      <c r="N37" s="650"/>
      <c r="O37" s="650">
        <v>46.187006473040292</v>
      </c>
      <c r="P37" s="649"/>
      <c r="Q37" s="649"/>
      <c r="R37" s="177">
        <v>0</v>
      </c>
      <c r="S37" s="177">
        <v>226.71061104144781</v>
      </c>
      <c r="T37" s="178">
        <v>1145.7334700240619</v>
      </c>
      <c r="U37" s="683">
        <v>102.13399080444188</v>
      </c>
      <c r="V37" s="343">
        <v>873.69638277922741</v>
      </c>
      <c r="W37" s="753">
        <v>3.9263649303555082</v>
      </c>
      <c r="X37" s="753">
        <v>3.37640785802239</v>
      </c>
      <c r="Y37" s="684">
        <v>11.308150043492503</v>
      </c>
      <c r="Z37" s="684"/>
      <c r="AA37" s="684"/>
      <c r="AB37" s="684">
        <v>47.678070740276318</v>
      </c>
      <c r="AC37" s="684"/>
      <c r="AD37" s="684"/>
      <c r="AE37" s="684">
        <v>6.0628268998316779</v>
      </c>
      <c r="AF37" s="685">
        <v>29.782170332463483</v>
      </c>
      <c r="AG37" s="576"/>
      <c r="AH37" s="641"/>
      <c r="AI37" s="647"/>
      <c r="AJ37" s="181">
        <f t="shared" si="8"/>
        <v>3079.7674280679157</v>
      </c>
      <c r="AK37" s="182"/>
      <c r="AL37" s="183"/>
      <c r="AM37" s="184">
        <f>(AJ37*100)/(AJ37+AN37)</f>
        <v>100</v>
      </c>
      <c r="AN37" s="185">
        <f>AK37+AL37</f>
        <v>0</v>
      </c>
    </row>
    <row r="38" spans="2:41" ht="26.25" customHeight="1">
      <c r="C38" s="46" t="s">
        <v>52</v>
      </c>
      <c r="D38" s="618"/>
      <c r="E38" s="177">
        <v>729.42457157058777</v>
      </c>
      <c r="F38" s="649"/>
      <c r="G38" s="177">
        <v>136.01072061996587</v>
      </c>
      <c r="H38" s="649"/>
      <c r="I38" s="682"/>
      <c r="J38" s="649"/>
      <c r="K38" s="650">
        <v>123.43133267812156</v>
      </c>
      <c r="L38" s="650">
        <v>10.506292292224444</v>
      </c>
      <c r="M38" s="651">
        <v>661.76342336846619</v>
      </c>
      <c r="N38" s="650"/>
      <c r="O38" s="650">
        <v>46.187006473040292</v>
      </c>
      <c r="P38" s="649"/>
      <c r="Q38" s="649"/>
      <c r="R38" s="177">
        <v>0</v>
      </c>
      <c r="S38" s="177">
        <v>226.71061104144781</v>
      </c>
      <c r="T38" s="178">
        <v>1145.7334700240619</v>
      </c>
      <c r="U38" s="683">
        <v>102.13399080444188</v>
      </c>
      <c r="V38" s="343">
        <v>873.69638277922741</v>
      </c>
      <c r="W38" s="753">
        <v>3.9263649303555082</v>
      </c>
      <c r="X38" s="753">
        <v>3.37640785802239</v>
      </c>
      <c r="Y38" s="684">
        <v>11.308150043492503</v>
      </c>
      <c r="Z38" s="684"/>
      <c r="AA38" s="684"/>
      <c r="AB38" s="684">
        <v>47.678070740276318</v>
      </c>
      <c r="AC38" s="684"/>
      <c r="AD38" s="684"/>
      <c r="AE38" s="684">
        <v>6.0628268998316779</v>
      </c>
      <c r="AF38" s="685">
        <v>29.782170332463483</v>
      </c>
      <c r="AG38" s="576"/>
      <c r="AH38" s="641"/>
      <c r="AI38" s="647"/>
      <c r="AJ38" s="181">
        <f t="shared" si="8"/>
        <v>3079.7674280679157</v>
      </c>
      <c r="AK38" s="182"/>
      <c r="AL38" s="183"/>
      <c r="AM38" s="184">
        <f t="shared" si="6"/>
        <v>100</v>
      </c>
      <c r="AN38" s="185">
        <f t="shared" si="7"/>
        <v>0</v>
      </c>
    </row>
    <row r="39" spans="2:41" ht="26.25" customHeight="1">
      <c r="C39" s="63" t="s">
        <v>53</v>
      </c>
      <c r="D39" s="618"/>
      <c r="E39" s="177">
        <v>729.42457157058777</v>
      </c>
      <c r="F39" s="649"/>
      <c r="G39" s="177">
        <v>136.01072061996587</v>
      </c>
      <c r="H39" s="649"/>
      <c r="I39" s="682"/>
      <c r="J39" s="649"/>
      <c r="K39" s="650">
        <v>123.43133267812156</v>
      </c>
      <c r="L39" s="650">
        <v>10.506292292224444</v>
      </c>
      <c r="M39" s="651">
        <v>661.76342336846619</v>
      </c>
      <c r="N39" s="650"/>
      <c r="O39" s="650">
        <v>46.187006473040292</v>
      </c>
      <c r="P39" s="649"/>
      <c r="Q39" s="649"/>
      <c r="R39" s="177">
        <v>0</v>
      </c>
      <c r="S39" s="177">
        <v>226.71061104144781</v>
      </c>
      <c r="T39" s="178">
        <v>1145.7334700240619</v>
      </c>
      <c r="U39" s="683">
        <v>102.13399080444188</v>
      </c>
      <c r="V39" s="343">
        <v>873.69638277922741</v>
      </c>
      <c r="W39" s="753">
        <v>3.9263649303555082</v>
      </c>
      <c r="X39" s="753">
        <v>3.37640785802239</v>
      </c>
      <c r="Y39" s="684">
        <v>11.308150043492503</v>
      </c>
      <c r="Z39" s="684"/>
      <c r="AA39" s="684"/>
      <c r="AB39" s="684">
        <v>47.678070740276318</v>
      </c>
      <c r="AC39" s="684"/>
      <c r="AD39" s="684"/>
      <c r="AE39" s="684">
        <v>6.0628268998316779</v>
      </c>
      <c r="AF39" s="685">
        <v>29.782170332463483</v>
      </c>
      <c r="AG39" s="576"/>
      <c r="AH39" s="642"/>
      <c r="AI39" s="647"/>
      <c r="AJ39" s="181">
        <f>SUM(D39:T39)</f>
        <v>3079.7674280679157</v>
      </c>
      <c r="AK39" s="182"/>
      <c r="AL39" s="183"/>
      <c r="AM39" s="184">
        <f t="shared" si="6"/>
        <v>100</v>
      </c>
      <c r="AN39" s="185">
        <f>AK39+AL39</f>
        <v>0</v>
      </c>
    </row>
    <row r="40" spans="2:41" ht="26.25" customHeight="1" thickBot="1">
      <c r="C40" s="83" t="s">
        <v>54</v>
      </c>
      <c r="D40" s="618"/>
      <c r="E40" s="177">
        <v>729.42457157058777</v>
      </c>
      <c r="F40" s="649"/>
      <c r="G40" s="177">
        <v>136.01072061996587</v>
      </c>
      <c r="H40" s="649"/>
      <c r="I40" s="682"/>
      <c r="J40" s="649"/>
      <c r="K40" s="650">
        <v>123.43133267812156</v>
      </c>
      <c r="L40" s="650">
        <v>10.506292292224444</v>
      </c>
      <c r="M40" s="651">
        <v>661.76342336846619</v>
      </c>
      <c r="N40" s="650"/>
      <c r="O40" s="650">
        <v>46.187006473040292</v>
      </c>
      <c r="P40" s="649"/>
      <c r="Q40" s="649"/>
      <c r="R40" s="177">
        <v>0</v>
      </c>
      <c r="S40" s="177">
        <v>226.71061104144781</v>
      </c>
      <c r="T40" s="178">
        <v>1145.7334700240619</v>
      </c>
      <c r="U40" s="683">
        <v>102.13399080444188</v>
      </c>
      <c r="V40" s="343">
        <v>873.69638277922741</v>
      </c>
      <c r="W40" s="753">
        <v>3.9263649303555082</v>
      </c>
      <c r="X40" s="753">
        <v>3.37640785802239</v>
      </c>
      <c r="Y40" s="684">
        <v>11.308150043492503</v>
      </c>
      <c r="Z40" s="684"/>
      <c r="AA40" s="684"/>
      <c r="AB40" s="684">
        <v>47.678070740276318</v>
      </c>
      <c r="AC40" s="684">
        <v>6.5713220591723989E-3</v>
      </c>
      <c r="AD40" s="684"/>
      <c r="AE40" s="684">
        <v>6.0628268998316779</v>
      </c>
      <c r="AF40" s="685">
        <v>29.782170332463483</v>
      </c>
      <c r="AG40" s="571"/>
      <c r="AH40" s="643"/>
      <c r="AI40" s="648"/>
      <c r="AJ40" s="186">
        <f>SUM(D40:T40)</f>
        <v>3079.7674280679157</v>
      </c>
      <c r="AK40" s="457"/>
      <c r="AL40" s="458"/>
      <c r="AM40" s="205">
        <f t="shared" si="6"/>
        <v>100</v>
      </c>
      <c r="AN40" s="206">
        <f t="shared" si="7"/>
        <v>0</v>
      </c>
    </row>
    <row r="41" spans="2:41" ht="26.25" customHeight="1" thickBot="1">
      <c r="C41" s="568" t="s">
        <v>55</v>
      </c>
      <c r="D41" s="459">
        <f t="shared" ref="D41:AI41" si="9">SUM(D29:D40)</f>
        <v>0</v>
      </c>
      <c r="E41" s="460">
        <f t="shared" si="9"/>
        <v>8753.094858847051</v>
      </c>
      <c r="F41" s="461">
        <f t="shared" si="9"/>
        <v>0</v>
      </c>
      <c r="G41" s="460">
        <f t="shared" si="9"/>
        <v>1632.1286474395908</v>
      </c>
      <c r="H41" s="461">
        <f t="shared" si="9"/>
        <v>0</v>
      </c>
      <c r="I41" s="461">
        <f t="shared" si="9"/>
        <v>0</v>
      </c>
      <c r="J41" s="461">
        <f t="shared" si="9"/>
        <v>0</v>
      </c>
      <c r="K41" s="460">
        <f t="shared" si="9"/>
        <v>1481.1759921374589</v>
      </c>
      <c r="L41" s="460">
        <f t="shared" si="9"/>
        <v>126.07550750669333</v>
      </c>
      <c r="M41" s="460">
        <f t="shared" si="9"/>
        <v>7941.1610804215925</v>
      </c>
      <c r="N41" s="460">
        <f t="shared" si="9"/>
        <v>0</v>
      </c>
      <c r="O41" s="569">
        <f t="shared" si="9"/>
        <v>554.24407767648347</v>
      </c>
      <c r="P41" s="617">
        <f t="shared" si="9"/>
        <v>0</v>
      </c>
      <c r="Q41" s="617">
        <f t="shared" si="9"/>
        <v>0</v>
      </c>
      <c r="R41" s="460">
        <f>SUM(R29:R40)</f>
        <v>0</v>
      </c>
      <c r="S41" s="460">
        <f t="shared" si="9"/>
        <v>2720.5273324973746</v>
      </c>
      <c r="T41" s="462">
        <f t="shared" si="9"/>
        <v>13748.801640288746</v>
      </c>
      <c r="U41" s="463">
        <f>SUM(U29:U40)</f>
        <v>1225.6078896533024</v>
      </c>
      <c r="V41" s="464">
        <f t="shared" si="9"/>
        <v>10484.356593350733</v>
      </c>
      <c r="W41" s="600">
        <f t="shared" si="9"/>
        <v>47.116379164266107</v>
      </c>
      <c r="X41" s="465">
        <f t="shared" si="9"/>
        <v>40.516894296268681</v>
      </c>
      <c r="Y41" s="465">
        <f t="shared" si="9"/>
        <v>135.69780052191004</v>
      </c>
      <c r="Z41" s="465">
        <f t="shared" si="9"/>
        <v>0</v>
      </c>
      <c r="AA41" s="465">
        <f t="shared" si="9"/>
        <v>0</v>
      </c>
      <c r="AB41" s="465">
        <f t="shared" si="9"/>
        <v>572.13684888331579</v>
      </c>
      <c r="AC41" s="465">
        <f t="shared" si="9"/>
        <v>6.5713220591723989E-3</v>
      </c>
      <c r="AD41" s="465">
        <f t="shared" si="9"/>
        <v>0</v>
      </c>
      <c r="AE41" s="465">
        <f t="shared" si="9"/>
        <v>72.753922797980138</v>
      </c>
      <c r="AF41" s="596">
        <f t="shared" si="9"/>
        <v>357.38604398956176</v>
      </c>
      <c r="AG41" s="592">
        <f t="shared" si="9"/>
        <v>0</v>
      </c>
      <c r="AH41" s="466">
        <f t="shared" si="9"/>
        <v>0</v>
      </c>
      <c r="AI41" s="467">
        <f t="shared" si="9"/>
        <v>0</v>
      </c>
      <c r="AJ41" s="217">
        <f>SUM(D41:T41)</f>
        <v>36957.209136814992</v>
      </c>
      <c r="AK41" s="468">
        <f>SUM(AK29:AK40)</f>
        <v>0</v>
      </c>
      <c r="AL41" s="469">
        <f>SUM(AL29:AL40)</f>
        <v>0</v>
      </c>
      <c r="AM41" s="220">
        <f t="shared" si="6"/>
        <v>100</v>
      </c>
      <c r="AN41" s="470">
        <f t="shared" si="7"/>
        <v>0</v>
      </c>
    </row>
    <row r="42" spans="2:41" ht="36" customHeight="1" thickBot="1">
      <c r="C42" s="139" t="s">
        <v>56</v>
      </c>
      <c r="D42" s="222">
        <v>0.83412037037037035</v>
      </c>
      <c r="E42" s="141">
        <v>0.83473379629629629</v>
      </c>
      <c r="F42" s="142" t="s">
        <v>57</v>
      </c>
      <c r="G42" s="141"/>
      <c r="H42" s="142">
        <v>0.62577546296296294</v>
      </c>
      <c r="I42" s="142"/>
      <c r="J42" s="142">
        <v>0.71113425925925933</v>
      </c>
      <c r="K42" s="141" t="s">
        <v>58</v>
      </c>
      <c r="L42" s="141" t="s">
        <v>59</v>
      </c>
      <c r="M42" s="141">
        <v>0.83446759259259251</v>
      </c>
      <c r="N42" s="141">
        <v>0.83415509259259257</v>
      </c>
      <c r="O42" s="141" t="s">
        <v>60</v>
      </c>
      <c r="P42" s="652"/>
      <c r="Q42" s="652">
        <v>0.6257638888888889</v>
      </c>
      <c r="R42" s="141">
        <v>0.6257638888888889</v>
      </c>
      <c r="S42" s="141">
        <v>0.83429398148148148</v>
      </c>
      <c r="T42" s="223">
        <v>0.83549768518518519</v>
      </c>
      <c r="U42" s="144"/>
      <c r="V42" s="143">
        <v>0.70906250000000004</v>
      </c>
      <c r="W42" s="146" t="s">
        <v>61</v>
      </c>
      <c r="X42" s="143">
        <v>0.83439814814814817</v>
      </c>
      <c r="Y42" s="143">
        <v>0.54311342592592593</v>
      </c>
      <c r="Z42" s="143">
        <v>0.33552083333333332</v>
      </c>
      <c r="AA42" s="143" t="s">
        <v>62</v>
      </c>
      <c r="AB42" s="143">
        <v>0.33415509259259263</v>
      </c>
      <c r="AC42" s="143">
        <v>0.62581018518518516</v>
      </c>
      <c r="AD42" s="143">
        <v>0.83427083333333341</v>
      </c>
      <c r="AE42" s="143">
        <v>0.67084490740740732</v>
      </c>
      <c r="AF42" s="143">
        <v>0.6673958333333333</v>
      </c>
      <c r="AG42" s="224">
        <v>0.6257638888888889</v>
      </c>
      <c r="AH42" s="225">
        <v>0.83543981481481477</v>
      </c>
      <c r="AI42" s="148">
        <v>0.83545138888888892</v>
      </c>
      <c r="AJ42" s="149"/>
      <c r="AK42" s="226">
        <v>0.83542824074074085</v>
      </c>
      <c r="AL42" s="227">
        <v>0.83549768518518519</v>
      </c>
      <c r="AM42" s="228"/>
      <c r="AN42" s="229"/>
    </row>
    <row r="43" spans="2:41" ht="30" customHeight="1" thickTop="1" thickBot="1"/>
    <row r="44" spans="2:41" ht="16.5" thickTop="1">
      <c r="B44" s="230"/>
      <c r="C44" s="231" t="s">
        <v>65</v>
      </c>
      <c r="D44" s="232"/>
      <c r="E44" s="232"/>
      <c r="F44" s="232"/>
      <c r="G44" s="232"/>
      <c r="H44" s="232"/>
      <c r="I44" s="232"/>
      <c r="J44" s="232"/>
      <c r="K44" s="232"/>
      <c r="L44" s="232"/>
      <c r="M44" s="232"/>
      <c r="N44" s="232"/>
      <c r="O44" s="232"/>
      <c r="P44" s="232"/>
      <c r="Q44" s="232"/>
      <c r="R44" s="232"/>
      <c r="S44" s="232"/>
      <c r="T44" s="232"/>
      <c r="U44" s="232"/>
      <c r="V44" s="232"/>
      <c r="W44" s="232"/>
      <c r="X44" s="232"/>
      <c r="Y44" s="232"/>
      <c r="Z44" s="232"/>
      <c r="AA44" s="232"/>
      <c r="AB44" s="232"/>
      <c r="AC44" s="232"/>
      <c r="AD44" s="232"/>
      <c r="AE44" s="232"/>
      <c r="AF44" s="232"/>
      <c r="AG44" s="232"/>
      <c r="AH44" s="232"/>
      <c r="AI44" s="232"/>
      <c r="AJ44" s="232"/>
      <c r="AK44" s="232"/>
      <c r="AL44" s="232"/>
      <c r="AM44" s="232"/>
      <c r="AN44" s="232"/>
      <c r="AO44" s="233"/>
    </row>
    <row r="45" spans="2:41" ht="20.25">
      <c r="B45" s="234"/>
      <c r="C45" s="893" t="s">
        <v>1</v>
      </c>
      <c r="D45" s="893"/>
      <c r="E45" s="893"/>
      <c r="F45" s="893"/>
      <c r="G45" s="893"/>
      <c r="H45" s="893"/>
      <c r="I45" s="893"/>
      <c r="J45" s="893"/>
      <c r="K45" s="893"/>
      <c r="L45" s="893"/>
      <c r="M45" s="893"/>
      <c r="N45" s="893"/>
      <c r="O45" s="893"/>
      <c r="P45" s="893"/>
      <c r="Q45" s="893"/>
      <c r="R45" s="893"/>
      <c r="S45" s="893"/>
      <c r="T45" s="893"/>
      <c r="U45" s="893"/>
      <c r="V45" s="893"/>
      <c r="W45" s="893"/>
      <c r="X45" s="893"/>
      <c r="Y45" s="893"/>
      <c r="Z45" s="893"/>
      <c r="AA45" s="893"/>
      <c r="AB45" s="893"/>
      <c r="AC45" s="893"/>
      <c r="AD45" s="893"/>
      <c r="AE45" s="893"/>
      <c r="AF45" s="893"/>
      <c r="AG45" s="893"/>
      <c r="AH45" s="893"/>
      <c r="AI45" s="893"/>
      <c r="AJ45" s="893"/>
      <c r="AK45" s="893"/>
      <c r="AL45" s="893"/>
      <c r="AM45" s="893"/>
      <c r="AN45" s="893"/>
      <c r="AO45" s="235"/>
    </row>
    <row r="46" spans="2:41" ht="20.25">
      <c r="B46" s="234"/>
      <c r="C46" s="893" t="s">
        <v>244</v>
      </c>
      <c r="D46" s="893"/>
      <c r="E46" s="893"/>
      <c r="F46" s="893"/>
      <c r="G46" s="893"/>
      <c r="H46" s="893"/>
      <c r="I46" s="893"/>
      <c r="J46" s="893"/>
      <c r="K46" s="893"/>
      <c r="L46" s="893"/>
      <c r="M46" s="893"/>
      <c r="N46" s="893"/>
      <c r="O46" s="893"/>
      <c r="P46" s="893"/>
      <c r="Q46" s="893"/>
      <c r="R46" s="893"/>
      <c r="S46" s="893"/>
      <c r="T46" s="893"/>
      <c r="U46" s="893"/>
      <c r="V46" s="893"/>
      <c r="W46" s="893"/>
      <c r="X46" s="893"/>
      <c r="Y46" s="893"/>
      <c r="Z46" s="893"/>
      <c r="AA46" s="893"/>
      <c r="AB46" s="893"/>
      <c r="AC46" s="893"/>
      <c r="AD46" s="893"/>
      <c r="AE46" s="893"/>
      <c r="AF46" s="893"/>
      <c r="AG46" s="893"/>
      <c r="AH46" s="893"/>
      <c r="AI46" s="893"/>
      <c r="AJ46" s="893"/>
      <c r="AK46" s="893"/>
      <c r="AL46" s="893"/>
      <c r="AM46" s="893"/>
      <c r="AN46" s="893"/>
      <c r="AO46" s="235"/>
    </row>
    <row r="47" spans="2:41" ht="20.25">
      <c r="B47" s="234"/>
      <c r="C47" s="897" t="s">
        <v>66</v>
      </c>
      <c r="D47" s="897"/>
      <c r="E47" s="897"/>
      <c r="F47" s="897"/>
      <c r="G47" s="897"/>
      <c r="H47" s="897"/>
      <c r="I47" s="897"/>
      <c r="J47" s="897"/>
      <c r="K47" s="897"/>
      <c r="L47" s="897"/>
      <c r="M47" s="897"/>
      <c r="N47" s="897"/>
      <c r="O47" s="897"/>
      <c r="P47" s="897"/>
      <c r="Q47" s="897"/>
      <c r="R47" s="897"/>
      <c r="S47" s="897"/>
      <c r="T47" s="897"/>
      <c r="U47" s="897"/>
      <c r="V47" s="897"/>
      <c r="W47" s="897"/>
      <c r="X47" s="897"/>
      <c r="Y47" s="897"/>
      <c r="Z47" s="897"/>
      <c r="AA47" s="897"/>
      <c r="AB47" s="897"/>
      <c r="AC47" s="897"/>
      <c r="AD47" s="897"/>
      <c r="AE47" s="897"/>
      <c r="AF47" s="897"/>
      <c r="AG47" s="897"/>
      <c r="AH47" s="897"/>
      <c r="AI47" s="897"/>
      <c r="AJ47" s="897"/>
      <c r="AK47" s="897"/>
      <c r="AL47" s="897"/>
      <c r="AM47" s="897"/>
      <c r="AN47" s="897"/>
      <c r="AO47" s="235"/>
    </row>
    <row r="48" spans="2:41" ht="13.5" thickBot="1">
      <c r="B48" s="234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35"/>
    </row>
    <row r="49" spans="2:41" ht="80.25" customHeight="1" thickTop="1">
      <c r="B49" s="234"/>
      <c r="C49" s="891" t="s">
        <v>194</v>
      </c>
      <c r="D49" s="7" t="s">
        <v>4</v>
      </c>
      <c r="E49" s="8" t="s">
        <v>5</v>
      </c>
      <c r="F49" s="9" t="s">
        <v>6</v>
      </c>
      <c r="G49" s="9" t="s">
        <v>7</v>
      </c>
      <c r="H49" s="236" t="s">
        <v>8</v>
      </c>
      <c r="I49" s="237" t="s">
        <v>9</v>
      </c>
      <c r="J49" s="238" t="s">
        <v>10</v>
      </c>
      <c r="K49" s="236" t="s">
        <v>11</v>
      </c>
      <c r="L49" s="236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58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59" t="s">
        <v>33</v>
      </c>
      <c r="AH49" s="160" t="s">
        <v>34</v>
      </c>
      <c r="AI49" s="602" t="s">
        <v>193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35"/>
    </row>
    <row r="50" spans="2:41" ht="13.5" customHeight="1" thickBot="1">
      <c r="B50" s="234"/>
      <c r="C50" s="892"/>
      <c r="D50" s="29" t="s">
        <v>41</v>
      </c>
      <c r="E50" s="30" t="s">
        <v>41</v>
      </c>
      <c r="F50" s="30" t="s">
        <v>41</v>
      </c>
      <c r="G50" s="30" t="s">
        <v>41</v>
      </c>
      <c r="H50" s="239" t="s">
        <v>41</v>
      </c>
      <c r="I50" s="239" t="s">
        <v>41</v>
      </c>
      <c r="J50" s="239" t="s">
        <v>41</v>
      </c>
      <c r="K50" s="239" t="s">
        <v>41</v>
      </c>
      <c r="L50" s="239" t="s">
        <v>41</v>
      </c>
      <c r="M50" s="239" t="s">
        <v>41</v>
      </c>
      <c r="N50" s="239" t="s">
        <v>41</v>
      </c>
      <c r="O50" s="239" t="s">
        <v>41</v>
      </c>
      <c r="P50" s="30" t="s">
        <v>41</v>
      </c>
      <c r="Q50" s="239" t="s">
        <v>41</v>
      </c>
      <c r="R50" s="30" t="s">
        <v>41</v>
      </c>
      <c r="S50" s="32" t="s">
        <v>41</v>
      </c>
      <c r="T50" s="33" t="s">
        <v>41</v>
      </c>
      <c r="U50" s="167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68" t="s">
        <v>41</v>
      </c>
      <c r="AI50" s="603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35"/>
    </row>
    <row r="51" spans="2:41" ht="26.25" customHeight="1" thickBot="1">
      <c r="B51" s="234"/>
      <c r="C51" s="46" t="s">
        <v>43</v>
      </c>
      <c r="D51" s="47">
        <f t="shared" ref="D51:Q62" si="10">D29+D8</f>
        <v>0</v>
      </c>
      <c r="E51" s="48">
        <f t="shared" si="10"/>
        <v>729.42457157058777</v>
      </c>
      <c r="F51" s="48">
        <f t="shared" si="10"/>
        <v>2713</v>
      </c>
      <c r="G51" s="48">
        <f t="shared" si="10"/>
        <v>136.01072061996587</v>
      </c>
      <c r="H51" s="240">
        <f t="shared" si="10"/>
        <v>0</v>
      </c>
      <c r="I51" s="240">
        <f t="shared" si="10"/>
        <v>0</v>
      </c>
      <c r="J51" s="240">
        <f t="shared" si="10"/>
        <v>0</v>
      </c>
      <c r="K51" s="240">
        <f t="shared" si="10"/>
        <v>123.43133267812156</v>
      </c>
      <c r="L51" s="240">
        <f t="shared" si="10"/>
        <v>1050.5062922922245</v>
      </c>
      <c r="M51" s="240">
        <f t="shared" si="10"/>
        <v>661.76342336846619</v>
      </c>
      <c r="N51" s="240">
        <f t="shared" si="10"/>
        <v>0</v>
      </c>
      <c r="O51" s="240">
        <f t="shared" si="10"/>
        <v>7344.1870064730401</v>
      </c>
      <c r="P51" s="240">
        <f t="shared" si="10"/>
        <v>0</v>
      </c>
      <c r="Q51" s="240">
        <f t="shared" si="10"/>
        <v>0</v>
      </c>
      <c r="R51" s="48">
        <f>AG51+AH51</f>
        <v>0</v>
      </c>
      <c r="S51" s="48">
        <f t="shared" ref="S51:T62" si="11">S29+S8</f>
        <v>226.71061104144781</v>
      </c>
      <c r="T51" s="51">
        <f t="shared" si="11"/>
        <v>1145.7334700240619</v>
      </c>
      <c r="U51" s="241">
        <f>SUM(W51:AF51)</f>
        <v>102.13399080444188</v>
      </c>
      <c r="V51" s="51">
        <f>V29+V8</f>
        <v>873.69638277922741</v>
      </c>
      <c r="W51" s="242">
        <f t="shared" ref="V51:AI62" si="12">W29+W8</f>
        <v>3.9263649303555082</v>
      </c>
      <c r="X51" s="243">
        <f t="shared" si="12"/>
        <v>3.37640785802239</v>
      </c>
      <c r="Y51" s="243">
        <f t="shared" si="12"/>
        <v>11.308150043492503</v>
      </c>
      <c r="Z51" s="243">
        <f t="shared" si="12"/>
        <v>0</v>
      </c>
      <c r="AA51" s="243">
        <f t="shared" si="12"/>
        <v>0</v>
      </c>
      <c r="AB51" s="243">
        <f t="shared" si="12"/>
        <v>47.678070740276318</v>
      </c>
      <c r="AC51" s="243">
        <f t="shared" si="12"/>
        <v>0</v>
      </c>
      <c r="AD51" s="243">
        <f t="shared" si="12"/>
        <v>0</v>
      </c>
      <c r="AE51" s="243">
        <f t="shared" si="12"/>
        <v>6.0628268998316779</v>
      </c>
      <c r="AF51" s="244">
        <f t="shared" si="12"/>
        <v>29.782170332463483</v>
      </c>
      <c r="AG51" s="245">
        <f t="shared" si="12"/>
        <v>0</v>
      </c>
      <c r="AH51" s="246">
        <f t="shared" si="12"/>
        <v>0</v>
      </c>
      <c r="AI51" s="604">
        <f t="shared" si="12"/>
        <v>0</v>
      </c>
      <c r="AJ51" s="58">
        <f>SUM(D51:T51)</f>
        <v>14130.767428067917</v>
      </c>
      <c r="AK51" s="247">
        <f>AK8</f>
        <v>30280</v>
      </c>
      <c r="AL51" s="248">
        <f>AL8</f>
        <v>0</v>
      </c>
      <c r="AM51" s="61">
        <f t="shared" ref="AM51:AM63" si="13">(AJ51*100)/(AJ51+AN51)</f>
        <v>31.818336512548463</v>
      </c>
      <c r="AN51" s="62">
        <f t="shared" ref="AN51:AN63" si="14">AK51+AL51</f>
        <v>30280</v>
      </c>
      <c r="AO51" s="235"/>
    </row>
    <row r="52" spans="2:41" ht="26.25" customHeight="1" thickBot="1">
      <c r="B52" s="234"/>
      <c r="C52" s="63" t="s">
        <v>44</v>
      </c>
      <c r="D52" s="64">
        <f t="shared" si="10"/>
        <v>0</v>
      </c>
      <c r="E52" s="65">
        <f t="shared" si="10"/>
        <v>809.42457157058777</v>
      </c>
      <c r="F52" s="65">
        <f t="shared" si="10"/>
        <v>2399</v>
      </c>
      <c r="G52" s="65">
        <f t="shared" si="10"/>
        <v>136.01072061996587</v>
      </c>
      <c r="H52" s="99">
        <f t="shared" si="10"/>
        <v>0</v>
      </c>
      <c r="I52" s="99">
        <f t="shared" si="10"/>
        <v>0</v>
      </c>
      <c r="J52" s="99">
        <f t="shared" si="10"/>
        <v>0</v>
      </c>
      <c r="K52" s="99">
        <f t="shared" si="10"/>
        <v>123.43133267812156</v>
      </c>
      <c r="L52" s="99">
        <f t="shared" si="10"/>
        <v>260.50629229222443</v>
      </c>
      <c r="M52" s="99">
        <f t="shared" si="10"/>
        <v>661.76342336846619</v>
      </c>
      <c r="N52" s="99">
        <f t="shared" si="10"/>
        <v>0</v>
      </c>
      <c r="O52" s="99">
        <f t="shared" si="10"/>
        <v>2182.1870064730401</v>
      </c>
      <c r="P52" s="99">
        <f t="shared" si="10"/>
        <v>0</v>
      </c>
      <c r="Q52" s="99">
        <f t="shared" si="10"/>
        <v>0</v>
      </c>
      <c r="R52" s="48">
        <f t="shared" ref="R52:R62" si="15">AG52+AH52</f>
        <v>0</v>
      </c>
      <c r="S52" s="65">
        <f t="shared" si="11"/>
        <v>226.71061104144781</v>
      </c>
      <c r="T52" s="67">
        <f t="shared" si="11"/>
        <v>1145.7334700240619</v>
      </c>
      <c r="U52" s="80">
        <f t="shared" ref="U52:U62" si="16">SUM(W52:AF52)</f>
        <v>102.13399080444188</v>
      </c>
      <c r="V52" s="67">
        <f t="shared" si="12"/>
        <v>873.69638277922741</v>
      </c>
      <c r="W52" s="249">
        <f t="shared" si="12"/>
        <v>3.9263649303555082</v>
      </c>
      <c r="X52" s="250">
        <f t="shared" si="12"/>
        <v>3.37640785802239</v>
      </c>
      <c r="Y52" s="250">
        <f t="shared" si="12"/>
        <v>11.308150043492503</v>
      </c>
      <c r="Z52" s="250">
        <f t="shared" si="12"/>
        <v>0</v>
      </c>
      <c r="AA52" s="250">
        <f t="shared" si="12"/>
        <v>0</v>
      </c>
      <c r="AB52" s="250">
        <f t="shared" si="12"/>
        <v>47.678070740276318</v>
      </c>
      <c r="AC52" s="250">
        <f t="shared" si="12"/>
        <v>0</v>
      </c>
      <c r="AD52" s="250">
        <f t="shared" si="12"/>
        <v>0</v>
      </c>
      <c r="AE52" s="250">
        <f t="shared" si="12"/>
        <v>6.0628268998316779</v>
      </c>
      <c r="AF52" s="251">
        <f t="shared" si="12"/>
        <v>29.782170332463483</v>
      </c>
      <c r="AG52" s="252">
        <f t="shared" si="12"/>
        <v>0</v>
      </c>
      <c r="AH52" s="253">
        <f t="shared" si="12"/>
        <v>0</v>
      </c>
      <c r="AI52" s="605">
        <f t="shared" si="12"/>
        <v>0</v>
      </c>
      <c r="AJ52" s="254">
        <f t="shared" ref="AJ52:AJ62" si="17">SUM(D52:T52)</f>
        <v>7944.7674280679157</v>
      </c>
      <c r="AK52" s="255">
        <f t="shared" ref="AK52:AL62" si="18">AK9</f>
        <v>33080</v>
      </c>
      <c r="AL52" s="256">
        <f t="shared" si="18"/>
        <v>0</v>
      </c>
      <c r="AM52" s="78">
        <f t="shared" si="13"/>
        <v>19.365782979752726</v>
      </c>
      <c r="AN52" s="79">
        <f t="shared" si="14"/>
        <v>33080</v>
      </c>
      <c r="AO52" s="235"/>
    </row>
    <row r="53" spans="2:41" ht="26.25" customHeight="1" thickBot="1">
      <c r="B53" s="234"/>
      <c r="C53" s="46" t="s">
        <v>45</v>
      </c>
      <c r="D53" s="64">
        <f t="shared" si="10"/>
        <v>0</v>
      </c>
      <c r="E53" s="65">
        <f t="shared" si="10"/>
        <v>729.42457157058777</v>
      </c>
      <c r="F53" s="65">
        <f t="shared" si="10"/>
        <v>1658</v>
      </c>
      <c r="G53" s="65">
        <f t="shared" si="10"/>
        <v>136.01072061996587</v>
      </c>
      <c r="H53" s="99">
        <f t="shared" si="10"/>
        <v>0</v>
      </c>
      <c r="I53" s="99">
        <f t="shared" si="10"/>
        <v>0</v>
      </c>
      <c r="J53" s="99">
        <f t="shared" si="10"/>
        <v>0</v>
      </c>
      <c r="K53" s="99">
        <f t="shared" si="10"/>
        <v>123.43133267812156</v>
      </c>
      <c r="L53" s="99">
        <f t="shared" si="10"/>
        <v>2579.5062922922243</v>
      </c>
      <c r="M53" s="99">
        <f t="shared" si="10"/>
        <v>661.76342336846619</v>
      </c>
      <c r="N53" s="99">
        <f t="shared" si="10"/>
        <v>0</v>
      </c>
      <c r="O53" s="99">
        <f t="shared" si="10"/>
        <v>4010.1870064730401</v>
      </c>
      <c r="P53" s="99">
        <f t="shared" si="10"/>
        <v>0</v>
      </c>
      <c r="Q53" s="99">
        <f t="shared" si="10"/>
        <v>0</v>
      </c>
      <c r="R53" s="48">
        <f t="shared" si="15"/>
        <v>0</v>
      </c>
      <c r="S53" s="65">
        <f t="shared" si="11"/>
        <v>396.71061104144781</v>
      </c>
      <c r="T53" s="67">
        <f t="shared" si="11"/>
        <v>2905.7334700240617</v>
      </c>
      <c r="U53" s="80">
        <f t="shared" si="16"/>
        <v>102.13399080444188</v>
      </c>
      <c r="V53" s="67">
        <f t="shared" si="12"/>
        <v>873.69638277922741</v>
      </c>
      <c r="W53" s="249">
        <f t="shared" si="12"/>
        <v>3.9263649303555082</v>
      </c>
      <c r="X53" s="250">
        <f t="shared" si="12"/>
        <v>3.37640785802239</v>
      </c>
      <c r="Y53" s="250">
        <f t="shared" si="12"/>
        <v>11.308150043492503</v>
      </c>
      <c r="Z53" s="250">
        <f t="shared" si="12"/>
        <v>0</v>
      </c>
      <c r="AA53" s="250">
        <f t="shared" si="12"/>
        <v>0</v>
      </c>
      <c r="AB53" s="250">
        <f t="shared" si="12"/>
        <v>47.678070740276318</v>
      </c>
      <c r="AC53" s="250">
        <f t="shared" si="12"/>
        <v>0</v>
      </c>
      <c r="AD53" s="250">
        <f t="shared" si="12"/>
        <v>0</v>
      </c>
      <c r="AE53" s="250">
        <f t="shared" si="12"/>
        <v>6.0628268998316779</v>
      </c>
      <c r="AF53" s="251">
        <f t="shared" si="12"/>
        <v>29.782170332463483</v>
      </c>
      <c r="AG53" s="252">
        <f t="shared" si="12"/>
        <v>0</v>
      </c>
      <c r="AH53" s="253">
        <f t="shared" si="12"/>
        <v>0</v>
      </c>
      <c r="AI53" s="605">
        <f t="shared" si="12"/>
        <v>0</v>
      </c>
      <c r="AJ53" s="254">
        <f t="shared" si="17"/>
        <v>13200.767428067917</v>
      </c>
      <c r="AK53" s="255">
        <f t="shared" si="18"/>
        <v>30620</v>
      </c>
      <c r="AL53" s="256">
        <f t="shared" si="18"/>
        <v>0</v>
      </c>
      <c r="AM53" s="78">
        <f t="shared" si="13"/>
        <v>30.124455145011009</v>
      </c>
      <c r="AN53" s="79">
        <f t="shared" si="14"/>
        <v>30620</v>
      </c>
      <c r="AO53" s="235"/>
    </row>
    <row r="54" spans="2:41" ht="26.25" customHeight="1" thickBot="1">
      <c r="B54" s="234"/>
      <c r="C54" s="46" t="s">
        <v>46</v>
      </c>
      <c r="D54" s="64">
        <f t="shared" si="10"/>
        <v>0</v>
      </c>
      <c r="E54" s="65">
        <f t="shared" si="10"/>
        <v>2069.4245715705879</v>
      </c>
      <c r="F54" s="65">
        <f t="shared" si="10"/>
        <v>2579</v>
      </c>
      <c r="G54" s="65">
        <f t="shared" si="10"/>
        <v>136.01072061996587</v>
      </c>
      <c r="H54" s="99">
        <f t="shared" si="10"/>
        <v>0</v>
      </c>
      <c r="I54" s="99">
        <f t="shared" si="10"/>
        <v>0</v>
      </c>
      <c r="J54" s="99">
        <f t="shared" si="10"/>
        <v>0</v>
      </c>
      <c r="K54" s="99">
        <f t="shared" si="10"/>
        <v>123.43133267812156</v>
      </c>
      <c r="L54" s="99">
        <f t="shared" si="10"/>
        <v>1630.5062922922245</v>
      </c>
      <c r="M54" s="99">
        <f t="shared" si="10"/>
        <v>2161.7634233684662</v>
      </c>
      <c r="N54" s="99">
        <f t="shared" si="10"/>
        <v>0</v>
      </c>
      <c r="O54" s="99">
        <f t="shared" si="10"/>
        <v>3552.1870064730401</v>
      </c>
      <c r="P54" s="99">
        <f t="shared" si="10"/>
        <v>0</v>
      </c>
      <c r="Q54" s="99">
        <f t="shared" si="10"/>
        <v>0</v>
      </c>
      <c r="R54" s="48">
        <f t="shared" si="15"/>
        <v>0</v>
      </c>
      <c r="S54" s="65">
        <f t="shared" si="11"/>
        <v>226.71061104144781</v>
      </c>
      <c r="T54" s="67">
        <f t="shared" si="11"/>
        <v>1745.7334700240619</v>
      </c>
      <c r="U54" s="80">
        <f t="shared" si="16"/>
        <v>102.13399080444188</v>
      </c>
      <c r="V54" s="67">
        <f t="shared" si="12"/>
        <v>873.69638277922741</v>
      </c>
      <c r="W54" s="249">
        <f t="shared" si="12"/>
        <v>3.9263649303555082</v>
      </c>
      <c r="X54" s="250">
        <f t="shared" si="12"/>
        <v>3.37640785802239</v>
      </c>
      <c r="Y54" s="250">
        <f t="shared" si="12"/>
        <v>11.308150043492503</v>
      </c>
      <c r="Z54" s="250">
        <f t="shared" si="12"/>
        <v>0</v>
      </c>
      <c r="AA54" s="250">
        <f t="shared" si="12"/>
        <v>0</v>
      </c>
      <c r="AB54" s="250">
        <f t="shared" si="12"/>
        <v>47.678070740276318</v>
      </c>
      <c r="AC54" s="250">
        <f t="shared" si="12"/>
        <v>0</v>
      </c>
      <c r="AD54" s="250">
        <f t="shared" si="12"/>
        <v>0</v>
      </c>
      <c r="AE54" s="250">
        <f t="shared" si="12"/>
        <v>6.0628268998316779</v>
      </c>
      <c r="AF54" s="251">
        <f t="shared" si="12"/>
        <v>29.782170332463483</v>
      </c>
      <c r="AG54" s="252">
        <f t="shared" si="12"/>
        <v>0</v>
      </c>
      <c r="AH54" s="253">
        <f t="shared" si="12"/>
        <v>0</v>
      </c>
      <c r="AI54" s="605">
        <f t="shared" si="12"/>
        <v>0</v>
      </c>
      <c r="AJ54" s="82">
        <f t="shared" si="17"/>
        <v>14224.767428067917</v>
      </c>
      <c r="AK54" s="255">
        <f t="shared" si="18"/>
        <v>32940</v>
      </c>
      <c r="AL54" s="256">
        <f t="shared" si="18"/>
        <v>0</v>
      </c>
      <c r="AM54" s="78">
        <f t="shared" si="13"/>
        <v>30.159731943473354</v>
      </c>
      <c r="AN54" s="79">
        <f t="shared" si="14"/>
        <v>32940</v>
      </c>
      <c r="AO54" s="235"/>
    </row>
    <row r="55" spans="2:41" ht="26.25" customHeight="1" thickBot="1">
      <c r="B55" s="234"/>
      <c r="C55" s="83" t="s">
        <v>47</v>
      </c>
      <c r="D55" s="64">
        <f t="shared" si="10"/>
        <v>0</v>
      </c>
      <c r="E55" s="65">
        <f t="shared" si="10"/>
        <v>2689.4245715705879</v>
      </c>
      <c r="F55" s="65">
        <f t="shared" si="10"/>
        <v>3459</v>
      </c>
      <c r="G55" s="65">
        <f t="shared" si="10"/>
        <v>136.01072061996587</v>
      </c>
      <c r="H55" s="99">
        <f t="shared" si="10"/>
        <v>0</v>
      </c>
      <c r="I55" s="99">
        <f t="shared" si="10"/>
        <v>0</v>
      </c>
      <c r="J55" s="99">
        <f t="shared" si="10"/>
        <v>0</v>
      </c>
      <c r="K55" s="99">
        <f t="shared" si="10"/>
        <v>123.43133267812156</v>
      </c>
      <c r="L55" s="99">
        <f t="shared" si="10"/>
        <v>1520.5062922922245</v>
      </c>
      <c r="M55" s="99">
        <f t="shared" si="10"/>
        <v>661.76342336846619</v>
      </c>
      <c r="N55" s="99">
        <f t="shared" si="10"/>
        <v>0</v>
      </c>
      <c r="O55" s="99">
        <f t="shared" si="10"/>
        <v>4201.1870064730401</v>
      </c>
      <c r="P55" s="99">
        <f t="shared" si="10"/>
        <v>0</v>
      </c>
      <c r="Q55" s="99">
        <f t="shared" si="10"/>
        <v>0</v>
      </c>
      <c r="R55" s="48">
        <f t="shared" si="15"/>
        <v>0</v>
      </c>
      <c r="S55" s="65">
        <f t="shared" si="11"/>
        <v>226.71061104144781</v>
      </c>
      <c r="T55" s="67">
        <f t="shared" si="11"/>
        <v>4845.7334700240617</v>
      </c>
      <c r="U55" s="80">
        <f t="shared" si="16"/>
        <v>342.13399080444191</v>
      </c>
      <c r="V55" s="67">
        <f t="shared" si="12"/>
        <v>873.69638277922741</v>
      </c>
      <c r="W55" s="249">
        <f t="shared" si="12"/>
        <v>3.9263649303555082</v>
      </c>
      <c r="X55" s="250">
        <f t="shared" si="12"/>
        <v>43.37640785802239</v>
      </c>
      <c r="Y55" s="250">
        <f t="shared" si="12"/>
        <v>11.308150043492503</v>
      </c>
      <c r="Z55" s="250">
        <f t="shared" si="12"/>
        <v>0</v>
      </c>
      <c r="AA55" s="250">
        <f t="shared" si="12"/>
        <v>0</v>
      </c>
      <c r="AB55" s="250">
        <f t="shared" si="12"/>
        <v>47.678070740276318</v>
      </c>
      <c r="AC55" s="250">
        <f t="shared" si="12"/>
        <v>0</v>
      </c>
      <c r="AD55" s="250">
        <f t="shared" si="12"/>
        <v>0</v>
      </c>
      <c r="AE55" s="250">
        <f t="shared" si="12"/>
        <v>6.0628268998316779</v>
      </c>
      <c r="AF55" s="251">
        <f t="shared" si="12"/>
        <v>229.78217033246349</v>
      </c>
      <c r="AG55" s="252">
        <f t="shared" si="12"/>
        <v>0</v>
      </c>
      <c r="AH55" s="253">
        <f t="shared" si="12"/>
        <v>0</v>
      </c>
      <c r="AI55" s="605">
        <f t="shared" si="12"/>
        <v>0</v>
      </c>
      <c r="AJ55" s="254">
        <f t="shared" si="17"/>
        <v>17863.767428067917</v>
      </c>
      <c r="AK55" s="255">
        <f t="shared" si="18"/>
        <v>44520</v>
      </c>
      <c r="AL55" s="256">
        <f t="shared" si="18"/>
        <v>0</v>
      </c>
      <c r="AM55" s="78">
        <f t="shared" si="13"/>
        <v>28.635281523620499</v>
      </c>
      <c r="AN55" s="79">
        <f t="shared" si="14"/>
        <v>44520</v>
      </c>
      <c r="AO55" s="235"/>
    </row>
    <row r="56" spans="2:41" ht="26.25" customHeight="1" thickBot="1">
      <c r="B56" s="234"/>
      <c r="C56" s="63" t="s">
        <v>48</v>
      </c>
      <c r="D56" s="64">
        <f t="shared" si="10"/>
        <v>0</v>
      </c>
      <c r="E56" s="65">
        <f t="shared" si="10"/>
        <v>2389.4245715705879</v>
      </c>
      <c r="F56" s="65">
        <f t="shared" si="10"/>
        <v>1932</v>
      </c>
      <c r="G56" s="65">
        <f t="shared" si="10"/>
        <v>136.01072061996587</v>
      </c>
      <c r="H56" s="99">
        <f t="shared" si="10"/>
        <v>0</v>
      </c>
      <c r="I56" s="99">
        <f t="shared" si="10"/>
        <v>0</v>
      </c>
      <c r="J56" s="99">
        <f t="shared" si="10"/>
        <v>0</v>
      </c>
      <c r="K56" s="99">
        <f t="shared" si="10"/>
        <v>123.43133267812156</v>
      </c>
      <c r="L56" s="99">
        <f t="shared" si="10"/>
        <v>1260.5062922922245</v>
      </c>
      <c r="M56" s="99">
        <f t="shared" si="10"/>
        <v>1661.7634233684662</v>
      </c>
      <c r="N56" s="99">
        <f t="shared" si="10"/>
        <v>0</v>
      </c>
      <c r="O56" s="99">
        <f t="shared" si="10"/>
        <v>46.187006473040292</v>
      </c>
      <c r="P56" s="99">
        <f t="shared" si="10"/>
        <v>0</v>
      </c>
      <c r="Q56" s="99">
        <f t="shared" si="10"/>
        <v>0</v>
      </c>
      <c r="R56" s="48">
        <f t="shared" si="15"/>
        <v>0</v>
      </c>
      <c r="S56" s="65">
        <f t="shared" si="11"/>
        <v>226.71061104144781</v>
      </c>
      <c r="T56" s="67">
        <f t="shared" si="11"/>
        <v>1145.7334700240619</v>
      </c>
      <c r="U56" s="80">
        <f t="shared" si="16"/>
        <v>102.13399080444188</v>
      </c>
      <c r="V56" s="67">
        <f t="shared" si="12"/>
        <v>873.69638277922741</v>
      </c>
      <c r="W56" s="249">
        <f t="shared" si="12"/>
        <v>3.9263649303555082</v>
      </c>
      <c r="X56" s="250">
        <f t="shared" si="12"/>
        <v>3.37640785802239</v>
      </c>
      <c r="Y56" s="250">
        <f t="shared" si="12"/>
        <v>11.308150043492503</v>
      </c>
      <c r="Z56" s="250">
        <f t="shared" si="12"/>
        <v>0</v>
      </c>
      <c r="AA56" s="250">
        <f t="shared" si="12"/>
        <v>0</v>
      </c>
      <c r="AB56" s="250">
        <f t="shared" si="12"/>
        <v>47.678070740276318</v>
      </c>
      <c r="AC56" s="250">
        <f t="shared" si="12"/>
        <v>0</v>
      </c>
      <c r="AD56" s="250">
        <f t="shared" si="12"/>
        <v>0</v>
      </c>
      <c r="AE56" s="250">
        <f t="shared" si="12"/>
        <v>6.0628268998316779</v>
      </c>
      <c r="AF56" s="251">
        <f t="shared" si="12"/>
        <v>29.782170332463483</v>
      </c>
      <c r="AG56" s="252">
        <f t="shared" si="12"/>
        <v>0</v>
      </c>
      <c r="AH56" s="253">
        <f t="shared" si="12"/>
        <v>0</v>
      </c>
      <c r="AI56" s="605">
        <f t="shared" si="12"/>
        <v>0</v>
      </c>
      <c r="AJ56" s="82">
        <f t="shared" si="17"/>
        <v>8921.7674280679148</v>
      </c>
      <c r="AK56" s="255">
        <f t="shared" si="18"/>
        <v>37100</v>
      </c>
      <c r="AL56" s="256">
        <f t="shared" si="18"/>
        <v>0</v>
      </c>
      <c r="AM56" s="96">
        <f t="shared" si="13"/>
        <v>19.385973044196206</v>
      </c>
      <c r="AN56" s="97">
        <f t="shared" si="14"/>
        <v>37100</v>
      </c>
      <c r="AO56" s="235"/>
    </row>
    <row r="57" spans="2:41" ht="26.25" customHeight="1" thickBot="1">
      <c r="B57" s="234"/>
      <c r="C57" s="46" t="s">
        <v>49</v>
      </c>
      <c r="D57" s="64">
        <f t="shared" si="10"/>
        <v>0</v>
      </c>
      <c r="E57" s="65">
        <f t="shared" si="10"/>
        <v>3149.4245715705879</v>
      </c>
      <c r="F57" s="65">
        <f t="shared" si="10"/>
        <v>2462</v>
      </c>
      <c r="G57" s="65">
        <f t="shared" si="10"/>
        <v>136.01072061996587</v>
      </c>
      <c r="H57" s="99">
        <f t="shared" si="10"/>
        <v>0</v>
      </c>
      <c r="I57" s="99">
        <f t="shared" si="10"/>
        <v>0</v>
      </c>
      <c r="J57" s="99">
        <f t="shared" si="10"/>
        <v>0</v>
      </c>
      <c r="K57" s="99">
        <f t="shared" si="10"/>
        <v>623.43133267812152</v>
      </c>
      <c r="L57" s="99">
        <f t="shared" si="10"/>
        <v>1400.5062922922245</v>
      </c>
      <c r="M57" s="99">
        <f t="shared" si="10"/>
        <v>661.76342336846619</v>
      </c>
      <c r="N57" s="99">
        <f t="shared" si="10"/>
        <v>0</v>
      </c>
      <c r="O57" s="99">
        <f t="shared" si="10"/>
        <v>5006.1870064730401</v>
      </c>
      <c r="P57" s="99">
        <f t="shared" si="10"/>
        <v>0</v>
      </c>
      <c r="Q57" s="99">
        <f t="shared" si="10"/>
        <v>0</v>
      </c>
      <c r="R57" s="48">
        <f t="shared" si="15"/>
        <v>0</v>
      </c>
      <c r="S57" s="65">
        <f t="shared" si="11"/>
        <v>226.71061104144781</v>
      </c>
      <c r="T57" s="67">
        <f t="shared" si="11"/>
        <v>4855.7334700240617</v>
      </c>
      <c r="U57" s="80">
        <f t="shared" si="16"/>
        <v>112.13399080444188</v>
      </c>
      <c r="V57" s="67">
        <f t="shared" si="12"/>
        <v>873.69638277922741</v>
      </c>
      <c r="W57" s="249">
        <f t="shared" si="12"/>
        <v>3.9263649303555082</v>
      </c>
      <c r="X57" s="250">
        <f t="shared" si="12"/>
        <v>13.37640785802239</v>
      </c>
      <c r="Y57" s="250">
        <f t="shared" si="12"/>
        <v>11.308150043492503</v>
      </c>
      <c r="Z57" s="250">
        <f t="shared" si="12"/>
        <v>0</v>
      </c>
      <c r="AA57" s="250">
        <f t="shared" si="12"/>
        <v>0</v>
      </c>
      <c r="AB57" s="250">
        <f t="shared" si="12"/>
        <v>47.678070740276318</v>
      </c>
      <c r="AC57" s="250">
        <f t="shared" si="12"/>
        <v>0</v>
      </c>
      <c r="AD57" s="250">
        <f t="shared" si="12"/>
        <v>0</v>
      </c>
      <c r="AE57" s="250">
        <f t="shared" si="12"/>
        <v>6.0628268998316779</v>
      </c>
      <c r="AF57" s="251">
        <f t="shared" si="12"/>
        <v>29.782170332463483</v>
      </c>
      <c r="AG57" s="252">
        <f t="shared" si="12"/>
        <v>0</v>
      </c>
      <c r="AH57" s="253">
        <f t="shared" si="12"/>
        <v>0</v>
      </c>
      <c r="AI57" s="605">
        <f t="shared" si="12"/>
        <v>0</v>
      </c>
      <c r="AJ57" s="254">
        <f t="shared" si="17"/>
        <v>18521.767428067917</v>
      </c>
      <c r="AK57" s="255">
        <f t="shared" si="18"/>
        <v>40420</v>
      </c>
      <c r="AL57" s="256">
        <f t="shared" si="18"/>
        <v>0</v>
      </c>
      <c r="AM57" s="78">
        <f t="shared" si="13"/>
        <v>31.423841252591785</v>
      </c>
      <c r="AN57" s="79">
        <f t="shared" si="14"/>
        <v>40420</v>
      </c>
      <c r="AO57" s="235"/>
    </row>
    <row r="58" spans="2:41" ht="26.25" customHeight="1" thickBot="1">
      <c r="B58" s="234"/>
      <c r="C58" s="63" t="s">
        <v>50</v>
      </c>
      <c r="D58" s="64">
        <f t="shared" si="10"/>
        <v>0</v>
      </c>
      <c r="E58" s="65">
        <f t="shared" si="10"/>
        <v>2749.4245715705879</v>
      </c>
      <c r="F58" s="65">
        <f t="shared" si="10"/>
        <v>2676</v>
      </c>
      <c r="G58" s="65">
        <f t="shared" si="10"/>
        <v>136.01072061996587</v>
      </c>
      <c r="H58" s="99">
        <f t="shared" si="10"/>
        <v>0</v>
      </c>
      <c r="I58" s="99">
        <f t="shared" si="10"/>
        <v>0</v>
      </c>
      <c r="J58" s="99">
        <f t="shared" si="10"/>
        <v>0</v>
      </c>
      <c r="K58" s="99">
        <f t="shared" si="10"/>
        <v>123.43133267812156</v>
      </c>
      <c r="L58" s="99">
        <f t="shared" si="10"/>
        <v>2120.5062922922243</v>
      </c>
      <c r="M58" s="99">
        <f t="shared" si="10"/>
        <v>661.76342336846619</v>
      </c>
      <c r="N58" s="99">
        <f t="shared" si="10"/>
        <v>0</v>
      </c>
      <c r="O58" s="99">
        <f t="shared" si="10"/>
        <v>4071.1870064730401</v>
      </c>
      <c r="P58" s="99">
        <f t="shared" si="10"/>
        <v>0</v>
      </c>
      <c r="Q58" s="99">
        <f t="shared" si="10"/>
        <v>0</v>
      </c>
      <c r="R58" s="48">
        <f t="shared" si="15"/>
        <v>0</v>
      </c>
      <c r="S58" s="65">
        <f t="shared" si="11"/>
        <v>226.71061104144781</v>
      </c>
      <c r="T58" s="67">
        <f t="shared" si="11"/>
        <v>1145.7334700240619</v>
      </c>
      <c r="U58" s="80">
        <f t="shared" si="16"/>
        <v>122.13399080444188</v>
      </c>
      <c r="V58" s="67">
        <f t="shared" si="12"/>
        <v>873.69638277922741</v>
      </c>
      <c r="W58" s="249">
        <f t="shared" si="12"/>
        <v>3.9263649303555082</v>
      </c>
      <c r="X58" s="250">
        <f t="shared" si="12"/>
        <v>23.37640785802239</v>
      </c>
      <c r="Y58" s="250">
        <f t="shared" si="12"/>
        <v>11.308150043492503</v>
      </c>
      <c r="Z58" s="250">
        <f t="shared" si="12"/>
        <v>0</v>
      </c>
      <c r="AA58" s="250">
        <f t="shared" si="12"/>
        <v>0</v>
      </c>
      <c r="AB58" s="250">
        <f t="shared" si="12"/>
        <v>47.678070740276318</v>
      </c>
      <c r="AC58" s="250">
        <f t="shared" si="12"/>
        <v>0</v>
      </c>
      <c r="AD58" s="250">
        <f t="shared" si="12"/>
        <v>0</v>
      </c>
      <c r="AE58" s="250">
        <f t="shared" si="12"/>
        <v>6.0628268998316779</v>
      </c>
      <c r="AF58" s="251">
        <f t="shared" si="12"/>
        <v>29.782170332463483</v>
      </c>
      <c r="AG58" s="252">
        <f t="shared" si="12"/>
        <v>0</v>
      </c>
      <c r="AH58" s="253">
        <f t="shared" si="12"/>
        <v>0</v>
      </c>
      <c r="AI58" s="605">
        <f t="shared" si="12"/>
        <v>0</v>
      </c>
      <c r="AJ58" s="82">
        <f t="shared" si="17"/>
        <v>13910.767428067917</v>
      </c>
      <c r="AK58" s="255">
        <f t="shared" si="18"/>
        <v>55540</v>
      </c>
      <c r="AL58" s="256">
        <f t="shared" si="18"/>
        <v>0</v>
      </c>
      <c r="AM58" s="78">
        <f t="shared" si="13"/>
        <v>20.029681374616459</v>
      </c>
      <c r="AN58" s="79">
        <f t="shared" si="14"/>
        <v>55540</v>
      </c>
      <c r="AO58" s="235"/>
    </row>
    <row r="59" spans="2:41" ht="26.25" customHeight="1" thickBot="1">
      <c r="B59" s="234"/>
      <c r="C59" s="46" t="s">
        <v>51</v>
      </c>
      <c r="D59" s="64">
        <f t="shared" si="10"/>
        <v>0</v>
      </c>
      <c r="E59" s="65">
        <f t="shared" si="10"/>
        <v>2689.4245715705879</v>
      </c>
      <c r="F59" s="65">
        <f t="shared" si="10"/>
        <v>3040</v>
      </c>
      <c r="G59" s="65">
        <f t="shared" si="10"/>
        <v>136.01072061996587</v>
      </c>
      <c r="H59" s="99">
        <f t="shared" si="10"/>
        <v>0</v>
      </c>
      <c r="I59" s="99">
        <f t="shared" si="10"/>
        <v>0</v>
      </c>
      <c r="J59" s="99">
        <f t="shared" si="10"/>
        <v>0</v>
      </c>
      <c r="K59" s="99">
        <f t="shared" si="10"/>
        <v>123.43133267812156</v>
      </c>
      <c r="L59" s="99">
        <f t="shared" si="10"/>
        <v>2270.5062922922243</v>
      </c>
      <c r="M59" s="99">
        <f t="shared" si="10"/>
        <v>661.76342336846619</v>
      </c>
      <c r="N59" s="99">
        <f t="shared" si="10"/>
        <v>0</v>
      </c>
      <c r="O59" s="99">
        <f t="shared" si="10"/>
        <v>4494.1870064730401</v>
      </c>
      <c r="P59" s="99">
        <f t="shared" si="10"/>
        <v>0</v>
      </c>
      <c r="Q59" s="99">
        <f t="shared" si="10"/>
        <v>0</v>
      </c>
      <c r="R59" s="48">
        <f t="shared" si="15"/>
        <v>0</v>
      </c>
      <c r="S59" s="65">
        <f t="shared" si="11"/>
        <v>226.71061104144781</v>
      </c>
      <c r="T59" s="67">
        <f t="shared" si="11"/>
        <v>4475.7334700240617</v>
      </c>
      <c r="U59" s="80">
        <f t="shared" si="16"/>
        <v>102.13399080444188</v>
      </c>
      <c r="V59" s="67">
        <f t="shared" si="12"/>
        <v>873.69638277922741</v>
      </c>
      <c r="W59" s="249">
        <f t="shared" si="12"/>
        <v>3.9263649303555082</v>
      </c>
      <c r="X59" s="250">
        <f t="shared" si="12"/>
        <v>3.37640785802239</v>
      </c>
      <c r="Y59" s="250">
        <f t="shared" si="12"/>
        <v>11.308150043492503</v>
      </c>
      <c r="Z59" s="250">
        <f t="shared" si="12"/>
        <v>0</v>
      </c>
      <c r="AA59" s="250">
        <f t="shared" si="12"/>
        <v>0</v>
      </c>
      <c r="AB59" s="250">
        <f t="shared" si="12"/>
        <v>47.678070740276318</v>
      </c>
      <c r="AC59" s="250">
        <f t="shared" si="12"/>
        <v>0</v>
      </c>
      <c r="AD59" s="250">
        <f t="shared" si="12"/>
        <v>0</v>
      </c>
      <c r="AE59" s="250">
        <f t="shared" si="12"/>
        <v>6.0628268998316779</v>
      </c>
      <c r="AF59" s="251">
        <f t="shared" si="12"/>
        <v>29.782170332463483</v>
      </c>
      <c r="AG59" s="252">
        <f t="shared" si="12"/>
        <v>0</v>
      </c>
      <c r="AH59" s="253">
        <f t="shared" si="12"/>
        <v>0</v>
      </c>
      <c r="AI59" s="605">
        <f t="shared" si="12"/>
        <v>0</v>
      </c>
      <c r="AJ59" s="254">
        <f t="shared" si="17"/>
        <v>18117.767428067913</v>
      </c>
      <c r="AK59" s="255">
        <f t="shared" si="18"/>
        <v>39940</v>
      </c>
      <c r="AL59" s="256">
        <f t="shared" si="18"/>
        <v>0</v>
      </c>
      <c r="AM59" s="78">
        <f t="shared" si="13"/>
        <v>31.206448733178316</v>
      </c>
      <c r="AN59" s="79">
        <f>AK59+AL59</f>
        <v>39940</v>
      </c>
      <c r="AO59" s="235"/>
    </row>
    <row r="60" spans="2:41" ht="26.25" customHeight="1" thickBot="1">
      <c r="B60" s="234"/>
      <c r="C60" s="46" t="s">
        <v>52</v>
      </c>
      <c r="D60" s="64">
        <f t="shared" si="10"/>
        <v>0</v>
      </c>
      <c r="E60" s="65">
        <f t="shared" si="10"/>
        <v>1789.4245715705879</v>
      </c>
      <c r="F60" s="65">
        <f t="shared" si="10"/>
        <v>1760</v>
      </c>
      <c r="G60" s="65">
        <f t="shared" si="10"/>
        <v>136.01072061996587</v>
      </c>
      <c r="H60" s="99">
        <f t="shared" si="10"/>
        <v>0</v>
      </c>
      <c r="I60" s="99">
        <f t="shared" si="10"/>
        <v>0</v>
      </c>
      <c r="J60" s="99">
        <f t="shared" si="10"/>
        <v>0</v>
      </c>
      <c r="K60" s="99">
        <f t="shared" si="10"/>
        <v>723.43133267812152</v>
      </c>
      <c r="L60" s="99">
        <f t="shared" si="10"/>
        <v>830.50629229222443</v>
      </c>
      <c r="M60" s="99">
        <f t="shared" si="10"/>
        <v>1061.7634233684662</v>
      </c>
      <c r="N60" s="99">
        <f t="shared" si="10"/>
        <v>0</v>
      </c>
      <c r="O60" s="99">
        <f t="shared" si="10"/>
        <v>6314.1870064730401</v>
      </c>
      <c r="P60" s="99">
        <f t="shared" si="10"/>
        <v>0</v>
      </c>
      <c r="Q60" s="99">
        <f t="shared" si="10"/>
        <v>0</v>
      </c>
      <c r="R60" s="48">
        <f t="shared" si="15"/>
        <v>0</v>
      </c>
      <c r="S60" s="65">
        <f t="shared" si="11"/>
        <v>226.71061104144781</v>
      </c>
      <c r="T60" s="67">
        <f t="shared" si="11"/>
        <v>1145.7334700240619</v>
      </c>
      <c r="U60" s="80">
        <f t="shared" si="16"/>
        <v>102.13399080444188</v>
      </c>
      <c r="V60" s="67">
        <f t="shared" si="12"/>
        <v>873.69638277922741</v>
      </c>
      <c r="W60" s="249">
        <f t="shared" si="12"/>
        <v>3.9263649303555082</v>
      </c>
      <c r="X60" s="250">
        <f t="shared" si="12"/>
        <v>3.37640785802239</v>
      </c>
      <c r="Y60" s="250">
        <f t="shared" si="12"/>
        <v>11.308150043492503</v>
      </c>
      <c r="Z60" s="250">
        <f t="shared" si="12"/>
        <v>0</v>
      </c>
      <c r="AA60" s="250">
        <f t="shared" si="12"/>
        <v>0</v>
      </c>
      <c r="AB60" s="250">
        <f t="shared" si="12"/>
        <v>47.678070740276318</v>
      </c>
      <c r="AC60" s="250">
        <f t="shared" si="12"/>
        <v>0</v>
      </c>
      <c r="AD60" s="250">
        <f t="shared" si="12"/>
        <v>0</v>
      </c>
      <c r="AE60" s="250">
        <f t="shared" si="12"/>
        <v>6.0628268998316779</v>
      </c>
      <c r="AF60" s="251">
        <f t="shared" si="12"/>
        <v>29.782170332463483</v>
      </c>
      <c r="AG60" s="252">
        <f t="shared" si="12"/>
        <v>0</v>
      </c>
      <c r="AH60" s="253">
        <f t="shared" si="12"/>
        <v>0</v>
      </c>
      <c r="AI60" s="605">
        <f t="shared" si="12"/>
        <v>0</v>
      </c>
      <c r="AJ60" s="82">
        <f t="shared" si="17"/>
        <v>13987.767428067917</v>
      </c>
      <c r="AK60" s="255">
        <f t="shared" si="18"/>
        <v>40560</v>
      </c>
      <c r="AL60" s="256">
        <f t="shared" si="18"/>
        <v>0</v>
      </c>
      <c r="AM60" s="78">
        <f t="shared" si="13"/>
        <v>25.643152942076995</v>
      </c>
      <c r="AN60" s="79">
        <f t="shared" si="14"/>
        <v>40560</v>
      </c>
      <c r="AO60" s="235"/>
    </row>
    <row r="61" spans="2:41" ht="26.25" customHeight="1" thickBot="1">
      <c r="B61" s="234"/>
      <c r="C61" s="63" t="s">
        <v>53</v>
      </c>
      <c r="D61" s="64">
        <f t="shared" si="10"/>
        <v>0</v>
      </c>
      <c r="E61" s="65">
        <f t="shared" si="10"/>
        <v>1269.4245715705879</v>
      </c>
      <c r="F61" s="65">
        <f t="shared" si="10"/>
        <v>2820</v>
      </c>
      <c r="G61" s="65">
        <f t="shared" si="10"/>
        <v>136.01072061996587</v>
      </c>
      <c r="H61" s="99">
        <f t="shared" si="10"/>
        <v>0</v>
      </c>
      <c r="I61" s="99">
        <f t="shared" si="10"/>
        <v>0</v>
      </c>
      <c r="J61" s="99">
        <f t="shared" si="10"/>
        <v>0</v>
      </c>
      <c r="K61" s="99">
        <f t="shared" si="10"/>
        <v>123.43133267812156</v>
      </c>
      <c r="L61" s="99">
        <f t="shared" si="10"/>
        <v>1050.5062922922245</v>
      </c>
      <c r="M61" s="99">
        <f t="shared" si="10"/>
        <v>3161.7634233684662</v>
      </c>
      <c r="N61" s="99">
        <f t="shared" si="10"/>
        <v>0</v>
      </c>
      <c r="O61" s="99">
        <f t="shared" si="10"/>
        <v>2046.1870064730404</v>
      </c>
      <c r="P61" s="99">
        <f t="shared" si="10"/>
        <v>0</v>
      </c>
      <c r="Q61" s="99">
        <f t="shared" si="10"/>
        <v>0</v>
      </c>
      <c r="R61" s="48">
        <f t="shared" si="15"/>
        <v>0</v>
      </c>
      <c r="S61" s="65">
        <f t="shared" si="11"/>
        <v>226.71061104144781</v>
      </c>
      <c r="T61" s="67">
        <f t="shared" si="11"/>
        <v>4145.7334700240617</v>
      </c>
      <c r="U61" s="81">
        <f t="shared" si="16"/>
        <v>102.13399080444188</v>
      </c>
      <c r="V61" s="67">
        <f t="shared" si="12"/>
        <v>873.69638277922741</v>
      </c>
      <c r="W61" s="249">
        <f t="shared" si="12"/>
        <v>3.9263649303555082</v>
      </c>
      <c r="X61" s="250">
        <f t="shared" si="12"/>
        <v>3.37640785802239</v>
      </c>
      <c r="Y61" s="250">
        <f t="shared" si="12"/>
        <v>11.308150043492503</v>
      </c>
      <c r="Z61" s="250">
        <f t="shared" si="12"/>
        <v>0</v>
      </c>
      <c r="AA61" s="250">
        <f t="shared" si="12"/>
        <v>0</v>
      </c>
      <c r="AB61" s="250">
        <f t="shared" si="12"/>
        <v>47.678070740276318</v>
      </c>
      <c r="AC61" s="250">
        <f t="shared" si="12"/>
        <v>0</v>
      </c>
      <c r="AD61" s="250">
        <f t="shared" si="12"/>
        <v>0</v>
      </c>
      <c r="AE61" s="250">
        <f t="shared" si="12"/>
        <v>6.0628268998316779</v>
      </c>
      <c r="AF61" s="251">
        <f t="shared" si="12"/>
        <v>29.782170332463483</v>
      </c>
      <c r="AG61" s="252">
        <f t="shared" si="12"/>
        <v>0</v>
      </c>
      <c r="AH61" s="253">
        <f t="shared" si="12"/>
        <v>0</v>
      </c>
      <c r="AI61" s="605">
        <f t="shared" si="12"/>
        <v>0</v>
      </c>
      <c r="AJ61" s="254">
        <f t="shared" si="17"/>
        <v>14979.767428067917</v>
      </c>
      <c r="AK61" s="255">
        <f t="shared" si="18"/>
        <v>31710</v>
      </c>
      <c r="AL61" s="256">
        <f t="shared" si="18"/>
        <v>0</v>
      </c>
      <c r="AM61" s="78">
        <f t="shared" si="13"/>
        <v>32.083619716346476</v>
      </c>
      <c r="AN61" s="79">
        <f t="shared" si="14"/>
        <v>31710</v>
      </c>
      <c r="AO61" s="235"/>
    </row>
    <row r="62" spans="2:41" ht="26.25" customHeight="1" thickBot="1">
      <c r="B62" s="234"/>
      <c r="C62" s="46" t="s">
        <v>54</v>
      </c>
      <c r="D62" s="257">
        <f t="shared" si="10"/>
        <v>0</v>
      </c>
      <c r="E62" s="258">
        <f t="shared" si="10"/>
        <v>729.42457157058777</v>
      </c>
      <c r="F62" s="258">
        <f t="shared" si="10"/>
        <v>3820</v>
      </c>
      <c r="G62" s="65">
        <f t="shared" si="10"/>
        <v>136.01072061996587</v>
      </c>
      <c r="H62" s="259">
        <f t="shared" si="10"/>
        <v>0</v>
      </c>
      <c r="I62" s="99">
        <f t="shared" si="10"/>
        <v>0</v>
      </c>
      <c r="J62" s="259">
        <f t="shared" si="10"/>
        <v>0</v>
      </c>
      <c r="K62" s="259">
        <f t="shared" si="10"/>
        <v>123.43133267812156</v>
      </c>
      <c r="L62" s="259">
        <f t="shared" si="10"/>
        <v>1490.5062922922245</v>
      </c>
      <c r="M62" s="259">
        <f t="shared" si="10"/>
        <v>661.76342336846619</v>
      </c>
      <c r="N62" s="259">
        <f t="shared" si="10"/>
        <v>0</v>
      </c>
      <c r="O62" s="259">
        <f t="shared" si="10"/>
        <v>3306.1870064730401</v>
      </c>
      <c r="P62" s="99">
        <f t="shared" si="10"/>
        <v>0</v>
      </c>
      <c r="Q62" s="259">
        <f t="shared" si="10"/>
        <v>0</v>
      </c>
      <c r="R62" s="48">
        <f t="shared" si="15"/>
        <v>0</v>
      </c>
      <c r="S62" s="258">
        <f t="shared" si="11"/>
        <v>226.71061104144781</v>
      </c>
      <c r="T62" s="260">
        <f t="shared" si="11"/>
        <v>1145.7334700240619</v>
      </c>
      <c r="U62" s="112">
        <f t="shared" si="16"/>
        <v>182.14056212650107</v>
      </c>
      <c r="V62" s="260">
        <f t="shared" si="12"/>
        <v>873.69638277922741</v>
      </c>
      <c r="W62" s="261">
        <f t="shared" si="12"/>
        <v>3.9263649303555082</v>
      </c>
      <c r="X62" s="262">
        <f t="shared" si="12"/>
        <v>83.37640785802239</v>
      </c>
      <c r="Y62" s="262">
        <f t="shared" si="12"/>
        <v>11.308150043492503</v>
      </c>
      <c r="Z62" s="262">
        <f t="shared" si="12"/>
        <v>0</v>
      </c>
      <c r="AA62" s="262">
        <f t="shared" si="12"/>
        <v>0</v>
      </c>
      <c r="AB62" s="262">
        <f t="shared" si="12"/>
        <v>47.678070740276318</v>
      </c>
      <c r="AC62" s="262">
        <f t="shared" si="12"/>
        <v>6.5713220591723989E-3</v>
      </c>
      <c r="AD62" s="262">
        <f t="shared" si="12"/>
        <v>0</v>
      </c>
      <c r="AE62" s="262">
        <f t="shared" si="12"/>
        <v>6.0628268998316779</v>
      </c>
      <c r="AF62" s="263">
        <f t="shared" si="12"/>
        <v>29.782170332463483</v>
      </c>
      <c r="AG62" s="264">
        <f t="shared" si="12"/>
        <v>0</v>
      </c>
      <c r="AH62" s="265">
        <f t="shared" si="12"/>
        <v>0</v>
      </c>
      <c r="AI62" s="606">
        <f t="shared" si="12"/>
        <v>0</v>
      </c>
      <c r="AJ62" s="82">
        <f t="shared" si="17"/>
        <v>11639.767428067917</v>
      </c>
      <c r="AK62" s="266">
        <f t="shared" si="18"/>
        <v>28780</v>
      </c>
      <c r="AL62" s="267">
        <f t="shared" si="18"/>
        <v>0</v>
      </c>
      <c r="AM62" s="120">
        <f t="shared" si="13"/>
        <v>28.797215245689753</v>
      </c>
      <c r="AN62" s="121">
        <f t="shared" si="14"/>
        <v>28780</v>
      </c>
      <c r="AO62" s="235"/>
    </row>
    <row r="63" spans="2:41" ht="26.25" customHeight="1" thickBot="1">
      <c r="B63" s="234"/>
      <c r="C63" s="122" t="s">
        <v>55</v>
      </c>
      <c r="D63" s="268">
        <f t="shared" ref="D63:AI63" si="19">SUM(D51:D62)</f>
        <v>0</v>
      </c>
      <c r="E63" s="269">
        <f t="shared" si="19"/>
        <v>21793.094858847053</v>
      </c>
      <c r="F63" s="269">
        <f t="shared" si="19"/>
        <v>31318</v>
      </c>
      <c r="G63" s="269">
        <f t="shared" si="19"/>
        <v>1632.1286474395908</v>
      </c>
      <c r="H63" s="270">
        <f t="shared" si="19"/>
        <v>0</v>
      </c>
      <c r="I63" s="270">
        <f t="shared" si="19"/>
        <v>0</v>
      </c>
      <c r="J63" s="270">
        <f t="shared" si="19"/>
        <v>0</v>
      </c>
      <c r="K63" s="270">
        <f t="shared" si="19"/>
        <v>2581.1759921374592</v>
      </c>
      <c r="L63" s="270">
        <f t="shared" si="19"/>
        <v>17465.075507506695</v>
      </c>
      <c r="M63" s="270">
        <f t="shared" si="19"/>
        <v>13341.161080421591</v>
      </c>
      <c r="N63" s="270">
        <f t="shared" si="19"/>
        <v>0</v>
      </c>
      <c r="O63" s="270">
        <f t="shared" si="19"/>
        <v>46574.244077676478</v>
      </c>
      <c r="P63" s="270">
        <f t="shared" si="19"/>
        <v>0</v>
      </c>
      <c r="Q63" s="270">
        <f t="shared" si="19"/>
        <v>0</v>
      </c>
      <c r="R63" s="269">
        <f t="shared" si="19"/>
        <v>0</v>
      </c>
      <c r="S63" s="269">
        <f t="shared" si="19"/>
        <v>2890.5273324973746</v>
      </c>
      <c r="T63" s="271">
        <f t="shared" si="19"/>
        <v>29848.801640288737</v>
      </c>
      <c r="U63" s="272">
        <f t="shared" si="19"/>
        <v>1575.6144609753619</v>
      </c>
      <c r="V63" s="271">
        <f t="shared" si="19"/>
        <v>10484.356593350733</v>
      </c>
      <c r="W63" s="273">
        <f t="shared" si="19"/>
        <v>47.116379164266107</v>
      </c>
      <c r="X63" s="274">
        <f t="shared" si="19"/>
        <v>190.51689429626867</v>
      </c>
      <c r="Y63" s="274">
        <f t="shared" si="19"/>
        <v>135.69780052191004</v>
      </c>
      <c r="Z63" s="274">
        <f t="shared" si="19"/>
        <v>0</v>
      </c>
      <c r="AA63" s="274">
        <f t="shared" si="19"/>
        <v>0</v>
      </c>
      <c r="AB63" s="274">
        <f t="shared" si="19"/>
        <v>572.13684888331579</v>
      </c>
      <c r="AC63" s="274">
        <f t="shared" si="19"/>
        <v>6.5713220591723989E-3</v>
      </c>
      <c r="AD63" s="274">
        <f t="shared" si="19"/>
        <v>0</v>
      </c>
      <c r="AE63" s="274">
        <f t="shared" si="19"/>
        <v>72.753922797980138</v>
      </c>
      <c r="AF63" s="275">
        <f t="shared" si="19"/>
        <v>557.3860439895617</v>
      </c>
      <c r="AG63" s="276">
        <f t="shared" si="19"/>
        <v>0</v>
      </c>
      <c r="AH63" s="277">
        <f t="shared" si="19"/>
        <v>0</v>
      </c>
      <c r="AI63" s="278">
        <f t="shared" si="19"/>
        <v>0</v>
      </c>
      <c r="AJ63" s="279">
        <f>SUM(D63:T63)</f>
        <v>167444.20913681498</v>
      </c>
      <c r="AK63" s="135">
        <f>SUM(AK51:AK62)</f>
        <v>445490</v>
      </c>
      <c r="AL63" s="136">
        <f>SUM(AL51:AL62)</f>
        <v>0</v>
      </c>
      <c r="AM63" s="137">
        <f t="shared" si="13"/>
        <v>27.318463652505844</v>
      </c>
      <c r="AN63" s="138">
        <f t="shared" si="14"/>
        <v>445490</v>
      </c>
      <c r="AO63" s="235"/>
    </row>
    <row r="64" spans="2:41" ht="36" customHeight="1" thickBot="1">
      <c r="B64" s="234"/>
      <c r="C64" s="139" t="s">
        <v>56</v>
      </c>
      <c r="D64" s="280">
        <v>0.83412037037037035</v>
      </c>
      <c r="E64" s="281">
        <v>0.83473379629629629</v>
      </c>
      <c r="F64" s="281" t="s">
        <v>57</v>
      </c>
      <c r="G64" s="281"/>
      <c r="H64" s="282">
        <v>0.62577546296296294</v>
      </c>
      <c r="I64" s="282"/>
      <c r="J64" s="282">
        <v>0.71113425925925933</v>
      </c>
      <c r="K64" s="282" t="s">
        <v>58</v>
      </c>
      <c r="L64" s="282" t="s">
        <v>59</v>
      </c>
      <c r="M64" s="282">
        <v>0.83446759259259251</v>
      </c>
      <c r="N64" s="282">
        <v>0.83415509259259257</v>
      </c>
      <c r="O64" s="282" t="s">
        <v>60</v>
      </c>
      <c r="P64" s="282"/>
      <c r="Q64" s="282">
        <v>0.6257638888888889</v>
      </c>
      <c r="R64" s="281">
        <v>0.6257638888888889</v>
      </c>
      <c r="S64" s="281">
        <v>0.83429398148148148</v>
      </c>
      <c r="T64" s="283">
        <v>0.83549768518518519</v>
      </c>
      <c r="U64" s="284"/>
      <c r="V64" s="283">
        <v>0.70906250000000004</v>
      </c>
      <c r="W64" s="285" t="s">
        <v>61</v>
      </c>
      <c r="X64" s="143">
        <v>0.83439814814814817</v>
      </c>
      <c r="Y64" s="143">
        <v>0.54311342592592593</v>
      </c>
      <c r="Z64" s="143">
        <v>0.33552083333333332</v>
      </c>
      <c r="AA64" s="143" t="s">
        <v>62</v>
      </c>
      <c r="AB64" s="143">
        <v>0.33415509259259263</v>
      </c>
      <c r="AC64" s="143">
        <v>0.62581018518518516</v>
      </c>
      <c r="AD64" s="143">
        <v>0.83427083333333341</v>
      </c>
      <c r="AE64" s="143">
        <v>0.67084490740740732</v>
      </c>
      <c r="AF64" s="283">
        <v>0.6673958333333333</v>
      </c>
      <c r="AG64" s="286">
        <v>0.6257638888888889</v>
      </c>
      <c r="AH64" s="287">
        <v>0.83543981481481477</v>
      </c>
      <c r="AI64" s="288">
        <v>0.83545138888888892</v>
      </c>
      <c r="AJ64" s="149"/>
      <c r="AK64" s="150">
        <v>0.83542824074074085</v>
      </c>
      <c r="AL64" s="147">
        <v>0.83549768518518519</v>
      </c>
      <c r="AM64" s="151"/>
      <c r="AN64" s="152"/>
      <c r="AO64" s="235"/>
    </row>
    <row r="65" spans="2:41" ht="14.25" thickTop="1" thickBot="1">
      <c r="B65" s="289"/>
      <c r="C65" s="290"/>
      <c r="D65" s="290"/>
      <c r="E65" s="290"/>
      <c r="F65" s="290"/>
      <c r="G65" s="290"/>
      <c r="H65" s="290"/>
      <c r="I65" s="290"/>
      <c r="J65" s="290"/>
      <c r="K65" s="290"/>
      <c r="L65" s="290"/>
      <c r="M65" s="290"/>
      <c r="N65" s="290"/>
      <c r="O65" s="290"/>
      <c r="P65" s="290"/>
      <c r="Q65" s="290"/>
      <c r="R65" s="290"/>
      <c r="S65" s="290"/>
      <c r="T65" s="290"/>
      <c r="U65" s="290"/>
      <c r="V65" s="290"/>
      <c r="W65" s="290"/>
      <c r="X65" s="290"/>
      <c r="Y65" s="290"/>
      <c r="Z65" s="290"/>
      <c r="AA65" s="290"/>
      <c r="AB65" s="290"/>
      <c r="AC65" s="290"/>
      <c r="AD65" s="290"/>
      <c r="AE65" s="290"/>
      <c r="AF65" s="290"/>
      <c r="AG65" s="290"/>
      <c r="AH65" s="290"/>
      <c r="AI65" s="290"/>
      <c r="AJ65" s="290"/>
      <c r="AK65" s="290"/>
      <c r="AL65" s="290"/>
      <c r="AM65" s="290"/>
      <c r="AN65" s="290"/>
      <c r="AO65" s="291"/>
    </row>
    <row r="66" spans="2:41" ht="30" customHeight="1" thickTop="1" thickBot="1"/>
    <row r="67" spans="2:41" ht="16.5" thickTop="1">
      <c r="B67" s="292"/>
      <c r="C67" s="293" t="s">
        <v>67</v>
      </c>
      <c r="D67" s="294"/>
      <c r="E67" s="294"/>
      <c r="F67" s="294"/>
      <c r="G67" s="294"/>
      <c r="H67" s="294"/>
      <c r="I67" s="294"/>
      <c r="J67" s="294"/>
      <c r="K67" s="294"/>
      <c r="L67" s="294"/>
      <c r="M67" s="294"/>
      <c r="N67" s="294"/>
      <c r="O67" s="294"/>
      <c r="P67" s="294"/>
      <c r="Q67" s="294"/>
      <c r="R67" s="294"/>
      <c r="S67" s="294"/>
      <c r="T67" s="294"/>
      <c r="U67" s="294"/>
      <c r="V67" s="294"/>
      <c r="W67" s="294"/>
      <c r="X67" s="294"/>
      <c r="Y67" s="294"/>
      <c r="Z67" s="294"/>
      <c r="AA67" s="294"/>
      <c r="AB67" s="294"/>
      <c r="AC67" s="294"/>
      <c r="AD67" s="294"/>
      <c r="AE67" s="294"/>
      <c r="AF67" s="294"/>
      <c r="AG67" s="294"/>
      <c r="AH67" s="294"/>
      <c r="AI67" s="294"/>
      <c r="AJ67" s="294"/>
      <c r="AK67" s="294"/>
      <c r="AL67" s="294"/>
      <c r="AM67" s="294"/>
      <c r="AN67" s="294"/>
      <c r="AO67" s="295"/>
    </row>
    <row r="68" spans="2:41" ht="20.25">
      <c r="B68" s="296"/>
      <c r="C68" s="893" t="s">
        <v>1</v>
      </c>
      <c r="D68" s="893"/>
      <c r="E68" s="893"/>
      <c r="F68" s="893"/>
      <c r="G68" s="893"/>
      <c r="H68" s="893"/>
      <c r="I68" s="893"/>
      <c r="J68" s="893"/>
      <c r="K68" s="893"/>
      <c r="L68" s="893"/>
      <c r="M68" s="893"/>
      <c r="N68" s="893"/>
      <c r="O68" s="893"/>
      <c r="P68" s="893"/>
      <c r="Q68" s="893"/>
      <c r="R68" s="893"/>
      <c r="S68" s="893"/>
      <c r="T68" s="893"/>
      <c r="U68" s="893"/>
      <c r="V68" s="893"/>
      <c r="W68" s="893"/>
      <c r="X68" s="893"/>
      <c r="Y68" s="893"/>
      <c r="Z68" s="893"/>
      <c r="AA68" s="893"/>
      <c r="AB68" s="893"/>
      <c r="AC68" s="893"/>
      <c r="AD68" s="893"/>
      <c r="AE68" s="893"/>
      <c r="AF68" s="893"/>
      <c r="AG68" s="893"/>
      <c r="AH68" s="893"/>
      <c r="AI68" s="893"/>
      <c r="AJ68" s="893"/>
      <c r="AK68" s="893"/>
      <c r="AL68" s="893"/>
      <c r="AM68" s="893"/>
      <c r="AN68" s="893"/>
      <c r="AO68" s="297"/>
    </row>
    <row r="69" spans="2:41" ht="20.25">
      <c r="B69" s="296"/>
      <c r="C69" s="893" t="s">
        <v>244</v>
      </c>
      <c r="D69" s="893"/>
      <c r="E69" s="893"/>
      <c r="F69" s="893"/>
      <c r="G69" s="893"/>
      <c r="H69" s="893"/>
      <c r="I69" s="893"/>
      <c r="J69" s="893"/>
      <c r="K69" s="893"/>
      <c r="L69" s="893"/>
      <c r="M69" s="893"/>
      <c r="N69" s="893"/>
      <c r="O69" s="893"/>
      <c r="P69" s="893"/>
      <c r="Q69" s="893"/>
      <c r="R69" s="893"/>
      <c r="S69" s="893"/>
      <c r="T69" s="893"/>
      <c r="U69" s="893"/>
      <c r="V69" s="893"/>
      <c r="W69" s="893"/>
      <c r="X69" s="893"/>
      <c r="Y69" s="893"/>
      <c r="Z69" s="893"/>
      <c r="AA69" s="893"/>
      <c r="AB69" s="893"/>
      <c r="AC69" s="893"/>
      <c r="AD69" s="893"/>
      <c r="AE69" s="893"/>
      <c r="AF69" s="893"/>
      <c r="AG69" s="893"/>
      <c r="AH69" s="893"/>
      <c r="AI69" s="893"/>
      <c r="AJ69" s="893"/>
      <c r="AK69" s="893"/>
      <c r="AL69" s="893"/>
      <c r="AM69" s="893"/>
      <c r="AN69" s="893"/>
      <c r="AO69" s="297"/>
    </row>
    <row r="70" spans="2:41" ht="20.25">
      <c r="B70" s="296"/>
      <c r="C70" s="898" t="s">
        <v>68</v>
      </c>
      <c r="D70" s="898"/>
      <c r="E70" s="898"/>
      <c r="F70" s="898"/>
      <c r="G70" s="898"/>
      <c r="H70" s="898"/>
      <c r="I70" s="898"/>
      <c r="J70" s="898"/>
      <c r="K70" s="898"/>
      <c r="L70" s="898"/>
      <c r="M70" s="898"/>
      <c r="N70" s="898"/>
      <c r="O70" s="898"/>
      <c r="P70" s="898"/>
      <c r="Q70" s="898"/>
      <c r="R70" s="898"/>
      <c r="S70" s="898"/>
      <c r="T70" s="898"/>
      <c r="U70" s="898"/>
      <c r="V70" s="898"/>
      <c r="W70" s="898"/>
      <c r="X70" s="898"/>
      <c r="Y70" s="898"/>
      <c r="Z70" s="898"/>
      <c r="AA70" s="898"/>
      <c r="AB70" s="898"/>
      <c r="AC70" s="898"/>
      <c r="AD70" s="898"/>
      <c r="AE70" s="898"/>
      <c r="AF70" s="898"/>
      <c r="AG70" s="898"/>
      <c r="AH70" s="898"/>
      <c r="AI70" s="898"/>
      <c r="AJ70" s="898"/>
      <c r="AK70" s="898"/>
      <c r="AL70" s="898"/>
      <c r="AM70" s="898"/>
      <c r="AN70" s="898"/>
      <c r="AO70" s="297"/>
    </row>
    <row r="71" spans="2:41" ht="13.5" thickBot="1">
      <c r="B71" s="296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297"/>
    </row>
    <row r="72" spans="2:41" ht="80.25" customHeight="1" thickTop="1">
      <c r="B72" s="296"/>
      <c r="C72" s="891" t="s">
        <v>86</v>
      </c>
      <c r="D72" s="7" t="s">
        <v>4</v>
      </c>
      <c r="E72" s="8" t="s">
        <v>5</v>
      </c>
      <c r="F72" s="9" t="s">
        <v>6</v>
      </c>
      <c r="G72" s="9" t="s">
        <v>77</v>
      </c>
      <c r="H72" s="236" t="s">
        <v>8</v>
      </c>
      <c r="I72" s="237" t="s">
        <v>9</v>
      </c>
      <c r="J72" s="238" t="s">
        <v>10</v>
      </c>
      <c r="K72" s="236" t="s">
        <v>11</v>
      </c>
      <c r="L72" s="236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58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59" t="s">
        <v>33</v>
      </c>
      <c r="AH72" s="160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297"/>
    </row>
    <row r="73" spans="2:41" ht="13.5" thickBot="1">
      <c r="B73" s="296"/>
      <c r="C73" s="892"/>
      <c r="D73" s="29" t="s">
        <v>41</v>
      </c>
      <c r="E73" s="30" t="s">
        <v>41</v>
      </c>
      <c r="F73" s="30" t="s">
        <v>41</v>
      </c>
      <c r="G73" s="30" t="s">
        <v>41</v>
      </c>
      <c r="H73" s="239" t="s">
        <v>41</v>
      </c>
      <c r="I73" s="239" t="s">
        <v>41</v>
      </c>
      <c r="J73" s="239" t="s">
        <v>41</v>
      </c>
      <c r="K73" s="239" t="s">
        <v>41</v>
      </c>
      <c r="L73" s="239" t="s">
        <v>41</v>
      </c>
      <c r="M73" s="239" t="s">
        <v>41</v>
      </c>
      <c r="N73" s="239" t="s">
        <v>41</v>
      </c>
      <c r="O73" s="239" t="s">
        <v>41</v>
      </c>
      <c r="P73" s="30" t="s">
        <v>41</v>
      </c>
      <c r="Q73" s="239" t="s">
        <v>41</v>
      </c>
      <c r="R73" s="30" t="s">
        <v>41</v>
      </c>
      <c r="S73" s="32" t="s">
        <v>41</v>
      </c>
      <c r="T73" s="33" t="s">
        <v>41</v>
      </c>
      <c r="U73" s="167" t="s">
        <v>41</v>
      </c>
      <c r="V73" s="33" t="s">
        <v>41</v>
      </c>
      <c r="W73" s="298" t="s">
        <v>41</v>
      </c>
      <c r="X73" s="299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299" t="s">
        <v>41</v>
      </c>
      <c r="AG73" s="36" t="s">
        <v>41</v>
      </c>
      <c r="AH73" s="300" t="s">
        <v>41</v>
      </c>
      <c r="AI73" s="301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297"/>
    </row>
    <row r="74" spans="2:41" ht="26.25" customHeight="1" thickBot="1">
      <c r="B74" s="296"/>
      <c r="C74" s="46" t="s">
        <v>43</v>
      </c>
      <c r="D74" s="47">
        <f>D51</f>
        <v>0</v>
      </c>
      <c r="E74" s="48">
        <f t="shared" ref="E74:N85" si="20">E51</f>
        <v>729.42457157058777</v>
      </c>
      <c r="F74" s="48">
        <f t="shared" si="20"/>
        <v>2713</v>
      </c>
      <c r="G74" s="48">
        <f t="shared" si="20"/>
        <v>136.01072061996587</v>
      </c>
      <c r="H74" s="48">
        <f t="shared" si="20"/>
        <v>0</v>
      </c>
      <c r="I74" s="48">
        <f t="shared" si="20"/>
        <v>0</v>
      </c>
      <c r="J74" s="48">
        <f t="shared" si="20"/>
        <v>0</v>
      </c>
      <c r="K74" s="48">
        <f t="shared" si="20"/>
        <v>123.43133267812156</v>
      </c>
      <c r="L74" s="48">
        <f t="shared" si="20"/>
        <v>1050.5062922922245</v>
      </c>
      <c r="M74" s="48">
        <f t="shared" si="20"/>
        <v>661.76342336846619</v>
      </c>
      <c r="N74" s="48">
        <f t="shared" si="20"/>
        <v>0</v>
      </c>
      <c r="O74" s="48">
        <f>O51*0.97</f>
        <v>7123.8613962788486</v>
      </c>
      <c r="P74" s="48">
        <f>P51*0.97</f>
        <v>0</v>
      </c>
      <c r="Q74" s="48">
        <f>Q51*0.93</f>
        <v>0</v>
      </c>
      <c r="R74" s="48">
        <f>(AG74+AH74)*0.8</f>
        <v>0</v>
      </c>
      <c r="S74" s="48">
        <f>S51*0.6</f>
        <v>136.02636662486867</v>
      </c>
      <c r="T74" s="51">
        <f>T51*0.6</f>
        <v>687.44008201443717</v>
      </c>
      <c r="U74" s="302">
        <f>W74+X74+AF74</f>
        <v>37.08494312084138</v>
      </c>
      <c r="V74" s="51">
        <f t="shared" ref="V74:AI85" si="21">V51</f>
        <v>873.69638277922741</v>
      </c>
      <c r="W74" s="242">
        <f t="shared" si="21"/>
        <v>3.9263649303555082</v>
      </c>
      <c r="X74" s="243">
        <f t="shared" si="21"/>
        <v>3.37640785802239</v>
      </c>
      <c r="Y74" s="243">
        <f t="shared" si="21"/>
        <v>11.308150043492503</v>
      </c>
      <c r="Z74" s="243">
        <f t="shared" si="21"/>
        <v>0</v>
      </c>
      <c r="AA74" s="243">
        <f t="shared" si="21"/>
        <v>0</v>
      </c>
      <c r="AB74" s="243">
        <f t="shared" si="21"/>
        <v>47.678070740276318</v>
      </c>
      <c r="AC74" s="243">
        <f t="shared" si="21"/>
        <v>0</v>
      </c>
      <c r="AD74" s="243">
        <f t="shared" si="21"/>
        <v>0</v>
      </c>
      <c r="AE74" s="243">
        <f t="shared" si="21"/>
        <v>6.0628268998316779</v>
      </c>
      <c r="AF74" s="244">
        <f t="shared" si="21"/>
        <v>29.782170332463483</v>
      </c>
      <c r="AG74" s="245">
        <f t="shared" si="21"/>
        <v>0</v>
      </c>
      <c r="AH74" s="246">
        <f t="shared" si="21"/>
        <v>0</v>
      </c>
      <c r="AI74" s="604">
        <f t="shared" si="21"/>
        <v>0</v>
      </c>
      <c r="AJ74" s="58">
        <f>SUM(D74:T74)</f>
        <v>13361.464185447519</v>
      </c>
      <c r="AK74" s="59">
        <f>AK51</f>
        <v>30280</v>
      </c>
      <c r="AL74" s="60">
        <f>AL51</f>
        <v>0</v>
      </c>
      <c r="AM74" s="726">
        <f>(AJ74*100)/(AJ51+AN51)</f>
        <v>30.086091637774718</v>
      </c>
      <c r="AN74" s="62">
        <f t="shared" ref="AN74:AN86" si="22">AK74+AL74</f>
        <v>30280</v>
      </c>
      <c r="AO74" s="297"/>
    </row>
    <row r="75" spans="2:41" ht="26.25" customHeight="1" thickBot="1">
      <c r="B75" s="296"/>
      <c r="C75" s="63" t="s">
        <v>44</v>
      </c>
      <c r="D75" s="64">
        <f t="shared" ref="D75:D85" si="23">D52</f>
        <v>0</v>
      </c>
      <c r="E75" s="65">
        <f t="shared" si="20"/>
        <v>809.42457157058777</v>
      </c>
      <c r="F75" s="65">
        <f t="shared" si="20"/>
        <v>2399</v>
      </c>
      <c r="G75" s="65">
        <f t="shared" si="20"/>
        <v>136.01072061996587</v>
      </c>
      <c r="H75" s="65">
        <f t="shared" si="20"/>
        <v>0</v>
      </c>
      <c r="I75" s="65">
        <f t="shared" si="20"/>
        <v>0</v>
      </c>
      <c r="J75" s="65">
        <f t="shared" si="20"/>
        <v>0</v>
      </c>
      <c r="K75" s="65">
        <f t="shared" si="20"/>
        <v>123.43133267812156</v>
      </c>
      <c r="L75" s="65">
        <f t="shared" si="20"/>
        <v>260.50629229222443</v>
      </c>
      <c r="M75" s="65">
        <f t="shared" si="20"/>
        <v>661.76342336846619</v>
      </c>
      <c r="N75" s="65">
        <f t="shared" si="20"/>
        <v>0</v>
      </c>
      <c r="O75" s="65">
        <f t="shared" ref="O75:P85" si="24">O52*0.97</f>
        <v>2116.7213962788487</v>
      </c>
      <c r="P75" s="65">
        <f t="shared" si="24"/>
        <v>0</v>
      </c>
      <c r="Q75" s="65">
        <f t="shared" ref="Q75:Q85" si="25">Q52*0.93</f>
        <v>0</v>
      </c>
      <c r="R75" s="48">
        <f t="shared" ref="R75:R85" si="26">(AG75+AH75)*0.8</f>
        <v>0</v>
      </c>
      <c r="S75" s="65">
        <f t="shared" ref="S75:T85" si="27">S52*0.6</f>
        <v>136.02636662486867</v>
      </c>
      <c r="T75" s="67">
        <f t="shared" si="27"/>
        <v>687.44008201443717</v>
      </c>
      <c r="U75" s="80">
        <f t="shared" ref="U75:U85" si="28">W75+X75+AF75</f>
        <v>37.08494312084138</v>
      </c>
      <c r="V75" s="67">
        <f t="shared" si="21"/>
        <v>873.69638277922741</v>
      </c>
      <c r="W75" s="249">
        <f t="shared" si="21"/>
        <v>3.9263649303555082</v>
      </c>
      <c r="X75" s="250">
        <f t="shared" si="21"/>
        <v>3.37640785802239</v>
      </c>
      <c r="Y75" s="250">
        <f t="shared" si="21"/>
        <v>11.308150043492503</v>
      </c>
      <c r="Z75" s="250">
        <f t="shared" si="21"/>
        <v>0</v>
      </c>
      <c r="AA75" s="250">
        <f t="shared" si="21"/>
        <v>0</v>
      </c>
      <c r="AB75" s="250">
        <f t="shared" si="21"/>
        <v>47.678070740276318</v>
      </c>
      <c r="AC75" s="250">
        <f t="shared" si="21"/>
        <v>0</v>
      </c>
      <c r="AD75" s="250">
        <f t="shared" si="21"/>
        <v>0</v>
      </c>
      <c r="AE75" s="250">
        <f t="shared" si="21"/>
        <v>6.0628268998316779</v>
      </c>
      <c r="AF75" s="251">
        <f t="shared" si="21"/>
        <v>29.782170332463483</v>
      </c>
      <c r="AG75" s="252">
        <f t="shared" si="21"/>
        <v>0</v>
      </c>
      <c r="AH75" s="253">
        <f t="shared" si="21"/>
        <v>0</v>
      </c>
      <c r="AI75" s="605">
        <f t="shared" si="21"/>
        <v>0</v>
      </c>
      <c r="AJ75" s="254">
        <f>SUM(D75:T75)</f>
        <v>7330.3241854475209</v>
      </c>
      <c r="AK75" s="76">
        <f t="shared" ref="AK75:AL85" si="29">AK52</f>
        <v>33080</v>
      </c>
      <c r="AL75" s="77">
        <f t="shared" si="29"/>
        <v>0</v>
      </c>
      <c r="AM75" s="726">
        <f t="shared" ref="AM75:AM86" si="30">(AJ75*100)/(AJ52+AN52)</f>
        <v>17.868045683136117</v>
      </c>
      <c r="AN75" s="79">
        <f t="shared" si="22"/>
        <v>33080</v>
      </c>
      <c r="AO75" s="297"/>
    </row>
    <row r="76" spans="2:41" ht="26.25" customHeight="1" thickBot="1">
      <c r="B76" s="296"/>
      <c r="C76" s="46" t="s">
        <v>45</v>
      </c>
      <c r="D76" s="64">
        <f t="shared" si="23"/>
        <v>0</v>
      </c>
      <c r="E76" s="65">
        <f t="shared" si="20"/>
        <v>729.42457157058777</v>
      </c>
      <c r="F76" s="65">
        <f t="shared" si="20"/>
        <v>1658</v>
      </c>
      <c r="G76" s="65">
        <f t="shared" si="20"/>
        <v>136.01072061996587</v>
      </c>
      <c r="H76" s="65">
        <f t="shared" si="20"/>
        <v>0</v>
      </c>
      <c r="I76" s="65">
        <f t="shared" si="20"/>
        <v>0</v>
      </c>
      <c r="J76" s="65">
        <f t="shared" si="20"/>
        <v>0</v>
      </c>
      <c r="K76" s="65">
        <f t="shared" si="20"/>
        <v>123.43133267812156</v>
      </c>
      <c r="L76" s="65">
        <f t="shared" si="20"/>
        <v>2579.5062922922243</v>
      </c>
      <c r="M76" s="65">
        <f t="shared" si="20"/>
        <v>661.76342336846619</v>
      </c>
      <c r="N76" s="65">
        <f t="shared" si="20"/>
        <v>0</v>
      </c>
      <c r="O76" s="65">
        <f t="shared" si="24"/>
        <v>3889.881396278849</v>
      </c>
      <c r="P76" s="65">
        <f t="shared" si="24"/>
        <v>0</v>
      </c>
      <c r="Q76" s="65">
        <f t="shared" si="25"/>
        <v>0</v>
      </c>
      <c r="R76" s="48">
        <f t="shared" si="26"/>
        <v>0</v>
      </c>
      <c r="S76" s="65">
        <f t="shared" si="27"/>
        <v>238.02636662486867</v>
      </c>
      <c r="T76" s="67">
        <f t="shared" si="27"/>
        <v>1743.4400820144369</v>
      </c>
      <c r="U76" s="80">
        <f t="shared" si="28"/>
        <v>37.08494312084138</v>
      </c>
      <c r="V76" s="67">
        <f t="shared" si="21"/>
        <v>873.69638277922741</v>
      </c>
      <c r="W76" s="249">
        <f t="shared" si="21"/>
        <v>3.9263649303555082</v>
      </c>
      <c r="X76" s="250">
        <f t="shared" si="21"/>
        <v>3.37640785802239</v>
      </c>
      <c r="Y76" s="250">
        <f t="shared" si="21"/>
        <v>11.308150043492503</v>
      </c>
      <c r="Z76" s="250">
        <f t="shared" si="21"/>
        <v>0</v>
      </c>
      <c r="AA76" s="250">
        <f t="shared" si="21"/>
        <v>0</v>
      </c>
      <c r="AB76" s="250">
        <f t="shared" si="21"/>
        <v>47.678070740276318</v>
      </c>
      <c r="AC76" s="250">
        <f t="shared" si="21"/>
        <v>0</v>
      </c>
      <c r="AD76" s="250">
        <f t="shared" si="21"/>
        <v>0</v>
      </c>
      <c r="AE76" s="250">
        <f t="shared" si="21"/>
        <v>6.0628268998316779</v>
      </c>
      <c r="AF76" s="251">
        <f t="shared" si="21"/>
        <v>29.782170332463483</v>
      </c>
      <c r="AG76" s="252">
        <f t="shared" si="21"/>
        <v>0</v>
      </c>
      <c r="AH76" s="253">
        <f t="shared" si="21"/>
        <v>0</v>
      </c>
      <c r="AI76" s="605">
        <f t="shared" si="21"/>
        <v>0</v>
      </c>
      <c r="AJ76" s="82">
        <f t="shared" ref="AJ76:AJ85" si="31">SUM(D76:T76)</f>
        <v>11759.48418544752</v>
      </c>
      <c r="AK76" s="76">
        <f t="shared" si="29"/>
        <v>30620</v>
      </c>
      <c r="AL76" s="77">
        <f t="shared" si="29"/>
        <v>0</v>
      </c>
      <c r="AM76" s="726">
        <f t="shared" si="30"/>
        <v>26.83541360783056</v>
      </c>
      <c r="AN76" s="79">
        <f t="shared" si="22"/>
        <v>30620</v>
      </c>
      <c r="AO76" s="297"/>
    </row>
    <row r="77" spans="2:41" ht="26.25" customHeight="1" thickBot="1">
      <c r="B77" s="296"/>
      <c r="C77" s="46" t="s">
        <v>46</v>
      </c>
      <c r="D77" s="64">
        <f t="shared" si="23"/>
        <v>0</v>
      </c>
      <c r="E77" s="65">
        <f t="shared" si="20"/>
        <v>2069.4245715705879</v>
      </c>
      <c r="F77" s="65">
        <f t="shared" si="20"/>
        <v>2579</v>
      </c>
      <c r="G77" s="65">
        <f t="shared" si="20"/>
        <v>136.01072061996587</v>
      </c>
      <c r="H77" s="65">
        <f t="shared" si="20"/>
        <v>0</v>
      </c>
      <c r="I77" s="65">
        <f t="shared" si="20"/>
        <v>0</v>
      </c>
      <c r="J77" s="65">
        <f t="shared" si="20"/>
        <v>0</v>
      </c>
      <c r="K77" s="65">
        <f t="shared" si="20"/>
        <v>123.43133267812156</v>
      </c>
      <c r="L77" s="65">
        <f t="shared" si="20"/>
        <v>1630.5062922922245</v>
      </c>
      <c r="M77" s="65">
        <f t="shared" si="20"/>
        <v>2161.7634233684662</v>
      </c>
      <c r="N77" s="65">
        <f t="shared" si="20"/>
        <v>0</v>
      </c>
      <c r="O77" s="65">
        <f t="shared" si="24"/>
        <v>3445.6213962788488</v>
      </c>
      <c r="P77" s="65">
        <f t="shared" si="24"/>
        <v>0</v>
      </c>
      <c r="Q77" s="65">
        <f t="shared" si="25"/>
        <v>0</v>
      </c>
      <c r="R77" s="48">
        <f t="shared" si="26"/>
        <v>0</v>
      </c>
      <c r="S77" s="65">
        <f t="shared" si="27"/>
        <v>136.02636662486867</v>
      </c>
      <c r="T77" s="67">
        <f t="shared" si="27"/>
        <v>1047.4400820144372</v>
      </c>
      <c r="U77" s="80">
        <f>W77+X77+AF77</f>
        <v>37.08494312084138</v>
      </c>
      <c r="V77" s="67">
        <f t="shared" si="21"/>
        <v>873.69638277922741</v>
      </c>
      <c r="W77" s="249">
        <f t="shared" si="21"/>
        <v>3.9263649303555082</v>
      </c>
      <c r="X77" s="250">
        <f t="shared" si="21"/>
        <v>3.37640785802239</v>
      </c>
      <c r="Y77" s="250">
        <f t="shared" si="21"/>
        <v>11.308150043492503</v>
      </c>
      <c r="Z77" s="250">
        <f t="shared" si="21"/>
        <v>0</v>
      </c>
      <c r="AA77" s="250">
        <f t="shared" si="21"/>
        <v>0</v>
      </c>
      <c r="AB77" s="250">
        <f t="shared" si="21"/>
        <v>47.678070740276318</v>
      </c>
      <c r="AC77" s="250">
        <f t="shared" si="21"/>
        <v>0</v>
      </c>
      <c r="AD77" s="250">
        <f t="shared" si="21"/>
        <v>0</v>
      </c>
      <c r="AE77" s="250">
        <f t="shared" si="21"/>
        <v>6.0628268998316779</v>
      </c>
      <c r="AF77" s="251">
        <f t="shared" si="21"/>
        <v>29.782170332463483</v>
      </c>
      <c r="AG77" s="252">
        <f t="shared" si="21"/>
        <v>0</v>
      </c>
      <c r="AH77" s="253">
        <f t="shared" si="21"/>
        <v>0</v>
      </c>
      <c r="AI77" s="605">
        <f t="shared" si="21"/>
        <v>0</v>
      </c>
      <c r="AJ77" s="254">
        <f t="shared" si="31"/>
        <v>13329.224185447518</v>
      </c>
      <c r="AK77" s="76">
        <f t="shared" si="29"/>
        <v>32940</v>
      </c>
      <c r="AL77" s="77">
        <f t="shared" si="29"/>
        <v>0</v>
      </c>
      <c r="AM77" s="726">
        <f t="shared" si="30"/>
        <v>28.260977234280286</v>
      </c>
      <c r="AN77" s="79">
        <f t="shared" si="22"/>
        <v>32940</v>
      </c>
      <c r="AO77" s="297"/>
    </row>
    <row r="78" spans="2:41" ht="26.25" customHeight="1" thickBot="1">
      <c r="B78" s="296"/>
      <c r="C78" s="83" t="s">
        <v>47</v>
      </c>
      <c r="D78" s="64">
        <f t="shared" si="23"/>
        <v>0</v>
      </c>
      <c r="E78" s="65">
        <f t="shared" si="20"/>
        <v>2689.4245715705879</v>
      </c>
      <c r="F78" s="65">
        <f t="shared" si="20"/>
        <v>3459</v>
      </c>
      <c r="G78" s="65">
        <f t="shared" si="20"/>
        <v>136.01072061996587</v>
      </c>
      <c r="H78" s="65">
        <f t="shared" si="20"/>
        <v>0</v>
      </c>
      <c r="I78" s="65">
        <f t="shared" si="20"/>
        <v>0</v>
      </c>
      <c r="J78" s="65">
        <f t="shared" si="20"/>
        <v>0</v>
      </c>
      <c r="K78" s="65">
        <f t="shared" si="20"/>
        <v>123.43133267812156</v>
      </c>
      <c r="L78" s="65">
        <f t="shared" si="20"/>
        <v>1520.5062922922245</v>
      </c>
      <c r="M78" s="65">
        <f t="shared" si="20"/>
        <v>661.76342336846619</v>
      </c>
      <c r="N78" s="65">
        <f t="shared" si="20"/>
        <v>0</v>
      </c>
      <c r="O78" s="65">
        <f t="shared" si="24"/>
        <v>4075.151396278849</v>
      </c>
      <c r="P78" s="65">
        <f t="shared" si="24"/>
        <v>0</v>
      </c>
      <c r="Q78" s="65">
        <f t="shared" si="25"/>
        <v>0</v>
      </c>
      <c r="R78" s="48">
        <f t="shared" si="26"/>
        <v>0</v>
      </c>
      <c r="S78" s="65">
        <f t="shared" si="27"/>
        <v>136.02636662486867</v>
      </c>
      <c r="T78" s="67">
        <f t="shared" si="27"/>
        <v>2907.4400820144369</v>
      </c>
      <c r="U78" s="80">
        <f t="shared" si="28"/>
        <v>277.08494312084139</v>
      </c>
      <c r="V78" s="67">
        <f t="shared" si="21"/>
        <v>873.69638277922741</v>
      </c>
      <c r="W78" s="249">
        <f t="shared" si="21"/>
        <v>3.9263649303555082</v>
      </c>
      <c r="X78" s="250">
        <f t="shared" si="21"/>
        <v>43.37640785802239</v>
      </c>
      <c r="Y78" s="250">
        <f t="shared" si="21"/>
        <v>11.308150043492503</v>
      </c>
      <c r="Z78" s="250">
        <f t="shared" si="21"/>
        <v>0</v>
      </c>
      <c r="AA78" s="250">
        <f t="shared" si="21"/>
        <v>0</v>
      </c>
      <c r="AB78" s="250">
        <f t="shared" si="21"/>
        <v>47.678070740276318</v>
      </c>
      <c r="AC78" s="250">
        <f t="shared" si="21"/>
        <v>0</v>
      </c>
      <c r="AD78" s="250">
        <f t="shared" si="21"/>
        <v>0</v>
      </c>
      <c r="AE78" s="250">
        <f t="shared" si="21"/>
        <v>6.0628268998316779</v>
      </c>
      <c r="AF78" s="251">
        <f t="shared" si="21"/>
        <v>229.78217033246349</v>
      </c>
      <c r="AG78" s="252">
        <f t="shared" si="21"/>
        <v>0</v>
      </c>
      <c r="AH78" s="253">
        <f t="shared" si="21"/>
        <v>0</v>
      </c>
      <c r="AI78" s="605">
        <f t="shared" si="21"/>
        <v>0</v>
      </c>
      <c r="AJ78" s="82">
        <f t="shared" si="31"/>
        <v>15708.754185447518</v>
      </c>
      <c r="AK78" s="76">
        <f t="shared" si="29"/>
        <v>44520</v>
      </c>
      <c r="AL78" s="77">
        <f t="shared" si="29"/>
        <v>0</v>
      </c>
      <c r="AM78" s="726">
        <f t="shared" si="30"/>
        <v>25.180836030078847</v>
      </c>
      <c r="AN78" s="79">
        <f t="shared" si="22"/>
        <v>44520</v>
      </c>
      <c r="AO78" s="297"/>
    </row>
    <row r="79" spans="2:41" ht="26.25" customHeight="1" thickBot="1">
      <c r="B79" s="296"/>
      <c r="C79" s="63" t="s">
        <v>48</v>
      </c>
      <c r="D79" s="64">
        <f t="shared" si="23"/>
        <v>0</v>
      </c>
      <c r="E79" s="65">
        <f t="shared" si="20"/>
        <v>2389.4245715705879</v>
      </c>
      <c r="F79" s="65">
        <f t="shared" si="20"/>
        <v>1932</v>
      </c>
      <c r="G79" s="65">
        <f t="shared" si="20"/>
        <v>136.01072061996587</v>
      </c>
      <c r="H79" s="65">
        <f t="shared" si="20"/>
        <v>0</v>
      </c>
      <c r="I79" s="65">
        <f t="shared" si="20"/>
        <v>0</v>
      </c>
      <c r="J79" s="65">
        <f t="shared" si="20"/>
        <v>0</v>
      </c>
      <c r="K79" s="65">
        <f t="shared" si="20"/>
        <v>123.43133267812156</v>
      </c>
      <c r="L79" s="65">
        <f t="shared" si="20"/>
        <v>1260.5062922922245</v>
      </c>
      <c r="M79" s="65">
        <f t="shared" si="20"/>
        <v>1661.7634233684662</v>
      </c>
      <c r="N79" s="65">
        <f t="shared" si="20"/>
        <v>0</v>
      </c>
      <c r="O79" s="65">
        <f t="shared" si="24"/>
        <v>44.801396278849083</v>
      </c>
      <c r="P79" s="65">
        <f t="shared" si="24"/>
        <v>0</v>
      </c>
      <c r="Q79" s="65">
        <f t="shared" si="25"/>
        <v>0</v>
      </c>
      <c r="R79" s="48">
        <f t="shared" si="26"/>
        <v>0</v>
      </c>
      <c r="S79" s="65">
        <f t="shared" si="27"/>
        <v>136.02636662486867</v>
      </c>
      <c r="T79" s="67">
        <f t="shared" si="27"/>
        <v>687.44008201443717</v>
      </c>
      <c r="U79" s="80">
        <f t="shared" si="28"/>
        <v>37.08494312084138</v>
      </c>
      <c r="V79" s="67">
        <f t="shared" si="21"/>
        <v>873.69638277922741</v>
      </c>
      <c r="W79" s="249">
        <f t="shared" si="21"/>
        <v>3.9263649303555082</v>
      </c>
      <c r="X79" s="250">
        <f t="shared" si="21"/>
        <v>3.37640785802239</v>
      </c>
      <c r="Y79" s="250">
        <f t="shared" si="21"/>
        <v>11.308150043492503</v>
      </c>
      <c r="Z79" s="250">
        <f t="shared" si="21"/>
        <v>0</v>
      </c>
      <c r="AA79" s="250">
        <f t="shared" si="21"/>
        <v>0</v>
      </c>
      <c r="AB79" s="250">
        <f t="shared" si="21"/>
        <v>47.678070740276318</v>
      </c>
      <c r="AC79" s="250">
        <f t="shared" si="21"/>
        <v>0</v>
      </c>
      <c r="AD79" s="250">
        <f t="shared" si="21"/>
        <v>0</v>
      </c>
      <c r="AE79" s="250">
        <f t="shared" si="21"/>
        <v>6.0628268998316779</v>
      </c>
      <c r="AF79" s="251">
        <f t="shared" si="21"/>
        <v>29.782170332463483</v>
      </c>
      <c r="AG79" s="252">
        <f t="shared" si="21"/>
        <v>0</v>
      </c>
      <c r="AH79" s="253">
        <f t="shared" si="21"/>
        <v>0</v>
      </c>
      <c r="AI79" s="605">
        <f t="shared" si="21"/>
        <v>0</v>
      </c>
      <c r="AJ79" s="254">
        <f t="shared" si="31"/>
        <v>8371.4041854475199</v>
      </c>
      <c r="AK79" s="76">
        <f t="shared" si="29"/>
        <v>37100</v>
      </c>
      <c r="AL79" s="77">
        <f t="shared" si="29"/>
        <v>0</v>
      </c>
      <c r="AM79" s="726">
        <f t="shared" si="30"/>
        <v>18.190097106835445</v>
      </c>
      <c r="AN79" s="97">
        <f t="shared" si="22"/>
        <v>37100</v>
      </c>
      <c r="AO79" s="297"/>
    </row>
    <row r="80" spans="2:41" ht="26.25" customHeight="1" thickBot="1">
      <c r="B80" s="296"/>
      <c r="C80" s="46" t="s">
        <v>49</v>
      </c>
      <c r="D80" s="64">
        <f t="shared" si="23"/>
        <v>0</v>
      </c>
      <c r="E80" s="65">
        <f t="shared" si="20"/>
        <v>3149.4245715705879</v>
      </c>
      <c r="F80" s="65">
        <f t="shared" si="20"/>
        <v>2462</v>
      </c>
      <c r="G80" s="65">
        <f t="shared" si="20"/>
        <v>136.01072061996587</v>
      </c>
      <c r="H80" s="65">
        <f t="shared" si="20"/>
        <v>0</v>
      </c>
      <c r="I80" s="65">
        <f t="shared" si="20"/>
        <v>0</v>
      </c>
      <c r="J80" s="65">
        <f t="shared" si="20"/>
        <v>0</v>
      </c>
      <c r="K80" s="65">
        <f t="shared" si="20"/>
        <v>623.43133267812152</v>
      </c>
      <c r="L80" s="65">
        <f t="shared" si="20"/>
        <v>1400.5062922922245</v>
      </c>
      <c r="M80" s="65">
        <f t="shared" si="20"/>
        <v>661.76342336846619</v>
      </c>
      <c r="N80" s="65">
        <f t="shared" si="20"/>
        <v>0</v>
      </c>
      <c r="O80" s="65">
        <f t="shared" si="24"/>
        <v>4856.0013962788489</v>
      </c>
      <c r="P80" s="65">
        <f t="shared" si="24"/>
        <v>0</v>
      </c>
      <c r="Q80" s="65">
        <f t="shared" si="25"/>
        <v>0</v>
      </c>
      <c r="R80" s="48">
        <f t="shared" si="26"/>
        <v>0</v>
      </c>
      <c r="S80" s="65">
        <f t="shared" si="27"/>
        <v>136.02636662486867</v>
      </c>
      <c r="T80" s="67">
        <f t="shared" si="27"/>
        <v>2913.4400820144369</v>
      </c>
      <c r="U80" s="80">
        <f t="shared" si="28"/>
        <v>47.08494312084138</v>
      </c>
      <c r="V80" s="67">
        <f t="shared" si="21"/>
        <v>873.69638277922741</v>
      </c>
      <c r="W80" s="249">
        <f t="shared" si="21"/>
        <v>3.9263649303555082</v>
      </c>
      <c r="X80" s="250">
        <f t="shared" si="21"/>
        <v>13.37640785802239</v>
      </c>
      <c r="Y80" s="250">
        <f t="shared" si="21"/>
        <v>11.308150043492503</v>
      </c>
      <c r="Z80" s="250">
        <f t="shared" si="21"/>
        <v>0</v>
      </c>
      <c r="AA80" s="250">
        <f t="shared" si="21"/>
        <v>0</v>
      </c>
      <c r="AB80" s="250">
        <f t="shared" si="21"/>
        <v>47.678070740276318</v>
      </c>
      <c r="AC80" s="250">
        <f t="shared" si="21"/>
        <v>0</v>
      </c>
      <c r="AD80" s="250">
        <f t="shared" si="21"/>
        <v>0</v>
      </c>
      <c r="AE80" s="250">
        <f t="shared" si="21"/>
        <v>6.0628268998316779</v>
      </c>
      <c r="AF80" s="251">
        <f t="shared" si="21"/>
        <v>29.782170332463483</v>
      </c>
      <c r="AG80" s="252">
        <f t="shared" si="21"/>
        <v>0</v>
      </c>
      <c r="AH80" s="253">
        <f t="shared" si="21"/>
        <v>0</v>
      </c>
      <c r="AI80" s="605">
        <f t="shared" si="21"/>
        <v>0</v>
      </c>
      <c r="AJ80" s="82">
        <f t="shared" si="31"/>
        <v>16338.604185447519</v>
      </c>
      <c r="AK80" s="76">
        <f t="shared" si="29"/>
        <v>40420</v>
      </c>
      <c r="AL80" s="77">
        <f t="shared" si="29"/>
        <v>0</v>
      </c>
      <c r="AM80" s="726">
        <f t="shared" si="30"/>
        <v>27.719908815742631</v>
      </c>
      <c r="AN80" s="79">
        <f t="shared" si="22"/>
        <v>40420</v>
      </c>
      <c r="AO80" s="297"/>
    </row>
    <row r="81" spans="2:41" ht="26.25" customHeight="1" thickBot="1">
      <c r="B81" s="296"/>
      <c r="C81" s="63" t="s">
        <v>50</v>
      </c>
      <c r="D81" s="64">
        <f t="shared" si="23"/>
        <v>0</v>
      </c>
      <c r="E81" s="65">
        <f t="shared" si="20"/>
        <v>2749.4245715705879</v>
      </c>
      <c r="F81" s="65">
        <f t="shared" si="20"/>
        <v>2676</v>
      </c>
      <c r="G81" s="65">
        <f t="shared" si="20"/>
        <v>136.01072061996587</v>
      </c>
      <c r="H81" s="65">
        <f t="shared" si="20"/>
        <v>0</v>
      </c>
      <c r="I81" s="65">
        <f t="shared" si="20"/>
        <v>0</v>
      </c>
      <c r="J81" s="65">
        <f t="shared" si="20"/>
        <v>0</v>
      </c>
      <c r="K81" s="65">
        <f t="shared" si="20"/>
        <v>123.43133267812156</v>
      </c>
      <c r="L81" s="65">
        <f t="shared" si="20"/>
        <v>2120.5062922922243</v>
      </c>
      <c r="M81" s="65">
        <f t="shared" si="20"/>
        <v>661.76342336846619</v>
      </c>
      <c r="N81" s="65">
        <f t="shared" si="20"/>
        <v>0</v>
      </c>
      <c r="O81" s="65">
        <f t="shared" si="24"/>
        <v>3949.0513962788486</v>
      </c>
      <c r="P81" s="65">
        <f t="shared" si="24"/>
        <v>0</v>
      </c>
      <c r="Q81" s="65">
        <f t="shared" si="25"/>
        <v>0</v>
      </c>
      <c r="R81" s="48">
        <f t="shared" si="26"/>
        <v>0</v>
      </c>
      <c r="S81" s="65">
        <f t="shared" si="27"/>
        <v>136.02636662486867</v>
      </c>
      <c r="T81" s="67">
        <f t="shared" si="27"/>
        <v>687.44008201443717</v>
      </c>
      <c r="U81" s="80">
        <f t="shared" si="28"/>
        <v>57.08494312084138</v>
      </c>
      <c r="V81" s="67">
        <f t="shared" si="21"/>
        <v>873.69638277922741</v>
      </c>
      <c r="W81" s="249">
        <f t="shared" si="21"/>
        <v>3.9263649303555082</v>
      </c>
      <c r="X81" s="250">
        <f t="shared" si="21"/>
        <v>23.37640785802239</v>
      </c>
      <c r="Y81" s="250">
        <f t="shared" si="21"/>
        <v>11.308150043492503</v>
      </c>
      <c r="Z81" s="250">
        <f t="shared" si="21"/>
        <v>0</v>
      </c>
      <c r="AA81" s="250">
        <f t="shared" si="21"/>
        <v>0</v>
      </c>
      <c r="AB81" s="250">
        <f t="shared" si="21"/>
        <v>47.678070740276318</v>
      </c>
      <c r="AC81" s="250">
        <f t="shared" si="21"/>
        <v>0</v>
      </c>
      <c r="AD81" s="250">
        <f t="shared" si="21"/>
        <v>0</v>
      </c>
      <c r="AE81" s="250">
        <f t="shared" si="21"/>
        <v>6.0628268998316779</v>
      </c>
      <c r="AF81" s="251">
        <f t="shared" si="21"/>
        <v>29.782170332463483</v>
      </c>
      <c r="AG81" s="252">
        <f t="shared" si="21"/>
        <v>0</v>
      </c>
      <c r="AH81" s="253">
        <f t="shared" si="21"/>
        <v>0</v>
      </c>
      <c r="AI81" s="605">
        <f t="shared" si="21"/>
        <v>0</v>
      </c>
      <c r="AJ81" s="254">
        <f t="shared" si="31"/>
        <v>13239.654185447518</v>
      </c>
      <c r="AK81" s="76">
        <f t="shared" si="29"/>
        <v>55540</v>
      </c>
      <c r="AL81" s="77">
        <f t="shared" si="29"/>
        <v>0</v>
      </c>
      <c r="AM81" s="726">
        <f t="shared" si="30"/>
        <v>19.063366289163319</v>
      </c>
      <c r="AN81" s="79">
        <f t="shared" si="22"/>
        <v>55540</v>
      </c>
      <c r="AO81" s="297"/>
    </row>
    <row r="82" spans="2:41" ht="26.25" customHeight="1" thickBot="1">
      <c r="B82" s="296"/>
      <c r="C82" s="46" t="s">
        <v>51</v>
      </c>
      <c r="D82" s="64">
        <f t="shared" si="23"/>
        <v>0</v>
      </c>
      <c r="E82" s="65">
        <f t="shared" si="20"/>
        <v>2689.4245715705879</v>
      </c>
      <c r="F82" s="65">
        <f t="shared" si="20"/>
        <v>3040</v>
      </c>
      <c r="G82" s="65">
        <f t="shared" si="20"/>
        <v>136.01072061996587</v>
      </c>
      <c r="H82" s="65">
        <f t="shared" si="20"/>
        <v>0</v>
      </c>
      <c r="I82" s="65">
        <f t="shared" si="20"/>
        <v>0</v>
      </c>
      <c r="J82" s="65">
        <f t="shared" si="20"/>
        <v>0</v>
      </c>
      <c r="K82" s="65">
        <f t="shared" si="20"/>
        <v>123.43133267812156</v>
      </c>
      <c r="L82" s="65">
        <f t="shared" si="20"/>
        <v>2270.5062922922243</v>
      </c>
      <c r="M82" s="65">
        <f t="shared" si="20"/>
        <v>661.76342336846619</v>
      </c>
      <c r="N82" s="65">
        <f t="shared" si="20"/>
        <v>0</v>
      </c>
      <c r="O82" s="65">
        <f t="shared" si="24"/>
        <v>4359.3613962788486</v>
      </c>
      <c r="P82" s="65">
        <f t="shared" si="24"/>
        <v>0</v>
      </c>
      <c r="Q82" s="65">
        <f t="shared" si="25"/>
        <v>0</v>
      </c>
      <c r="R82" s="48">
        <f t="shared" si="26"/>
        <v>0</v>
      </c>
      <c r="S82" s="65">
        <f t="shared" si="27"/>
        <v>136.02636662486867</v>
      </c>
      <c r="T82" s="67">
        <f t="shared" si="27"/>
        <v>2685.4400820144369</v>
      </c>
      <c r="U82" s="80">
        <f t="shared" si="28"/>
        <v>37.08494312084138</v>
      </c>
      <c r="V82" s="67">
        <f t="shared" si="21"/>
        <v>873.69638277922741</v>
      </c>
      <c r="W82" s="249">
        <f t="shared" si="21"/>
        <v>3.9263649303555082</v>
      </c>
      <c r="X82" s="250">
        <f t="shared" si="21"/>
        <v>3.37640785802239</v>
      </c>
      <c r="Y82" s="250">
        <f t="shared" si="21"/>
        <v>11.308150043492503</v>
      </c>
      <c r="Z82" s="250">
        <f t="shared" si="21"/>
        <v>0</v>
      </c>
      <c r="AA82" s="250">
        <f t="shared" si="21"/>
        <v>0</v>
      </c>
      <c r="AB82" s="250">
        <f t="shared" si="21"/>
        <v>47.678070740276318</v>
      </c>
      <c r="AC82" s="250">
        <f t="shared" si="21"/>
        <v>0</v>
      </c>
      <c r="AD82" s="250">
        <f t="shared" si="21"/>
        <v>0</v>
      </c>
      <c r="AE82" s="250">
        <f t="shared" si="21"/>
        <v>6.0628268998316779</v>
      </c>
      <c r="AF82" s="251">
        <f t="shared" si="21"/>
        <v>29.782170332463483</v>
      </c>
      <c r="AG82" s="252">
        <f t="shared" si="21"/>
        <v>0</v>
      </c>
      <c r="AH82" s="253">
        <f t="shared" si="21"/>
        <v>0</v>
      </c>
      <c r="AI82" s="605">
        <f t="shared" si="21"/>
        <v>0</v>
      </c>
      <c r="AJ82" s="82">
        <f t="shared" si="31"/>
        <v>16101.964185447516</v>
      </c>
      <c r="AK82" s="76">
        <f t="shared" si="29"/>
        <v>39940</v>
      </c>
      <c r="AL82" s="77">
        <f t="shared" si="29"/>
        <v>0</v>
      </c>
      <c r="AM82" s="726">
        <f t="shared" si="30"/>
        <v>27.73438404326766</v>
      </c>
      <c r="AN82" s="79">
        <f t="shared" si="22"/>
        <v>39940</v>
      </c>
      <c r="AO82" s="297"/>
    </row>
    <row r="83" spans="2:41" ht="26.25" customHeight="1" thickBot="1">
      <c r="B83" s="296"/>
      <c r="C83" s="46" t="s">
        <v>52</v>
      </c>
      <c r="D83" s="64">
        <f t="shared" si="23"/>
        <v>0</v>
      </c>
      <c r="E83" s="65">
        <f t="shared" si="20"/>
        <v>1789.4245715705879</v>
      </c>
      <c r="F83" s="65">
        <f t="shared" si="20"/>
        <v>1760</v>
      </c>
      <c r="G83" s="65">
        <f t="shared" si="20"/>
        <v>136.01072061996587</v>
      </c>
      <c r="H83" s="65">
        <f t="shared" si="20"/>
        <v>0</v>
      </c>
      <c r="I83" s="65">
        <f t="shared" si="20"/>
        <v>0</v>
      </c>
      <c r="J83" s="65">
        <f t="shared" si="20"/>
        <v>0</v>
      </c>
      <c r="K83" s="65">
        <f t="shared" si="20"/>
        <v>723.43133267812152</v>
      </c>
      <c r="L83" s="65">
        <f t="shared" si="20"/>
        <v>830.50629229222443</v>
      </c>
      <c r="M83" s="65">
        <f t="shared" si="20"/>
        <v>1061.7634233684662</v>
      </c>
      <c r="N83" s="65">
        <f t="shared" si="20"/>
        <v>0</v>
      </c>
      <c r="O83" s="65">
        <f t="shared" si="24"/>
        <v>6124.7613962788491</v>
      </c>
      <c r="P83" s="65">
        <f t="shared" si="24"/>
        <v>0</v>
      </c>
      <c r="Q83" s="65">
        <f t="shared" si="25"/>
        <v>0</v>
      </c>
      <c r="R83" s="48">
        <f t="shared" si="26"/>
        <v>0</v>
      </c>
      <c r="S83" s="65">
        <f t="shared" si="27"/>
        <v>136.02636662486867</v>
      </c>
      <c r="T83" s="67">
        <f t="shared" si="27"/>
        <v>687.44008201443717</v>
      </c>
      <c r="U83" s="80">
        <f t="shared" si="28"/>
        <v>37.08494312084138</v>
      </c>
      <c r="V83" s="67">
        <f t="shared" si="21"/>
        <v>873.69638277922741</v>
      </c>
      <c r="W83" s="249">
        <f t="shared" si="21"/>
        <v>3.9263649303555082</v>
      </c>
      <c r="X83" s="250">
        <f t="shared" si="21"/>
        <v>3.37640785802239</v>
      </c>
      <c r="Y83" s="250">
        <f t="shared" si="21"/>
        <v>11.308150043492503</v>
      </c>
      <c r="Z83" s="250">
        <f t="shared" si="21"/>
        <v>0</v>
      </c>
      <c r="AA83" s="250">
        <f t="shared" si="21"/>
        <v>0</v>
      </c>
      <c r="AB83" s="250">
        <f t="shared" si="21"/>
        <v>47.678070740276318</v>
      </c>
      <c r="AC83" s="250">
        <f t="shared" si="21"/>
        <v>0</v>
      </c>
      <c r="AD83" s="250">
        <f t="shared" si="21"/>
        <v>0</v>
      </c>
      <c r="AE83" s="250">
        <f t="shared" si="21"/>
        <v>6.0628268998316779</v>
      </c>
      <c r="AF83" s="251">
        <f t="shared" si="21"/>
        <v>29.782170332463483</v>
      </c>
      <c r="AG83" s="252">
        <f t="shared" si="21"/>
        <v>0</v>
      </c>
      <c r="AH83" s="253">
        <f t="shared" si="21"/>
        <v>0</v>
      </c>
      <c r="AI83" s="605">
        <f t="shared" si="21"/>
        <v>0</v>
      </c>
      <c r="AJ83" s="254">
        <f t="shared" si="31"/>
        <v>13249.364185447519</v>
      </c>
      <c r="AK83" s="76">
        <f t="shared" si="29"/>
        <v>40560</v>
      </c>
      <c r="AL83" s="77">
        <f t="shared" si="29"/>
        <v>0</v>
      </c>
      <c r="AM83" s="726">
        <f t="shared" si="30"/>
        <v>24.289471063906401</v>
      </c>
      <c r="AN83" s="79">
        <f t="shared" si="22"/>
        <v>40560</v>
      </c>
      <c r="AO83" s="297"/>
    </row>
    <row r="84" spans="2:41" ht="26.25" customHeight="1" thickBot="1">
      <c r="B84" s="296"/>
      <c r="C84" s="63" t="s">
        <v>53</v>
      </c>
      <c r="D84" s="64">
        <f t="shared" si="23"/>
        <v>0</v>
      </c>
      <c r="E84" s="65">
        <f t="shared" si="20"/>
        <v>1269.4245715705879</v>
      </c>
      <c r="F84" s="65">
        <f t="shared" si="20"/>
        <v>2820</v>
      </c>
      <c r="G84" s="65">
        <f t="shared" si="20"/>
        <v>136.01072061996587</v>
      </c>
      <c r="H84" s="65">
        <f t="shared" si="20"/>
        <v>0</v>
      </c>
      <c r="I84" s="65">
        <f t="shared" si="20"/>
        <v>0</v>
      </c>
      <c r="J84" s="65">
        <f t="shared" si="20"/>
        <v>0</v>
      </c>
      <c r="K84" s="65">
        <f t="shared" si="20"/>
        <v>123.43133267812156</v>
      </c>
      <c r="L84" s="65">
        <f t="shared" si="20"/>
        <v>1050.5062922922245</v>
      </c>
      <c r="M84" s="65">
        <f t="shared" si="20"/>
        <v>3161.7634233684662</v>
      </c>
      <c r="N84" s="65">
        <f t="shared" si="20"/>
        <v>0</v>
      </c>
      <c r="O84" s="65">
        <f t="shared" si="24"/>
        <v>1984.8013962788491</v>
      </c>
      <c r="P84" s="65">
        <f t="shared" si="24"/>
        <v>0</v>
      </c>
      <c r="Q84" s="65">
        <f t="shared" si="25"/>
        <v>0</v>
      </c>
      <c r="R84" s="48">
        <f t="shared" si="26"/>
        <v>0</v>
      </c>
      <c r="S84" s="65">
        <f t="shared" si="27"/>
        <v>136.02636662486867</v>
      </c>
      <c r="T84" s="67">
        <f t="shared" si="27"/>
        <v>2487.4400820144369</v>
      </c>
      <c r="U84" s="80">
        <f t="shared" si="28"/>
        <v>37.08494312084138</v>
      </c>
      <c r="V84" s="67">
        <f t="shared" si="21"/>
        <v>873.69638277922741</v>
      </c>
      <c r="W84" s="249">
        <f t="shared" si="21"/>
        <v>3.9263649303555082</v>
      </c>
      <c r="X84" s="250">
        <f t="shared" si="21"/>
        <v>3.37640785802239</v>
      </c>
      <c r="Y84" s="250">
        <f t="shared" si="21"/>
        <v>11.308150043492503</v>
      </c>
      <c r="Z84" s="250">
        <f t="shared" si="21"/>
        <v>0</v>
      </c>
      <c r="AA84" s="250">
        <f t="shared" si="21"/>
        <v>0</v>
      </c>
      <c r="AB84" s="250">
        <f t="shared" si="21"/>
        <v>47.678070740276318</v>
      </c>
      <c r="AC84" s="250">
        <f t="shared" si="21"/>
        <v>0</v>
      </c>
      <c r="AD84" s="250">
        <f t="shared" si="21"/>
        <v>0</v>
      </c>
      <c r="AE84" s="250">
        <f t="shared" si="21"/>
        <v>6.0628268998316779</v>
      </c>
      <c r="AF84" s="251">
        <f t="shared" si="21"/>
        <v>29.782170332463483</v>
      </c>
      <c r="AG84" s="252">
        <f t="shared" si="21"/>
        <v>0</v>
      </c>
      <c r="AH84" s="253">
        <f t="shared" si="21"/>
        <v>0</v>
      </c>
      <c r="AI84" s="605">
        <f t="shared" si="21"/>
        <v>0</v>
      </c>
      <c r="AJ84" s="254">
        <f t="shared" si="31"/>
        <v>13169.404185447518</v>
      </c>
      <c r="AK84" s="76">
        <f t="shared" si="29"/>
        <v>31710</v>
      </c>
      <c r="AL84" s="77">
        <f t="shared" si="29"/>
        <v>0</v>
      </c>
      <c r="AM84" s="726">
        <f t="shared" si="30"/>
        <v>28.20618930204957</v>
      </c>
      <c r="AN84" s="79">
        <f t="shared" si="22"/>
        <v>31710</v>
      </c>
      <c r="AO84" s="297"/>
    </row>
    <row r="85" spans="2:41" ht="26.25" customHeight="1" thickBot="1">
      <c r="B85" s="296"/>
      <c r="C85" s="46" t="s">
        <v>54</v>
      </c>
      <c r="D85" s="257">
        <f t="shared" si="23"/>
        <v>0</v>
      </c>
      <c r="E85" s="258">
        <f t="shared" si="20"/>
        <v>729.42457157058777</v>
      </c>
      <c r="F85" s="258">
        <f t="shared" si="20"/>
        <v>3820</v>
      </c>
      <c r="G85" s="258">
        <f t="shared" si="20"/>
        <v>136.01072061996587</v>
      </c>
      <c r="H85" s="258">
        <f t="shared" si="20"/>
        <v>0</v>
      </c>
      <c r="I85" s="258">
        <f t="shared" si="20"/>
        <v>0</v>
      </c>
      <c r="J85" s="258">
        <f t="shared" si="20"/>
        <v>0</v>
      </c>
      <c r="K85" s="258">
        <f t="shared" si="20"/>
        <v>123.43133267812156</v>
      </c>
      <c r="L85" s="258">
        <f t="shared" si="20"/>
        <v>1490.5062922922245</v>
      </c>
      <c r="M85" s="258">
        <f t="shared" si="20"/>
        <v>661.76342336846619</v>
      </c>
      <c r="N85" s="258">
        <f t="shared" si="20"/>
        <v>0</v>
      </c>
      <c r="O85" s="258">
        <f t="shared" si="24"/>
        <v>3207.0013962788489</v>
      </c>
      <c r="P85" s="258">
        <f t="shared" si="24"/>
        <v>0</v>
      </c>
      <c r="Q85" s="258">
        <f t="shared" si="25"/>
        <v>0</v>
      </c>
      <c r="R85" s="48">
        <f t="shared" si="26"/>
        <v>0</v>
      </c>
      <c r="S85" s="258">
        <f t="shared" si="27"/>
        <v>136.02636662486867</v>
      </c>
      <c r="T85" s="303">
        <f t="shared" si="27"/>
        <v>687.44008201443717</v>
      </c>
      <c r="U85" s="112">
        <f t="shared" si="28"/>
        <v>117.08494312084137</v>
      </c>
      <c r="V85" s="303">
        <f t="shared" si="21"/>
        <v>873.69638277922741</v>
      </c>
      <c r="W85" s="304">
        <f t="shared" si="21"/>
        <v>3.9263649303555082</v>
      </c>
      <c r="X85" s="305">
        <f t="shared" si="21"/>
        <v>83.37640785802239</v>
      </c>
      <c r="Y85" s="305">
        <f t="shared" si="21"/>
        <v>11.308150043492503</v>
      </c>
      <c r="Z85" s="305">
        <f t="shared" si="21"/>
        <v>0</v>
      </c>
      <c r="AA85" s="305">
        <f t="shared" si="21"/>
        <v>0</v>
      </c>
      <c r="AB85" s="305">
        <f t="shared" si="21"/>
        <v>47.678070740276318</v>
      </c>
      <c r="AC85" s="305">
        <f t="shared" si="21"/>
        <v>6.5713220591723989E-3</v>
      </c>
      <c r="AD85" s="305">
        <f t="shared" si="21"/>
        <v>0</v>
      </c>
      <c r="AE85" s="305">
        <f t="shared" si="21"/>
        <v>6.0628268998316779</v>
      </c>
      <c r="AF85" s="306">
        <f t="shared" si="21"/>
        <v>29.782170332463483</v>
      </c>
      <c r="AG85" s="307">
        <f t="shared" si="21"/>
        <v>0</v>
      </c>
      <c r="AH85" s="308">
        <f t="shared" si="21"/>
        <v>0</v>
      </c>
      <c r="AI85" s="607">
        <f t="shared" si="21"/>
        <v>0</v>
      </c>
      <c r="AJ85" s="82">
        <f t="shared" si="31"/>
        <v>10991.604185447519</v>
      </c>
      <c r="AK85" s="118">
        <f t="shared" si="29"/>
        <v>28780</v>
      </c>
      <c r="AL85" s="119">
        <f t="shared" si="29"/>
        <v>0</v>
      </c>
      <c r="AM85" s="726">
        <f t="shared" si="30"/>
        <v>27.193635403787184</v>
      </c>
      <c r="AN85" s="121">
        <f t="shared" si="22"/>
        <v>28780</v>
      </c>
      <c r="AO85" s="297"/>
    </row>
    <row r="86" spans="2:41" ht="26.25" customHeight="1" thickBot="1">
      <c r="B86" s="296"/>
      <c r="C86" s="122" t="s">
        <v>55</v>
      </c>
      <c r="D86" s="268">
        <f t="shared" ref="D86:AI86" si="32">SUM(D74:D85)</f>
        <v>0</v>
      </c>
      <c r="E86" s="269">
        <f t="shared" si="32"/>
        <v>21793.094858847053</v>
      </c>
      <c r="F86" s="269">
        <f t="shared" si="32"/>
        <v>31318</v>
      </c>
      <c r="G86" s="269">
        <f>SUM(G74:G85)</f>
        <v>1632.1286474395908</v>
      </c>
      <c r="H86" s="269">
        <f>SUM(H74:H85)</f>
        <v>0</v>
      </c>
      <c r="I86" s="269">
        <f>SUM(I74:I85)</f>
        <v>0</v>
      </c>
      <c r="J86" s="270">
        <f t="shared" si="32"/>
        <v>0</v>
      </c>
      <c r="K86" s="270">
        <f t="shared" si="32"/>
        <v>2581.1759921374592</v>
      </c>
      <c r="L86" s="270">
        <f t="shared" si="32"/>
        <v>17465.075507506695</v>
      </c>
      <c r="M86" s="270">
        <f t="shared" si="32"/>
        <v>13341.161080421591</v>
      </c>
      <c r="N86" s="270">
        <f t="shared" si="32"/>
        <v>0</v>
      </c>
      <c r="O86" s="270">
        <f>SUM(O74:O85)</f>
        <v>45177.016755346187</v>
      </c>
      <c r="P86" s="270">
        <f>SUM(P74:P85)</f>
        <v>0</v>
      </c>
      <c r="Q86" s="270">
        <f t="shared" si="32"/>
        <v>0</v>
      </c>
      <c r="R86" s="269">
        <f t="shared" si="32"/>
        <v>0</v>
      </c>
      <c r="S86" s="271">
        <f t="shared" si="32"/>
        <v>1734.3163994984236</v>
      </c>
      <c r="T86" s="309">
        <f t="shared" si="32"/>
        <v>17909.280984173245</v>
      </c>
      <c r="U86" s="310">
        <f t="shared" si="32"/>
        <v>795.01931745009631</v>
      </c>
      <c r="V86" s="126">
        <f t="shared" si="32"/>
        <v>10484.356593350733</v>
      </c>
      <c r="W86" s="311">
        <f t="shared" si="32"/>
        <v>47.116379164266107</v>
      </c>
      <c r="X86" s="312">
        <f t="shared" si="32"/>
        <v>190.51689429626867</v>
      </c>
      <c r="Y86" s="312">
        <f t="shared" si="32"/>
        <v>135.69780052191004</v>
      </c>
      <c r="Z86" s="312">
        <f t="shared" si="32"/>
        <v>0</v>
      </c>
      <c r="AA86" s="312">
        <f t="shared" si="32"/>
        <v>0</v>
      </c>
      <c r="AB86" s="312">
        <f t="shared" si="32"/>
        <v>572.13684888331579</v>
      </c>
      <c r="AC86" s="312">
        <f t="shared" si="32"/>
        <v>6.5713220591723989E-3</v>
      </c>
      <c r="AD86" s="312">
        <f t="shared" si="32"/>
        <v>0</v>
      </c>
      <c r="AE86" s="312">
        <f t="shared" si="32"/>
        <v>72.753922797980138</v>
      </c>
      <c r="AF86" s="312">
        <f t="shared" si="32"/>
        <v>557.3860439895617</v>
      </c>
      <c r="AG86" s="129">
        <f t="shared" si="32"/>
        <v>0</v>
      </c>
      <c r="AH86" s="274">
        <f t="shared" si="32"/>
        <v>0</v>
      </c>
      <c r="AI86" s="313">
        <f t="shared" si="32"/>
        <v>0</v>
      </c>
      <c r="AJ86" s="58">
        <f>SUM(AJ74:AJ85)</f>
        <v>152951.25022537023</v>
      </c>
      <c r="AK86" s="135">
        <f>SUM(AK74:AK85)</f>
        <v>445490</v>
      </c>
      <c r="AL86" s="136">
        <f>SUM(AL74:AL85)</f>
        <v>0</v>
      </c>
      <c r="AM86" s="726">
        <f t="shared" si="30"/>
        <v>24.953942518687104</v>
      </c>
      <c r="AN86" s="138">
        <f t="shared" si="22"/>
        <v>445490</v>
      </c>
      <c r="AO86" s="297"/>
    </row>
    <row r="87" spans="2:41" ht="36" customHeight="1" thickBot="1">
      <c r="B87" s="296"/>
      <c r="C87" s="139" t="s">
        <v>56</v>
      </c>
      <c r="D87" s="140">
        <v>0.83412037037037035</v>
      </c>
      <c r="E87" s="141">
        <v>0.83473379629629629</v>
      </c>
      <c r="F87" s="141" t="s">
        <v>57</v>
      </c>
      <c r="G87" s="141"/>
      <c r="H87" s="314">
        <v>0.62577546296296294</v>
      </c>
      <c r="I87" s="314"/>
      <c r="J87" s="314">
        <v>0.71113425925925933</v>
      </c>
      <c r="K87" s="314" t="s">
        <v>58</v>
      </c>
      <c r="L87" s="314" t="s">
        <v>59</v>
      </c>
      <c r="M87" s="314">
        <v>0.83446759259259251</v>
      </c>
      <c r="N87" s="314">
        <v>0.83415509259259257</v>
      </c>
      <c r="O87" s="314" t="s">
        <v>60</v>
      </c>
      <c r="P87" s="314"/>
      <c r="Q87" s="314">
        <v>0.6257638888888889</v>
      </c>
      <c r="R87" s="141">
        <v>0.6257638888888889</v>
      </c>
      <c r="S87" s="141">
        <v>0.83429398148148148</v>
      </c>
      <c r="T87" s="143">
        <v>0.83549768518518519</v>
      </c>
      <c r="U87" s="144"/>
      <c r="V87" s="143">
        <v>0.70906250000000004</v>
      </c>
      <c r="W87" s="146" t="s">
        <v>61</v>
      </c>
      <c r="X87" s="143">
        <v>0.83439814814814817</v>
      </c>
      <c r="Y87" s="143">
        <v>0.54311342592592593</v>
      </c>
      <c r="Z87" s="143">
        <v>0.33552083333333332</v>
      </c>
      <c r="AA87" s="143" t="s">
        <v>62</v>
      </c>
      <c r="AB87" s="143">
        <v>0.33415509259259263</v>
      </c>
      <c r="AC87" s="143">
        <v>0.62581018518518516</v>
      </c>
      <c r="AD87" s="143">
        <v>0.83427083333333341</v>
      </c>
      <c r="AE87" s="143">
        <v>0.67084490740740732</v>
      </c>
      <c r="AF87" s="143">
        <v>0.6673958333333333</v>
      </c>
      <c r="AG87" s="224">
        <v>0.6257638888888889</v>
      </c>
      <c r="AH87" s="225">
        <v>0.83543981481481477</v>
      </c>
      <c r="AI87" s="148">
        <v>0.83545138888888892</v>
      </c>
      <c r="AJ87" s="149"/>
      <c r="AK87" s="150">
        <v>0.83542824074074085</v>
      </c>
      <c r="AL87" s="147">
        <v>0.83549768518518519</v>
      </c>
      <c r="AM87" s="151"/>
      <c r="AN87" s="152"/>
      <c r="AO87" s="297"/>
    </row>
    <row r="88" spans="2:41" ht="14.25" thickTop="1" thickBot="1">
      <c r="B88" s="315"/>
      <c r="C88" s="316"/>
      <c r="D88" s="316"/>
      <c r="E88" s="316"/>
      <c r="F88" s="316"/>
      <c r="G88" s="316"/>
      <c r="H88" s="316"/>
      <c r="I88" s="316"/>
      <c r="J88" s="316"/>
      <c r="K88" s="316"/>
      <c r="L88" s="316"/>
      <c r="M88" s="316"/>
      <c r="N88" s="316"/>
      <c r="O88" s="316"/>
      <c r="P88" s="316"/>
      <c r="Q88" s="316"/>
      <c r="R88" s="316"/>
      <c r="S88" s="316"/>
      <c r="T88" s="316"/>
      <c r="U88" s="316"/>
      <c r="V88" s="316"/>
      <c r="W88" s="316"/>
      <c r="X88" s="316"/>
      <c r="Y88" s="316"/>
      <c r="Z88" s="316"/>
      <c r="AA88" s="316"/>
      <c r="AB88" s="316"/>
      <c r="AC88" s="316"/>
      <c r="AD88" s="316"/>
      <c r="AE88" s="316"/>
      <c r="AF88" s="316"/>
      <c r="AG88" s="316"/>
      <c r="AH88" s="316"/>
      <c r="AI88" s="316"/>
      <c r="AJ88" s="316"/>
      <c r="AK88" s="316"/>
      <c r="AL88" s="316"/>
      <c r="AM88" s="316"/>
      <c r="AN88" s="316"/>
      <c r="AO88" s="317"/>
    </row>
    <row r="89" spans="2:41" ht="13.5" thickTop="1"/>
    <row r="134" spans="3:10" ht="16.5">
      <c r="C134" s="899" t="s">
        <v>74</v>
      </c>
      <c r="D134" s="899"/>
      <c r="E134" s="899"/>
      <c r="F134" s="899"/>
      <c r="G134" s="899"/>
      <c r="H134" s="899"/>
      <c r="I134" s="899"/>
      <c r="J134" s="899"/>
    </row>
    <row r="135" spans="3:10" ht="16.5">
      <c r="C135" s="896" t="s">
        <v>75</v>
      </c>
      <c r="D135" s="896"/>
      <c r="E135" s="896"/>
      <c r="F135" s="896"/>
      <c r="G135" s="896"/>
      <c r="H135" s="896"/>
      <c r="I135" s="896"/>
      <c r="J135" s="896"/>
    </row>
  </sheetData>
  <mergeCells count="18">
    <mergeCell ref="C135:J135"/>
    <mergeCell ref="C47:AN47"/>
    <mergeCell ref="C49:C50"/>
    <mergeCell ref="C68:AN68"/>
    <mergeCell ref="C69:AN69"/>
    <mergeCell ref="C70:AN70"/>
    <mergeCell ref="C134:J134"/>
    <mergeCell ref="C72:C73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</mergeCells>
  <phoneticPr fontId="41" type="noConversion"/>
  <pageMargins left="0.7" right="0.7" top="0.75" bottom="0.75" header="0.3" footer="0.3"/>
  <pageSetup paperSize="9" orientation="portrait" r:id="rId1"/>
  <drawing r:id="rId2"/>
  <legacyDrawing r:id="rId3"/>
  <oleObjects>
    <oleObject progId="Word.Document.8" shapeId="104449" r:id="rId4"/>
    <oleObject progId="Word.Document.8" shapeId="104450" r:id="rId5"/>
    <oleObject progId="Word.Document.8" shapeId="104451" r:id="rId6"/>
    <oleObject progId="Word.Document.8" shapeId="104452" r:id="rId7"/>
  </oleObjects>
</worksheet>
</file>

<file path=xl/worksheets/sheet11.xml><?xml version="1.0" encoding="utf-8"?>
<worksheet xmlns="http://schemas.openxmlformats.org/spreadsheetml/2006/main" xmlns:r="http://schemas.openxmlformats.org/officeDocument/2006/relationships">
  <dimension ref="B1:AO135"/>
  <sheetViews>
    <sheetView topLeftCell="T28" zoomScale="87" zoomScaleNormal="87" workbookViewId="0">
      <selection activeCell="AC36" sqref="AC36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7" style="1" bestFit="1" customWidth="1"/>
    <col min="18" max="18" width="15.28515625" style="1" bestFit="1" customWidth="1"/>
    <col min="19" max="32" width="12.7109375" style="1" customWidth="1"/>
    <col min="33" max="33" width="13.5703125" style="1" customWidth="1"/>
    <col min="34" max="35" width="12.7109375" style="1" customWidth="1"/>
    <col min="36" max="37" width="12.7109375" style="365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64"/>
      <c r="AK1" s="364"/>
      <c r="AL1" s="3"/>
      <c r="AM1" s="3"/>
      <c r="AN1" s="3"/>
    </row>
    <row r="2" spans="3:40" ht="33" customHeight="1">
      <c r="C2" s="893" t="s">
        <v>1</v>
      </c>
      <c r="D2" s="893"/>
      <c r="E2" s="893"/>
      <c r="F2" s="893"/>
      <c r="G2" s="893"/>
      <c r="H2" s="893"/>
      <c r="I2" s="893"/>
      <c r="J2" s="893"/>
      <c r="K2" s="893"/>
      <c r="L2" s="893"/>
      <c r="M2" s="893"/>
      <c r="N2" s="893"/>
      <c r="O2" s="893"/>
      <c r="P2" s="893"/>
      <c r="Q2" s="893"/>
      <c r="R2" s="893"/>
      <c r="S2" s="893"/>
      <c r="T2" s="893"/>
      <c r="U2" s="893"/>
      <c r="V2" s="893"/>
      <c r="W2" s="893"/>
      <c r="X2" s="893"/>
      <c r="Y2" s="893"/>
      <c r="Z2" s="893"/>
      <c r="AA2" s="893"/>
      <c r="AB2" s="893"/>
      <c r="AC2" s="893"/>
      <c r="AD2" s="893"/>
      <c r="AE2" s="893"/>
      <c r="AF2" s="893"/>
      <c r="AG2" s="893"/>
      <c r="AH2" s="893"/>
      <c r="AI2" s="893"/>
      <c r="AJ2" s="893"/>
      <c r="AK2" s="893"/>
      <c r="AL2" s="893"/>
      <c r="AM2" s="893"/>
      <c r="AN2" s="893"/>
    </row>
    <row r="3" spans="3:40" ht="25.5" customHeight="1">
      <c r="C3" s="893" t="s">
        <v>245</v>
      </c>
      <c r="D3" s="893"/>
      <c r="E3" s="893"/>
      <c r="F3" s="893"/>
      <c r="G3" s="893"/>
      <c r="H3" s="893"/>
      <c r="I3" s="893"/>
      <c r="J3" s="893"/>
      <c r="K3" s="893"/>
      <c r="L3" s="893"/>
      <c r="M3" s="893"/>
      <c r="N3" s="893"/>
      <c r="O3" s="893"/>
      <c r="P3" s="893"/>
      <c r="Q3" s="893"/>
      <c r="R3" s="893"/>
      <c r="S3" s="893"/>
      <c r="T3" s="893"/>
      <c r="U3" s="893"/>
      <c r="V3" s="893"/>
      <c r="W3" s="893"/>
      <c r="X3" s="893"/>
      <c r="Y3" s="893"/>
      <c r="Z3" s="893"/>
      <c r="AA3" s="893"/>
      <c r="AB3" s="893"/>
      <c r="AC3" s="893"/>
      <c r="AD3" s="893"/>
      <c r="AE3" s="893"/>
      <c r="AF3" s="893"/>
      <c r="AG3" s="893"/>
      <c r="AH3" s="893"/>
      <c r="AI3" s="893"/>
      <c r="AJ3" s="893"/>
      <c r="AK3" s="893"/>
      <c r="AL3" s="893"/>
      <c r="AM3" s="893"/>
      <c r="AN3" s="893"/>
    </row>
    <row r="4" spans="3:40" ht="19.5" customHeight="1">
      <c r="C4" s="895" t="s">
        <v>2</v>
      </c>
      <c r="D4" s="895"/>
      <c r="E4" s="895"/>
      <c r="F4" s="895"/>
      <c r="G4" s="895"/>
      <c r="H4" s="895"/>
      <c r="I4" s="895"/>
      <c r="J4" s="895"/>
      <c r="K4" s="895"/>
      <c r="L4" s="895"/>
      <c r="M4" s="895"/>
      <c r="N4" s="895"/>
      <c r="O4" s="895"/>
      <c r="P4" s="895"/>
      <c r="Q4" s="895"/>
      <c r="R4" s="895"/>
      <c r="S4" s="895"/>
      <c r="T4" s="895"/>
      <c r="U4" s="895"/>
      <c r="V4" s="895"/>
      <c r="W4" s="895"/>
      <c r="X4" s="895"/>
      <c r="Y4" s="895"/>
      <c r="Z4" s="895"/>
      <c r="AA4" s="895"/>
      <c r="AB4" s="895"/>
      <c r="AC4" s="895"/>
      <c r="AD4" s="895"/>
      <c r="AE4" s="895"/>
      <c r="AF4" s="895"/>
      <c r="AG4" s="895"/>
      <c r="AH4" s="895"/>
      <c r="AI4" s="895"/>
      <c r="AJ4" s="895"/>
      <c r="AK4" s="895"/>
      <c r="AL4" s="895"/>
      <c r="AM4" s="895"/>
      <c r="AN4" s="895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91" t="s">
        <v>87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602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92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603" t="s">
        <v>41</v>
      </c>
      <c r="AJ7" s="393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>
        <v>15545</v>
      </c>
      <c r="E8" s="48"/>
      <c r="F8" s="48">
        <v>8891</v>
      </c>
      <c r="G8" s="51"/>
      <c r="H8" s="357"/>
      <c r="I8" s="357"/>
      <c r="J8" s="357"/>
      <c r="K8" s="359"/>
      <c r="L8" s="48">
        <v>3889</v>
      </c>
      <c r="M8" s="48"/>
      <c r="N8" s="48"/>
      <c r="O8" s="48">
        <v>15942</v>
      </c>
      <c r="P8" s="49"/>
      <c r="Q8" s="49"/>
      <c r="R8" s="258">
        <f>SUM(AG8:AH8)</f>
        <v>0</v>
      </c>
      <c r="S8" s="48">
        <v>530</v>
      </c>
      <c r="T8" s="51">
        <v>300</v>
      </c>
      <c r="U8" s="52">
        <f t="shared" ref="U8:U15" si="0">SUM(W8:AF8)</f>
        <v>35</v>
      </c>
      <c r="V8" s="53">
        <v>0</v>
      </c>
      <c r="W8" s="333"/>
      <c r="X8" s="55">
        <v>35</v>
      </c>
      <c r="Y8" s="55"/>
      <c r="Z8" s="55"/>
      <c r="AA8" s="55"/>
      <c r="AB8" s="55"/>
      <c r="AC8" s="55"/>
      <c r="AD8" s="55"/>
      <c r="AE8" s="55"/>
      <c r="AF8" s="55"/>
      <c r="AG8" s="429"/>
      <c r="AH8" s="363"/>
      <c r="AI8" s="611"/>
      <c r="AJ8" s="394">
        <f t="shared" ref="AJ8:AJ19" si="1">SUM(D8:T8)</f>
        <v>45097</v>
      </c>
      <c r="AK8" s="389">
        <v>55100</v>
      </c>
      <c r="AL8" s="60">
        <v>0</v>
      </c>
      <c r="AM8" s="61">
        <f t="shared" ref="AM8:AM20" si="2">(AJ8*100)/(AJ8+AN8)</f>
        <v>45.0083335828418</v>
      </c>
      <c r="AN8" s="62">
        <f t="shared" ref="AN8:AN20" si="3">AK8+AL8</f>
        <v>55100</v>
      </c>
    </row>
    <row r="9" spans="3:40" ht="26.25" customHeight="1" thickBot="1">
      <c r="C9" s="63" t="s">
        <v>44</v>
      </c>
      <c r="D9" s="64">
        <v>10638</v>
      </c>
      <c r="E9" s="65"/>
      <c r="F9" s="65">
        <v>6752</v>
      </c>
      <c r="G9" s="65"/>
      <c r="H9" s="357"/>
      <c r="I9" s="357"/>
      <c r="J9" s="357"/>
      <c r="K9" s="65"/>
      <c r="L9" s="65">
        <v>3300</v>
      </c>
      <c r="M9" s="65"/>
      <c r="N9" s="65"/>
      <c r="O9" s="65">
        <v>8010</v>
      </c>
      <c r="P9" s="357"/>
      <c r="Q9" s="357"/>
      <c r="R9" s="65">
        <f t="shared" ref="R9:R19" si="4">SUM(AG9:AH9)</f>
        <v>0</v>
      </c>
      <c r="S9" s="65"/>
      <c r="T9" s="360">
        <v>1380</v>
      </c>
      <c r="U9" s="431">
        <f t="shared" si="0"/>
        <v>30</v>
      </c>
      <c r="V9" s="64">
        <v>0</v>
      </c>
      <c r="W9" s="334"/>
      <c r="X9" s="71">
        <v>30</v>
      </c>
      <c r="Y9" s="71"/>
      <c r="Z9" s="71"/>
      <c r="AA9" s="71"/>
      <c r="AB9" s="71"/>
      <c r="AC9" s="71"/>
      <c r="AD9" s="71"/>
      <c r="AE9" s="71"/>
      <c r="AF9" s="71"/>
      <c r="AG9" s="429"/>
      <c r="AH9" s="363"/>
      <c r="AI9" s="611"/>
      <c r="AJ9" s="394">
        <f t="shared" si="1"/>
        <v>30080</v>
      </c>
      <c r="AK9" s="390">
        <v>54300</v>
      </c>
      <c r="AL9" s="77">
        <v>0</v>
      </c>
      <c r="AM9" s="78">
        <f t="shared" si="2"/>
        <v>35.648257881014459</v>
      </c>
      <c r="AN9" s="79">
        <f t="shared" si="3"/>
        <v>54300</v>
      </c>
    </row>
    <row r="10" spans="3:40" ht="26.25" customHeight="1">
      <c r="C10" s="46" t="s">
        <v>45</v>
      </c>
      <c r="D10" s="64">
        <v>15474</v>
      </c>
      <c r="E10" s="65">
        <v>530</v>
      </c>
      <c r="F10" s="65">
        <v>13969</v>
      </c>
      <c r="G10" s="65"/>
      <c r="H10" s="357"/>
      <c r="I10" s="357"/>
      <c r="J10" s="357"/>
      <c r="K10" s="65"/>
      <c r="L10" s="65">
        <v>4734</v>
      </c>
      <c r="M10" s="65">
        <v>400</v>
      </c>
      <c r="N10" s="65"/>
      <c r="O10" s="65">
        <v>12519</v>
      </c>
      <c r="P10" s="357"/>
      <c r="Q10" s="357"/>
      <c r="R10" s="65">
        <f t="shared" si="4"/>
        <v>0</v>
      </c>
      <c r="S10" s="65">
        <v>370</v>
      </c>
      <c r="T10" s="360">
        <v>800</v>
      </c>
      <c r="U10" s="431">
        <f>SUM(W10:AF10)</f>
        <v>80</v>
      </c>
      <c r="V10" s="64">
        <v>0</v>
      </c>
      <c r="W10" s="578">
        <v>80</v>
      </c>
      <c r="X10" s="579"/>
      <c r="Y10" s="579"/>
      <c r="Z10" s="579"/>
      <c r="AA10" s="579"/>
      <c r="AB10" s="579"/>
      <c r="AC10" s="579"/>
      <c r="AD10" s="579"/>
      <c r="AE10" s="579"/>
      <c r="AF10" s="579"/>
      <c r="AG10" s="610"/>
      <c r="AH10" s="428"/>
      <c r="AI10" s="612">
        <v>580</v>
      </c>
      <c r="AJ10" s="394">
        <f>SUM(D10:T10)</f>
        <v>48796</v>
      </c>
      <c r="AK10" s="390">
        <v>55940</v>
      </c>
      <c r="AL10" s="77">
        <v>0</v>
      </c>
      <c r="AM10" s="78">
        <f t="shared" si="2"/>
        <v>46.589520317751301</v>
      </c>
      <c r="AN10" s="79">
        <f t="shared" si="3"/>
        <v>55940</v>
      </c>
    </row>
    <row r="11" spans="3:40" ht="26.25" customHeight="1">
      <c r="C11" s="46" t="s">
        <v>46</v>
      </c>
      <c r="D11" s="64">
        <v>12477</v>
      </c>
      <c r="E11" s="65">
        <v>1400</v>
      </c>
      <c r="F11" s="65">
        <v>9999</v>
      </c>
      <c r="G11" s="67"/>
      <c r="H11" s="357"/>
      <c r="I11" s="357"/>
      <c r="J11" s="357"/>
      <c r="K11" s="360">
        <v>500</v>
      </c>
      <c r="L11" s="65">
        <v>4648</v>
      </c>
      <c r="M11" s="65">
        <v>1000</v>
      </c>
      <c r="N11" s="65"/>
      <c r="O11" s="65">
        <v>10033</v>
      </c>
      <c r="P11" s="66"/>
      <c r="Q11" s="66"/>
      <c r="R11" s="258">
        <f t="shared" si="4"/>
        <v>0</v>
      </c>
      <c r="S11" s="65"/>
      <c r="T11" s="67">
        <v>1500</v>
      </c>
      <c r="U11" s="431">
        <f>SUM(W11:AF11)</f>
        <v>35</v>
      </c>
      <c r="V11" s="69">
        <v>0</v>
      </c>
      <c r="W11" s="334"/>
      <c r="X11" s="579">
        <v>35</v>
      </c>
      <c r="Y11" s="579"/>
      <c r="Z11" s="579"/>
      <c r="AA11" s="579"/>
      <c r="AB11" s="579"/>
      <c r="AC11" s="579"/>
      <c r="AD11" s="579"/>
      <c r="AE11" s="579"/>
      <c r="AF11" s="579"/>
      <c r="AG11" s="610"/>
      <c r="AH11" s="428"/>
      <c r="AI11" s="612">
        <v>420</v>
      </c>
      <c r="AJ11" s="75">
        <f>SUM(D11:T11)</f>
        <v>41557</v>
      </c>
      <c r="AK11" s="391">
        <v>58849</v>
      </c>
      <c r="AL11" s="77">
        <v>0</v>
      </c>
      <c r="AM11" s="78">
        <f t="shared" si="2"/>
        <v>41.388960819074555</v>
      </c>
      <c r="AN11" s="79">
        <f t="shared" si="3"/>
        <v>58849</v>
      </c>
    </row>
    <row r="12" spans="3:40" ht="26.25" customHeight="1">
      <c r="C12" s="83" t="s">
        <v>47</v>
      </c>
      <c r="D12" s="64">
        <v>14919</v>
      </c>
      <c r="E12" s="65">
        <v>1880</v>
      </c>
      <c r="F12" s="65">
        <v>15423</v>
      </c>
      <c r="G12" s="67"/>
      <c r="H12" s="357"/>
      <c r="I12" s="357"/>
      <c r="J12" s="357"/>
      <c r="K12" s="360"/>
      <c r="L12" s="65">
        <v>4978</v>
      </c>
      <c r="M12" s="65"/>
      <c r="N12" s="65"/>
      <c r="O12" s="65">
        <v>9549</v>
      </c>
      <c r="P12" s="66"/>
      <c r="Q12" s="66"/>
      <c r="R12" s="258">
        <f t="shared" si="4"/>
        <v>0</v>
      </c>
      <c r="S12" s="65">
        <v>620</v>
      </c>
      <c r="T12" s="67">
        <v>1000</v>
      </c>
      <c r="U12" s="431">
        <f t="shared" si="0"/>
        <v>590</v>
      </c>
      <c r="V12" s="69">
        <v>0</v>
      </c>
      <c r="W12" s="334"/>
      <c r="X12" s="71">
        <v>40</v>
      </c>
      <c r="Y12" s="71"/>
      <c r="Z12" s="71"/>
      <c r="AA12" s="71"/>
      <c r="AB12" s="71"/>
      <c r="AC12" s="71"/>
      <c r="AD12" s="71"/>
      <c r="AE12" s="71"/>
      <c r="AF12" s="71">
        <v>550</v>
      </c>
      <c r="AG12" s="429"/>
      <c r="AH12" s="363"/>
      <c r="AI12" s="611">
        <v>1500</v>
      </c>
      <c r="AJ12" s="75">
        <f t="shared" si="1"/>
        <v>48369</v>
      </c>
      <c r="AK12" s="391">
        <v>77640</v>
      </c>
      <c r="AL12" s="77">
        <v>0</v>
      </c>
      <c r="AM12" s="78">
        <f t="shared" si="2"/>
        <v>38.38535342713616</v>
      </c>
      <c r="AN12" s="79">
        <f t="shared" si="3"/>
        <v>77640</v>
      </c>
    </row>
    <row r="13" spans="3:40" ht="26.25" customHeight="1">
      <c r="C13" s="84" t="s">
        <v>48</v>
      </c>
      <c r="D13" s="85">
        <v>13611</v>
      </c>
      <c r="E13" s="86">
        <v>2695</v>
      </c>
      <c r="F13" s="86">
        <v>12033</v>
      </c>
      <c r="G13" s="88"/>
      <c r="H13" s="357"/>
      <c r="I13" s="357"/>
      <c r="J13" s="357"/>
      <c r="K13" s="361"/>
      <c r="L13" s="86">
        <v>4989</v>
      </c>
      <c r="M13" s="86">
        <v>1180</v>
      </c>
      <c r="N13" s="86"/>
      <c r="O13" s="86">
        <v>14272</v>
      </c>
      <c r="P13" s="87"/>
      <c r="Q13" s="87"/>
      <c r="R13" s="258">
        <f t="shared" si="4"/>
        <v>0</v>
      </c>
      <c r="S13" s="86"/>
      <c r="T13" s="88">
        <v>1200</v>
      </c>
      <c r="U13" s="431">
        <f t="shared" si="0"/>
        <v>0</v>
      </c>
      <c r="V13" s="89">
        <v>0</v>
      </c>
      <c r="W13" s="335"/>
      <c r="X13" s="91"/>
      <c r="Y13" s="91"/>
      <c r="Z13" s="91"/>
      <c r="AA13" s="91"/>
      <c r="AB13" s="91"/>
      <c r="AC13" s="91"/>
      <c r="AD13" s="91"/>
      <c r="AE13" s="91"/>
      <c r="AF13" s="91"/>
      <c r="AG13" s="429"/>
      <c r="AH13" s="363"/>
      <c r="AI13" s="611">
        <v>1000</v>
      </c>
      <c r="AJ13" s="75">
        <f t="shared" si="1"/>
        <v>49980</v>
      </c>
      <c r="AK13" s="392">
        <v>66040</v>
      </c>
      <c r="AL13" s="95">
        <v>0</v>
      </c>
      <c r="AM13" s="96">
        <f t="shared" si="2"/>
        <v>43.078779520772279</v>
      </c>
      <c r="AN13" s="97">
        <f t="shared" si="3"/>
        <v>66040</v>
      </c>
    </row>
    <row r="14" spans="3:40" ht="26.25" customHeight="1">
      <c r="C14" s="46" t="s">
        <v>49</v>
      </c>
      <c r="D14" s="98">
        <v>13240</v>
      </c>
      <c r="E14" s="99">
        <v>3007</v>
      </c>
      <c r="F14" s="99">
        <v>11563</v>
      </c>
      <c r="G14" s="358"/>
      <c r="H14" s="357"/>
      <c r="I14" s="357"/>
      <c r="J14" s="357"/>
      <c r="K14" s="362"/>
      <c r="L14" s="65">
        <v>4559</v>
      </c>
      <c r="M14" s="99"/>
      <c r="N14" s="99"/>
      <c r="O14" s="99">
        <v>14664</v>
      </c>
      <c r="P14" s="66"/>
      <c r="Q14" s="66"/>
      <c r="R14" s="258">
        <f t="shared" si="4"/>
        <v>0</v>
      </c>
      <c r="S14" s="99">
        <v>260</v>
      </c>
      <c r="T14" s="100">
        <v>1000</v>
      </c>
      <c r="U14" s="431">
        <f t="shared" si="0"/>
        <v>0</v>
      </c>
      <c r="V14" s="101">
        <v>0</v>
      </c>
      <c r="W14" s="336"/>
      <c r="X14" s="103"/>
      <c r="Y14" s="103"/>
      <c r="Z14" s="103"/>
      <c r="AA14" s="103"/>
      <c r="AB14" s="103"/>
      <c r="AC14" s="103"/>
      <c r="AD14" s="103"/>
      <c r="AE14" s="103"/>
      <c r="AF14" s="103"/>
      <c r="AG14" s="104"/>
      <c r="AH14" s="105"/>
      <c r="AI14" s="605">
        <v>120</v>
      </c>
      <c r="AJ14" s="384">
        <f t="shared" si="1"/>
        <v>48293</v>
      </c>
      <c r="AK14" s="76">
        <v>84360</v>
      </c>
      <c r="AL14" s="77">
        <v>0</v>
      </c>
      <c r="AM14" s="78">
        <f t="shared" si="2"/>
        <v>36.405509110234973</v>
      </c>
      <c r="AN14" s="79">
        <f t="shared" si="3"/>
        <v>84360</v>
      </c>
    </row>
    <row r="15" spans="3:40" ht="26.25" customHeight="1">
      <c r="C15" s="63" t="s">
        <v>50</v>
      </c>
      <c r="D15" s="98">
        <v>18136</v>
      </c>
      <c r="E15" s="99">
        <v>2305</v>
      </c>
      <c r="F15" s="99">
        <v>14709</v>
      </c>
      <c r="G15" s="358"/>
      <c r="H15" s="357"/>
      <c r="I15" s="357"/>
      <c r="J15" s="357"/>
      <c r="K15" s="362"/>
      <c r="L15" s="65">
        <v>5093</v>
      </c>
      <c r="M15" s="99"/>
      <c r="N15" s="99"/>
      <c r="O15" s="99">
        <v>12679</v>
      </c>
      <c r="P15" s="66"/>
      <c r="Q15" s="66"/>
      <c r="R15" s="258">
        <f t="shared" si="4"/>
        <v>0</v>
      </c>
      <c r="S15" s="99"/>
      <c r="T15" s="100">
        <v>3150</v>
      </c>
      <c r="U15" s="106">
        <f t="shared" si="0"/>
        <v>20</v>
      </c>
      <c r="V15" s="101">
        <v>0</v>
      </c>
      <c r="W15" s="336"/>
      <c r="X15" s="103">
        <v>20</v>
      </c>
      <c r="Y15" s="103"/>
      <c r="Z15" s="103"/>
      <c r="AA15" s="103"/>
      <c r="AB15" s="103"/>
      <c r="AC15" s="103"/>
      <c r="AD15" s="103"/>
      <c r="AE15" s="103"/>
      <c r="AF15" s="103"/>
      <c r="AG15" s="104"/>
      <c r="AH15" s="105"/>
      <c r="AI15" s="605">
        <v>280</v>
      </c>
      <c r="AJ15" s="82">
        <f t="shared" si="1"/>
        <v>56072</v>
      </c>
      <c r="AK15" s="76">
        <v>85380</v>
      </c>
      <c r="AL15" s="77">
        <v>0</v>
      </c>
      <c r="AM15" s="78">
        <f t="shared" si="2"/>
        <v>39.640302010576029</v>
      </c>
      <c r="AN15" s="79">
        <f t="shared" si="3"/>
        <v>85380</v>
      </c>
    </row>
    <row r="16" spans="3:40" ht="26.25" customHeight="1">
      <c r="C16" s="46" t="s">
        <v>51</v>
      </c>
      <c r="D16" s="98">
        <v>14848</v>
      </c>
      <c r="E16" s="99">
        <v>2227</v>
      </c>
      <c r="F16" s="99">
        <v>10382</v>
      </c>
      <c r="G16" s="358"/>
      <c r="H16" s="357"/>
      <c r="I16" s="357"/>
      <c r="J16" s="357"/>
      <c r="K16" s="362"/>
      <c r="L16" s="65">
        <v>3908</v>
      </c>
      <c r="M16" s="99"/>
      <c r="N16" s="99"/>
      <c r="O16" s="99">
        <v>9898</v>
      </c>
      <c r="P16" s="66"/>
      <c r="Q16" s="66"/>
      <c r="R16" s="258">
        <f t="shared" si="4"/>
        <v>0</v>
      </c>
      <c r="S16" s="99">
        <v>370</v>
      </c>
      <c r="T16" s="100">
        <v>1700</v>
      </c>
      <c r="U16" s="80">
        <f>SUM(W16:AF16)</f>
        <v>0</v>
      </c>
      <c r="V16" s="101">
        <v>0</v>
      </c>
      <c r="W16" s="336"/>
      <c r="X16" s="103"/>
      <c r="Y16" s="103"/>
      <c r="Z16" s="103"/>
      <c r="AA16" s="103"/>
      <c r="AB16" s="103"/>
      <c r="AC16" s="103"/>
      <c r="AD16" s="103"/>
      <c r="AE16" s="103"/>
      <c r="AF16" s="103"/>
      <c r="AG16" s="104"/>
      <c r="AH16" s="105"/>
      <c r="AI16" s="605">
        <v>460</v>
      </c>
      <c r="AJ16" s="75">
        <f t="shared" si="1"/>
        <v>43333</v>
      </c>
      <c r="AK16" s="76">
        <v>61260</v>
      </c>
      <c r="AL16" s="77">
        <v>0</v>
      </c>
      <c r="AM16" s="78">
        <f t="shared" si="2"/>
        <v>41.430114826039983</v>
      </c>
      <c r="AN16" s="79">
        <f t="shared" si="3"/>
        <v>61260</v>
      </c>
    </row>
    <row r="17" spans="3:40" ht="26.25" customHeight="1">
      <c r="C17" s="46" t="s">
        <v>52</v>
      </c>
      <c r="D17" s="98">
        <v>12881</v>
      </c>
      <c r="E17" s="99">
        <v>1620</v>
      </c>
      <c r="F17" s="99">
        <v>10180</v>
      </c>
      <c r="G17" s="358"/>
      <c r="H17" s="357"/>
      <c r="I17" s="357"/>
      <c r="J17" s="357"/>
      <c r="K17" s="362">
        <v>220</v>
      </c>
      <c r="L17" s="65">
        <v>3770</v>
      </c>
      <c r="M17" s="99">
        <v>350</v>
      </c>
      <c r="N17" s="99"/>
      <c r="O17" s="99">
        <v>10950</v>
      </c>
      <c r="P17" s="66"/>
      <c r="Q17" s="66"/>
      <c r="R17" s="258">
        <f t="shared" si="4"/>
        <v>0</v>
      </c>
      <c r="S17" s="99">
        <v>570</v>
      </c>
      <c r="T17" s="100">
        <v>1200</v>
      </c>
      <c r="U17" s="80">
        <f>SUM(W17:AF17)</f>
        <v>0</v>
      </c>
      <c r="V17" s="101">
        <v>0</v>
      </c>
      <c r="W17" s="336"/>
      <c r="X17" s="103"/>
      <c r="Y17" s="103"/>
      <c r="Z17" s="103"/>
      <c r="AA17" s="103"/>
      <c r="AB17" s="103"/>
      <c r="AC17" s="103"/>
      <c r="AD17" s="103"/>
      <c r="AE17" s="103"/>
      <c r="AF17" s="103"/>
      <c r="AG17" s="104"/>
      <c r="AH17" s="105"/>
      <c r="AI17" s="605">
        <v>300</v>
      </c>
      <c r="AJ17" s="82">
        <f t="shared" si="1"/>
        <v>41741</v>
      </c>
      <c r="AK17" s="76">
        <v>72810</v>
      </c>
      <c r="AL17" s="77">
        <v>0</v>
      </c>
      <c r="AM17" s="78">
        <f t="shared" si="2"/>
        <v>36.438791455334304</v>
      </c>
      <c r="AN17" s="79">
        <f t="shared" si="3"/>
        <v>72810</v>
      </c>
    </row>
    <row r="18" spans="3:40" ht="26.25" customHeight="1">
      <c r="C18" s="63" t="s">
        <v>53</v>
      </c>
      <c r="D18" s="98">
        <v>12467</v>
      </c>
      <c r="E18" s="99">
        <v>1260</v>
      </c>
      <c r="F18" s="99">
        <v>10237</v>
      </c>
      <c r="G18" s="99"/>
      <c r="H18" s="357"/>
      <c r="I18" s="357"/>
      <c r="J18" s="357"/>
      <c r="K18" s="99"/>
      <c r="L18" s="65">
        <v>4995</v>
      </c>
      <c r="M18" s="99">
        <v>3620</v>
      </c>
      <c r="N18" s="99"/>
      <c r="O18" s="99">
        <v>11421</v>
      </c>
      <c r="P18" s="66"/>
      <c r="Q18" s="66"/>
      <c r="R18" s="258">
        <f t="shared" si="4"/>
        <v>0</v>
      </c>
      <c r="S18" s="99"/>
      <c r="T18" s="100">
        <v>2010</v>
      </c>
      <c r="U18" s="337">
        <f>SUM(W18:AF18)</f>
        <v>0</v>
      </c>
      <c r="V18" s="101">
        <v>0</v>
      </c>
      <c r="W18" s="336"/>
      <c r="X18" s="103"/>
      <c r="Y18" s="103"/>
      <c r="Z18" s="103"/>
      <c r="AA18" s="103"/>
      <c r="AB18" s="103"/>
      <c r="AC18" s="103"/>
      <c r="AD18" s="103"/>
      <c r="AE18" s="103"/>
      <c r="AF18" s="103"/>
      <c r="AG18" s="104"/>
      <c r="AH18" s="105"/>
      <c r="AI18" s="605">
        <v>980</v>
      </c>
      <c r="AJ18" s="75">
        <f t="shared" si="1"/>
        <v>46010</v>
      </c>
      <c r="AK18" s="76">
        <v>54655</v>
      </c>
      <c r="AL18" s="77">
        <v>0</v>
      </c>
      <c r="AM18" s="78">
        <f t="shared" si="2"/>
        <v>45.706054736005562</v>
      </c>
      <c r="AN18" s="79">
        <f t="shared" si="3"/>
        <v>54655</v>
      </c>
    </row>
    <row r="19" spans="3:40" ht="26.25" customHeight="1" thickBot="1">
      <c r="C19" s="46" t="s">
        <v>54</v>
      </c>
      <c r="D19" s="107">
        <v>10863</v>
      </c>
      <c r="E19" s="108">
        <v>320</v>
      </c>
      <c r="F19" s="108">
        <v>8531</v>
      </c>
      <c r="G19" s="108"/>
      <c r="H19" s="109"/>
      <c r="I19" s="109"/>
      <c r="J19" s="109"/>
      <c r="K19" s="108"/>
      <c r="L19" s="110">
        <v>4154</v>
      </c>
      <c r="M19" s="108"/>
      <c r="N19" s="108"/>
      <c r="O19" s="108">
        <v>8849</v>
      </c>
      <c r="P19" s="109"/>
      <c r="Q19" s="109"/>
      <c r="R19" s="110">
        <f t="shared" si="4"/>
        <v>0</v>
      </c>
      <c r="S19" s="108"/>
      <c r="T19" s="111">
        <v>2800</v>
      </c>
      <c r="U19" s="112">
        <f>SUM(W19:AF19)</f>
        <v>40</v>
      </c>
      <c r="V19" s="113">
        <v>0</v>
      </c>
      <c r="W19" s="338"/>
      <c r="X19" s="115">
        <v>40</v>
      </c>
      <c r="Y19" s="115"/>
      <c r="Z19" s="115"/>
      <c r="AA19" s="115"/>
      <c r="AB19" s="115"/>
      <c r="AC19" s="115"/>
      <c r="AD19" s="115"/>
      <c r="AE19" s="115"/>
      <c r="AF19" s="115"/>
      <c r="AG19" s="116"/>
      <c r="AH19" s="117"/>
      <c r="AI19" s="607"/>
      <c r="AJ19" s="82">
        <f t="shared" si="1"/>
        <v>35517</v>
      </c>
      <c r="AK19" s="118">
        <v>52090</v>
      </c>
      <c r="AL19" s="119">
        <v>0</v>
      </c>
      <c r="AM19" s="120">
        <f t="shared" si="2"/>
        <v>40.54128094786946</v>
      </c>
      <c r="AN19" s="121">
        <f t="shared" si="3"/>
        <v>52090</v>
      </c>
    </row>
    <row r="20" spans="3:40" ht="26.25" customHeight="1" thickBot="1">
      <c r="C20" s="122" t="s">
        <v>55</v>
      </c>
      <c r="D20" s="123">
        <f t="shared" ref="D20:AL20" si="5">SUM(D8:D19)</f>
        <v>165099</v>
      </c>
      <c r="E20" s="124">
        <f t="shared" si="5"/>
        <v>17244</v>
      </c>
      <c r="F20" s="124">
        <f t="shared" si="5"/>
        <v>132669</v>
      </c>
      <c r="G20" s="124">
        <f t="shared" si="5"/>
        <v>0</v>
      </c>
      <c r="H20" s="125">
        <f t="shared" si="5"/>
        <v>0</v>
      </c>
      <c r="I20" s="125">
        <f t="shared" si="5"/>
        <v>0</v>
      </c>
      <c r="J20" s="125">
        <f t="shared" si="5"/>
        <v>0</v>
      </c>
      <c r="K20" s="124">
        <f t="shared" si="5"/>
        <v>720</v>
      </c>
      <c r="L20" s="124">
        <f t="shared" si="5"/>
        <v>53017</v>
      </c>
      <c r="M20" s="124">
        <f t="shared" si="5"/>
        <v>6550</v>
      </c>
      <c r="N20" s="124">
        <f t="shared" si="5"/>
        <v>0</v>
      </c>
      <c r="O20" s="124">
        <f t="shared" si="5"/>
        <v>138786</v>
      </c>
      <c r="P20" s="125">
        <f t="shared" si="5"/>
        <v>0</v>
      </c>
      <c r="Q20" s="125">
        <f t="shared" si="5"/>
        <v>0</v>
      </c>
      <c r="R20" s="124">
        <f t="shared" si="5"/>
        <v>0</v>
      </c>
      <c r="S20" s="124">
        <f t="shared" si="5"/>
        <v>2720</v>
      </c>
      <c r="T20" s="126">
        <f t="shared" si="5"/>
        <v>18040</v>
      </c>
      <c r="U20" s="127">
        <f t="shared" si="5"/>
        <v>830</v>
      </c>
      <c r="V20" s="128">
        <f t="shared" si="5"/>
        <v>0</v>
      </c>
      <c r="W20" s="129">
        <f t="shared" si="5"/>
        <v>80</v>
      </c>
      <c r="X20" s="130">
        <f t="shared" si="5"/>
        <v>200</v>
      </c>
      <c r="Y20" s="130">
        <f t="shared" si="5"/>
        <v>0</v>
      </c>
      <c r="Z20" s="130">
        <f t="shared" si="5"/>
        <v>0</v>
      </c>
      <c r="AA20" s="130">
        <f t="shared" si="5"/>
        <v>0</v>
      </c>
      <c r="AB20" s="130">
        <f t="shared" si="5"/>
        <v>0</v>
      </c>
      <c r="AC20" s="130">
        <f t="shared" si="5"/>
        <v>0</v>
      </c>
      <c r="AD20" s="130">
        <f t="shared" si="5"/>
        <v>0</v>
      </c>
      <c r="AE20" s="130">
        <f t="shared" si="5"/>
        <v>0</v>
      </c>
      <c r="AF20" s="130">
        <f t="shared" si="5"/>
        <v>550</v>
      </c>
      <c r="AG20" s="131">
        <f t="shared" si="5"/>
        <v>0</v>
      </c>
      <c r="AH20" s="132">
        <f t="shared" si="5"/>
        <v>0</v>
      </c>
      <c r="AI20" s="613">
        <f t="shared" si="5"/>
        <v>5640</v>
      </c>
      <c r="AJ20" s="134">
        <f t="shared" si="5"/>
        <v>534845</v>
      </c>
      <c r="AK20" s="135">
        <f t="shared" si="5"/>
        <v>778424</v>
      </c>
      <c r="AL20" s="136">
        <f t="shared" si="5"/>
        <v>0</v>
      </c>
      <c r="AM20" s="137">
        <f t="shared" si="2"/>
        <v>40.726233543927407</v>
      </c>
      <c r="AN20" s="138">
        <f t="shared" si="3"/>
        <v>778424</v>
      </c>
    </row>
    <row r="21" spans="3:40" ht="36" customHeight="1" thickBot="1">
      <c r="C21" s="139" t="s">
        <v>56</v>
      </c>
      <c r="D21" s="140">
        <v>0.83412037037037035</v>
      </c>
      <c r="E21" s="141">
        <v>0.83473379629629629</v>
      </c>
      <c r="F21" s="141" t="s">
        <v>57</v>
      </c>
      <c r="G21" s="141"/>
      <c r="H21" s="142">
        <v>0.62577546296296294</v>
      </c>
      <c r="I21" s="142"/>
      <c r="J21" s="142">
        <v>0.71113425925925933</v>
      </c>
      <c r="K21" s="141" t="s">
        <v>58</v>
      </c>
      <c r="L21" s="141" t="s">
        <v>59</v>
      </c>
      <c r="M21" s="141">
        <v>0.83446759259259251</v>
      </c>
      <c r="N21" s="141">
        <v>0.83415509259259257</v>
      </c>
      <c r="O21" s="141" t="s">
        <v>60</v>
      </c>
      <c r="P21" s="142"/>
      <c r="Q21" s="142">
        <v>0.6257638888888889</v>
      </c>
      <c r="R21" s="141">
        <v>0.6257638888888889</v>
      </c>
      <c r="S21" s="141">
        <v>0.83429398148148148</v>
      </c>
      <c r="T21" s="143">
        <v>0.83549768518518519</v>
      </c>
      <c r="U21" s="144"/>
      <c r="V21" s="145">
        <v>0.70906250000000004</v>
      </c>
      <c r="W21" s="146" t="s">
        <v>61</v>
      </c>
      <c r="X21" s="143">
        <v>0.83439814814814817</v>
      </c>
      <c r="Y21" s="143">
        <v>0.54311342592592593</v>
      </c>
      <c r="Z21" s="143">
        <v>0.33552083333333332</v>
      </c>
      <c r="AA21" s="143" t="s">
        <v>62</v>
      </c>
      <c r="AB21" s="143">
        <v>0.33415509259259263</v>
      </c>
      <c r="AC21" s="143">
        <v>0.62581018518518516</v>
      </c>
      <c r="AD21" s="143">
        <v>0.83427083333333341</v>
      </c>
      <c r="AE21" s="143">
        <v>0.67084490740740732</v>
      </c>
      <c r="AF21" s="143">
        <v>0.6673958333333333</v>
      </c>
      <c r="AG21" s="146">
        <v>0.6257638888888889</v>
      </c>
      <c r="AH21" s="147">
        <v>0.83543981481481477</v>
      </c>
      <c r="AI21" s="148">
        <v>0.83545138888888892</v>
      </c>
      <c r="AJ21" s="149"/>
      <c r="AK21" s="150">
        <v>0.83542824074074085</v>
      </c>
      <c r="AL21" s="147">
        <v>0.83549768518518519</v>
      </c>
      <c r="AM21" s="151"/>
      <c r="AN21" s="152"/>
    </row>
    <row r="22" spans="3:40" ht="30" customHeight="1" thickTop="1">
      <c r="C22" s="153" t="s">
        <v>63</v>
      </c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  <c r="S22" s="154"/>
      <c r="T22" s="155"/>
      <c r="U22" s="155"/>
      <c r="V22" s="155"/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  <c r="AJ22" s="155"/>
      <c r="AK22" s="155"/>
      <c r="AL22" s="155"/>
    </row>
    <row r="23" spans="3:40" ht="20.25">
      <c r="C23" s="893" t="s">
        <v>1</v>
      </c>
      <c r="D23" s="893"/>
      <c r="E23" s="893"/>
      <c r="F23" s="893"/>
      <c r="G23" s="893"/>
      <c r="H23" s="893"/>
      <c r="I23" s="893"/>
      <c r="J23" s="893"/>
      <c r="K23" s="893"/>
      <c r="L23" s="893"/>
      <c r="M23" s="893"/>
      <c r="N23" s="893"/>
      <c r="O23" s="893"/>
      <c r="P23" s="893"/>
      <c r="Q23" s="893"/>
      <c r="R23" s="893"/>
      <c r="S23" s="893"/>
      <c r="T23" s="893"/>
      <c r="U23" s="893"/>
      <c r="V23" s="893"/>
      <c r="W23" s="893"/>
      <c r="X23" s="893"/>
      <c r="Y23" s="893"/>
      <c r="Z23" s="893"/>
      <c r="AA23" s="893"/>
      <c r="AB23" s="893"/>
      <c r="AC23" s="893"/>
      <c r="AD23" s="893"/>
      <c r="AE23" s="893"/>
      <c r="AF23" s="893"/>
      <c r="AG23" s="893"/>
      <c r="AH23" s="893"/>
      <c r="AI23" s="893"/>
      <c r="AJ23" s="893"/>
      <c r="AK23" s="893"/>
      <c r="AL23" s="893"/>
      <c r="AM23" s="893"/>
      <c r="AN23" s="893"/>
    </row>
    <row r="24" spans="3:40" ht="20.25">
      <c r="C24" s="893" t="s">
        <v>245</v>
      </c>
      <c r="D24" s="893"/>
      <c r="E24" s="893"/>
      <c r="F24" s="893"/>
      <c r="G24" s="893"/>
      <c r="H24" s="893"/>
      <c r="I24" s="893"/>
      <c r="J24" s="893"/>
      <c r="K24" s="893"/>
      <c r="L24" s="893"/>
      <c r="M24" s="893"/>
      <c r="N24" s="893"/>
      <c r="O24" s="893"/>
      <c r="P24" s="893"/>
      <c r="Q24" s="893"/>
      <c r="R24" s="893"/>
      <c r="S24" s="893"/>
      <c r="T24" s="893"/>
      <c r="U24" s="893"/>
      <c r="V24" s="893"/>
      <c r="W24" s="893"/>
      <c r="X24" s="893"/>
      <c r="Y24" s="893"/>
      <c r="Z24" s="893"/>
      <c r="AA24" s="893"/>
      <c r="AB24" s="893"/>
      <c r="AC24" s="893"/>
      <c r="AD24" s="893"/>
      <c r="AE24" s="893"/>
      <c r="AF24" s="893"/>
      <c r="AG24" s="893"/>
      <c r="AH24" s="893"/>
      <c r="AI24" s="893"/>
      <c r="AJ24" s="893"/>
      <c r="AK24" s="893"/>
      <c r="AL24" s="893"/>
      <c r="AM24" s="893"/>
      <c r="AN24" s="893"/>
    </row>
    <row r="25" spans="3:40" ht="20.25">
      <c r="C25" s="890" t="s">
        <v>64</v>
      </c>
      <c r="D25" s="890"/>
      <c r="E25" s="890"/>
      <c r="F25" s="890"/>
      <c r="G25" s="890"/>
      <c r="H25" s="890"/>
      <c r="I25" s="890"/>
      <c r="J25" s="890"/>
      <c r="K25" s="890"/>
      <c r="L25" s="890"/>
      <c r="M25" s="890"/>
      <c r="N25" s="890"/>
      <c r="O25" s="890"/>
      <c r="P25" s="890"/>
      <c r="Q25" s="890"/>
      <c r="R25" s="890"/>
      <c r="S25" s="890"/>
      <c r="T25" s="890"/>
      <c r="U25" s="890"/>
      <c r="V25" s="890"/>
      <c r="W25" s="890"/>
      <c r="X25" s="890"/>
      <c r="Y25" s="890"/>
      <c r="Z25" s="890"/>
      <c r="AA25" s="890"/>
      <c r="AB25" s="890"/>
      <c r="AC25" s="890"/>
      <c r="AD25" s="890"/>
      <c r="AE25" s="890"/>
      <c r="AF25" s="890"/>
      <c r="AG25" s="890"/>
      <c r="AH25" s="890"/>
      <c r="AI25" s="890"/>
      <c r="AJ25" s="890"/>
      <c r="AK25" s="890"/>
      <c r="AL25" s="890"/>
      <c r="AM25" s="890"/>
      <c r="AN25" s="890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>
      <c r="C27" s="891" t="s">
        <v>87</v>
      </c>
      <c r="D27" s="543" t="s">
        <v>4</v>
      </c>
      <c r="E27" s="544" t="s">
        <v>5</v>
      </c>
      <c r="F27" s="545" t="s">
        <v>6</v>
      </c>
      <c r="G27" s="546" t="s">
        <v>7</v>
      </c>
      <c r="H27" s="547" t="s">
        <v>8</v>
      </c>
      <c r="I27" s="545" t="s">
        <v>9</v>
      </c>
      <c r="J27" s="548" t="s">
        <v>10</v>
      </c>
      <c r="K27" s="544" t="s">
        <v>11</v>
      </c>
      <c r="L27" s="544" t="s">
        <v>12</v>
      </c>
      <c r="M27" s="549" t="s">
        <v>13</v>
      </c>
      <c r="N27" s="549" t="s">
        <v>14</v>
      </c>
      <c r="O27" s="549" t="s">
        <v>15</v>
      </c>
      <c r="P27" s="614" t="s">
        <v>16</v>
      </c>
      <c r="Q27" s="614" t="s">
        <v>17</v>
      </c>
      <c r="R27" s="550" t="s">
        <v>18</v>
      </c>
      <c r="S27" s="551" t="s">
        <v>19</v>
      </c>
      <c r="T27" s="552" t="s">
        <v>20</v>
      </c>
      <c r="U27" s="553" t="s">
        <v>21</v>
      </c>
      <c r="V27" s="551" t="s">
        <v>22</v>
      </c>
      <c r="W27" s="597" t="s">
        <v>23</v>
      </c>
      <c r="X27" s="554" t="s">
        <v>24</v>
      </c>
      <c r="Y27" s="554" t="s">
        <v>25</v>
      </c>
      <c r="Z27" s="554" t="s">
        <v>26</v>
      </c>
      <c r="AA27" s="554" t="s">
        <v>27</v>
      </c>
      <c r="AB27" s="554" t="s">
        <v>28</v>
      </c>
      <c r="AC27" s="554" t="s">
        <v>29</v>
      </c>
      <c r="AD27" s="554" t="s">
        <v>30</v>
      </c>
      <c r="AE27" s="554" t="s">
        <v>31</v>
      </c>
      <c r="AF27" s="593" t="s">
        <v>32</v>
      </c>
      <c r="AG27" s="591" t="s">
        <v>33</v>
      </c>
      <c r="AH27" s="639" t="s">
        <v>34</v>
      </c>
      <c r="AI27" s="644" t="s">
        <v>193</v>
      </c>
      <c r="AJ27" s="555" t="s">
        <v>36</v>
      </c>
      <c r="AK27" s="556" t="s">
        <v>37</v>
      </c>
      <c r="AL27" s="557" t="s">
        <v>38</v>
      </c>
      <c r="AM27" s="558" t="s">
        <v>39</v>
      </c>
      <c r="AN27" s="559" t="s">
        <v>40</v>
      </c>
    </row>
    <row r="28" spans="3:40" ht="13.5" customHeight="1" thickBot="1">
      <c r="C28" s="892"/>
      <c r="D28" s="560" t="s">
        <v>41</v>
      </c>
      <c r="E28" s="488" t="s">
        <v>41</v>
      </c>
      <c r="F28" s="489" t="s">
        <v>41</v>
      </c>
      <c r="G28" s="488" t="s">
        <v>41</v>
      </c>
      <c r="H28" s="489" t="s">
        <v>41</v>
      </c>
      <c r="I28" s="489" t="s">
        <v>41</v>
      </c>
      <c r="J28" s="489" t="s">
        <v>41</v>
      </c>
      <c r="K28" s="488" t="s">
        <v>41</v>
      </c>
      <c r="L28" s="488" t="s">
        <v>41</v>
      </c>
      <c r="M28" s="488" t="s">
        <v>41</v>
      </c>
      <c r="N28" s="488" t="s">
        <v>41</v>
      </c>
      <c r="O28" s="488" t="s">
        <v>41</v>
      </c>
      <c r="P28" s="615" t="s">
        <v>41</v>
      </c>
      <c r="Q28" s="615" t="s">
        <v>41</v>
      </c>
      <c r="R28" s="488" t="s">
        <v>41</v>
      </c>
      <c r="S28" s="490" t="s">
        <v>41</v>
      </c>
      <c r="T28" s="561" t="s">
        <v>41</v>
      </c>
      <c r="U28" s="562" t="s">
        <v>41</v>
      </c>
      <c r="V28" s="490" t="s">
        <v>41</v>
      </c>
      <c r="W28" s="479" t="s">
        <v>41</v>
      </c>
      <c r="X28" s="478" t="s">
        <v>41</v>
      </c>
      <c r="Y28" s="563" t="s">
        <v>41</v>
      </c>
      <c r="Z28" s="478" t="s">
        <v>41</v>
      </c>
      <c r="AA28" s="478" t="s">
        <v>41</v>
      </c>
      <c r="AB28" s="478" t="s">
        <v>41</v>
      </c>
      <c r="AC28" s="478" t="s">
        <v>41</v>
      </c>
      <c r="AD28" s="478" t="s">
        <v>41</v>
      </c>
      <c r="AE28" s="478" t="s">
        <v>41</v>
      </c>
      <c r="AF28" s="594" t="s">
        <v>41</v>
      </c>
      <c r="AG28" s="480" t="s">
        <v>41</v>
      </c>
      <c r="AH28" s="478" t="s">
        <v>41</v>
      </c>
      <c r="AI28" s="645" t="s">
        <v>41</v>
      </c>
      <c r="AJ28" s="482" t="s">
        <v>41</v>
      </c>
      <c r="AK28" s="564" t="s">
        <v>41</v>
      </c>
      <c r="AL28" s="565" t="s">
        <v>41</v>
      </c>
      <c r="AM28" s="566" t="s">
        <v>42</v>
      </c>
      <c r="AN28" s="567" t="s">
        <v>41</v>
      </c>
    </row>
    <row r="29" spans="3:40" ht="26.25" customHeight="1" thickBot="1">
      <c r="C29" s="46" t="s">
        <v>43</v>
      </c>
      <c r="D29" s="618"/>
      <c r="E29" s="320">
        <v>1074.387094587725</v>
      </c>
      <c r="F29" s="616"/>
      <c r="G29" s="320">
        <v>200.33348019114109</v>
      </c>
      <c r="H29" s="616"/>
      <c r="I29" s="619"/>
      <c r="J29" s="616"/>
      <c r="K29" s="349">
        <v>181.80499542481445</v>
      </c>
      <c r="L29" s="349">
        <v>15.474972040532755</v>
      </c>
      <c r="M29" s="590">
        <v>974.72735283153145</v>
      </c>
      <c r="N29" s="349"/>
      <c r="O29" s="349">
        <v>68.029958992781374</v>
      </c>
      <c r="P29" s="616"/>
      <c r="Q29" s="616"/>
      <c r="R29" s="320">
        <v>0</v>
      </c>
      <c r="S29" s="320">
        <v>333.92754261700617</v>
      </c>
      <c r="T29" s="621">
        <v>1687.5785406852613</v>
      </c>
      <c r="U29" s="638">
        <v>150.43562544480972</v>
      </c>
      <c r="V29" s="342">
        <v>1286.8885349239165</v>
      </c>
      <c r="W29" s="753">
        <v>5.783237875758295</v>
      </c>
      <c r="X29" s="753">
        <v>4.9731928017080689</v>
      </c>
      <c r="Y29" s="572">
        <v>16.656047717490765</v>
      </c>
      <c r="Z29" s="572"/>
      <c r="AA29" s="572"/>
      <c r="AB29" s="572">
        <v>70.226183617446708</v>
      </c>
      <c r="AC29" s="572"/>
      <c r="AD29" s="572"/>
      <c r="AE29" s="572">
        <v>8.9300843867556861</v>
      </c>
      <c r="AF29" s="575">
        <v>43.866879045650187</v>
      </c>
      <c r="AG29" s="601"/>
      <c r="AH29" s="640"/>
      <c r="AI29" s="646"/>
      <c r="AJ29" s="388">
        <f>SUM(D29:T29)</f>
        <v>4536.2639373707934</v>
      </c>
      <c r="AK29" s="386"/>
      <c r="AL29" s="387"/>
      <c r="AM29" s="173">
        <f t="shared" ref="AM29:AM41" si="6">(AJ29*100)/(AJ29+AN29)</f>
        <v>100</v>
      </c>
      <c r="AN29" s="174">
        <f t="shared" ref="AN29:AN41" si="7">AK29+AL29</f>
        <v>0</v>
      </c>
    </row>
    <row r="30" spans="3:40" ht="26.25" customHeight="1" thickBot="1">
      <c r="C30" s="63" t="s">
        <v>44</v>
      </c>
      <c r="D30" s="618"/>
      <c r="E30" s="320">
        <v>1074.387094587725</v>
      </c>
      <c r="F30" s="616"/>
      <c r="G30" s="320">
        <v>200.33348019114109</v>
      </c>
      <c r="H30" s="616"/>
      <c r="I30" s="619"/>
      <c r="J30" s="616"/>
      <c r="K30" s="349">
        <v>181.80499542481445</v>
      </c>
      <c r="L30" s="349">
        <v>15.474972040532755</v>
      </c>
      <c r="M30" s="590">
        <v>974.72735283153145</v>
      </c>
      <c r="N30" s="349"/>
      <c r="O30" s="349">
        <v>68.029958992781374</v>
      </c>
      <c r="P30" s="616"/>
      <c r="Q30" s="616"/>
      <c r="R30" s="320">
        <v>0</v>
      </c>
      <c r="S30" s="320">
        <v>333.92754261700617</v>
      </c>
      <c r="T30" s="621">
        <v>1687.5785406852613</v>
      </c>
      <c r="U30" s="638">
        <v>150.43562544480972</v>
      </c>
      <c r="V30" s="342">
        <v>1286.8885349239165</v>
      </c>
      <c r="W30" s="753">
        <v>5.783237875758295</v>
      </c>
      <c r="X30" s="753">
        <v>4.9731928017080689</v>
      </c>
      <c r="Y30" s="572">
        <v>16.656047717490765</v>
      </c>
      <c r="Z30" s="572"/>
      <c r="AA30" s="572"/>
      <c r="AB30" s="572">
        <v>70.226183617446708</v>
      </c>
      <c r="AC30" s="572"/>
      <c r="AD30" s="572"/>
      <c r="AE30" s="572">
        <v>8.9300843867556861</v>
      </c>
      <c r="AF30" s="575">
        <v>43.866879045650187</v>
      </c>
      <c r="AG30" s="576"/>
      <c r="AH30" s="641"/>
      <c r="AI30" s="647"/>
      <c r="AJ30" s="181">
        <f t="shared" ref="AJ30:AJ38" si="8">SUM(D30:T30)</f>
        <v>4536.2639373707934</v>
      </c>
      <c r="AK30" s="182"/>
      <c r="AL30" s="183"/>
      <c r="AM30" s="184">
        <f t="shared" si="6"/>
        <v>100</v>
      </c>
      <c r="AN30" s="185">
        <f t="shared" si="7"/>
        <v>0</v>
      </c>
    </row>
    <row r="31" spans="3:40" ht="26.25" customHeight="1" thickBot="1">
      <c r="C31" s="46" t="s">
        <v>45</v>
      </c>
      <c r="D31" s="618"/>
      <c r="E31" s="320">
        <v>1074.387094587725</v>
      </c>
      <c r="F31" s="616"/>
      <c r="G31" s="320">
        <v>200.33348019114109</v>
      </c>
      <c r="H31" s="616"/>
      <c r="I31" s="619"/>
      <c r="J31" s="616"/>
      <c r="K31" s="349">
        <v>181.80499542481445</v>
      </c>
      <c r="L31" s="349">
        <v>15.474972040532755</v>
      </c>
      <c r="M31" s="590">
        <v>974.72735283153145</v>
      </c>
      <c r="N31" s="349"/>
      <c r="O31" s="349">
        <v>68.029958992781374</v>
      </c>
      <c r="P31" s="616"/>
      <c r="Q31" s="616"/>
      <c r="R31" s="320">
        <v>0</v>
      </c>
      <c r="S31" s="320">
        <v>333.92754261700617</v>
      </c>
      <c r="T31" s="621">
        <v>1687.5785406852613</v>
      </c>
      <c r="U31" s="638">
        <v>150.43562544480972</v>
      </c>
      <c r="V31" s="342">
        <v>1286.8885349239165</v>
      </c>
      <c r="W31" s="753">
        <v>5.783237875758295</v>
      </c>
      <c r="X31" s="753">
        <v>4.9731928017080689</v>
      </c>
      <c r="Y31" s="572">
        <v>16.656047717490765</v>
      </c>
      <c r="Z31" s="572"/>
      <c r="AA31" s="572"/>
      <c r="AB31" s="572">
        <v>70.226183617446708</v>
      </c>
      <c r="AC31" s="572"/>
      <c r="AD31" s="572"/>
      <c r="AE31" s="572">
        <v>8.9300843867556861</v>
      </c>
      <c r="AF31" s="575">
        <v>43.866879045650187</v>
      </c>
      <c r="AG31" s="576"/>
      <c r="AH31" s="641"/>
      <c r="AI31" s="647"/>
      <c r="AJ31" s="181">
        <f t="shared" si="8"/>
        <v>4536.2639373707934</v>
      </c>
      <c r="AK31" s="182"/>
      <c r="AL31" s="183"/>
      <c r="AM31" s="184">
        <f t="shared" si="6"/>
        <v>100</v>
      </c>
      <c r="AN31" s="185">
        <f t="shared" si="7"/>
        <v>0</v>
      </c>
    </row>
    <row r="32" spans="3:40" ht="26.25" customHeight="1" thickBot="1">
      <c r="C32" s="46" t="s">
        <v>46</v>
      </c>
      <c r="D32" s="618"/>
      <c r="E32" s="320">
        <v>1074.387094587725</v>
      </c>
      <c r="F32" s="616"/>
      <c r="G32" s="320">
        <v>200.33348019114109</v>
      </c>
      <c r="H32" s="616"/>
      <c r="I32" s="619"/>
      <c r="J32" s="616"/>
      <c r="K32" s="349">
        <v>181.80499542481445</v>
      </c>
      <c r="L32" s="349">
        <v>15.474972040532755</v>
      </c>
      <c r="M32" s="590">
        <v>974.72735283153145</v>
      </c>
      <c r="N32" s="349"/>
      <c r="O32" s="349">
        <v>68.029958992781374</v>
      </c>
      <c r="P32" s="616"/>
      <c r="Q32" s="616"/>
      <c r="R32" s="320">
        <v>0</v>
      </c>
      <c r="S32" s="320">
        <v>333.92754261700617</v>
      </c>
      <c r="T32" s="621">
        <v>1687.5785406852613</v>
      </c>
      <c r="U32" s="638">
        <v>150.43562544480972</v>
      </c>
      <c r="V32" s="342">
        <v>1286.8885349239165</v>
      </c>
      <c r="W32" s="753">
        <v>5.783237875758295</v>
      </c>
      <c r="X32" s="753">
        <v>4.9731928017080689</v>
      </c>
      <c r="Y32" s="572">
        <v>16.656047717490765</v>
      </c>
      <c r="Z32" s="572"/>
      <c r="AA32" s="572"/>
      <c r="AB32" s="572">
        <v>70.226183617446708</v>
      </c>
      <c r="AC32" s="572"/>
      <c r="AD32" s="572"/>
      <c r="AE32" s="572">
        <v>8.9300843867556861</v>
      </c>
      <c r="AF32" s="575">
        <v>43.866879045650187</v>
      </c>
      <c r="AG32" s="576"/>
      <c r="AH32" s="641"/>
      <c r="AI32" s="647"/>
      <c r="AJ32" s="181">
        <f t="shared" si="8"/>
        <v>4536.2639373707934</v>
      </c>
      <c r="AK32" s="182"/>
      <c r="AL32" s="183"/>
      <c r="AM32" s="184">
        <f t="shared" si="6"/>
        <v>100</v>
      </c>
      <c r="AN32" s="185">
        <f t="shared" si="7"/>
        <v>0</v>
      </c>
    </row>
    <row r="33" spans="2:41" ht="26.25" customHeight="1" thickBot="1">
      <c r="C33" s="83" t="s">
        <v>47</v>
      </c>
      <c r="D33" s="618"/>
      <c r="E33" s="320">
        <v>1074.387094587725</v>
      </c>
      <c r="F33" s="616"/>
      <c r="G33" s="320">
        <v>200.33348019114109</v>
      </c>
      <c r="H33" s="616"/>
      <c r="I33" s="619"/>
      <c r="J33" s="616"/>
      <c r="K33" s="349">
        <v>181.80499542481445</v>
      </c>
      <c r="L33" s="349">
        <v>15.474972040532755</v>
      </c>
      <c r="M33" s="590">
        <v>974.72735283153145</v>
      </c>
      <c r="N33" s="349"/>
      <c r="O33" s="349">
        <v>68.029958992781374</v>
      </c>
      <c r="P33" s="616"/>
      <c r="Q33" s="616"/>
      <c r="R33" s="320">
        <v>0</v>
      </c>
      <c r="S33" s="320">
        <v>333.92754261700617</v>
      </c>
      <c r="T33" s="621">
        <v>1687.5785406852613</v>
      </c>
      <c r="U33" s="638">
        <v>150.43562544480972</v>
      </c>
      <c r="V33" s="342">
        <v>1286.8885349239165</v>
      </c>
      <c r="W33" s="753">
        <v>5.783237875758295</v>
      </c>
      <c r="X33" s="753">
        <v>4.9731928017080689</v>
      </c>
      <c r="Y33" s="572">
        <v>16.656047717490765</v>
      </c>
      <c r="Z33" s="572"/>
      <c r="AA33" s="572"/>
      <c r="AB33" s="572">
        <v>70.226183617446708</v>
      </c>
      <c r="AC33" s="572"/>
      <c r="AD33" s="572"/>
      <c r="AE33" s="572">
        <v>8.9300843867556861</v>
      </c>
      <c r="AF33" s="575">
        <v>43.866879045650187</v>
      </c>
      <c r="AG33" s="576"/>
      <c r="AH33" s="641"/>
      <c r="AI33" s="647"/>
      <c r="AJ33" s="181">
        <f t="shared" si="8"/>
        <v>4536.2639373707934</v>
      </c>
      <c r="AK33" s="182"/>
      <c r="AL33" s="183"/>
      <c r="AM33" s="184">
        <f t="shared" si="6"/>
        <v>100</v>
      </c>
      <c r="AN33" s="185">
        <f t="shared" si="7"/>
        <v>0</v>
      </c>
    </row>
    <row r="34" spans="2:41" ht="26.25" customHeight="1" thickBot="1">
      <c r="C34" s="84" t="s">
        <v>48</v>
      </c>
      <c r="D34" s="618"/>
      <c r="E34" s="320">
        <v>1074.387094587725</v>
      </c>
      <c r="F34" s="616"/>
      <c r="G34" s="320">
        <v>200.33348019114109</v>
      </c>
      <c r="H34" s="616"/>
      <c r="I34" s="619"/>
      <c r="J34" s="616"/>
      <c r="K34" s="349">
        <v>181.80499542481445</v>
      </c>
      <c r="L34" s="349">
        <v>15.474972040532755</v>
      </c>
      <c r="M34" s="590">
        <v>974.72735283153145</v>
      </c>
      <c r="N34" s="349"/>
      <c r="O34" s="349">
        <v>68.029958992781374</v>
      </c>
      <c r="P34" s="616"/>
      <c r="Q34" s="616"/>
      <c r="R34" s="320">
        <v>0</v>
      </c>
      <c r="S34" s="320">
        <v>333.92754261700617</v>
      </c>
      <c r="T34" s="621">
        <v>1687.5785406852613</v>
      </c>
      <c r="U34" s="638">
        <v>150.43562544480972</v>
      </c>
      <c r="V34" s="342">
        <v>1286.8885349239165</v>
      </c>
      <c r="W34" s="753">
        <v>5.783237875758295</v>
      </c>
      <c r="X34" s="753">
        <v>4.9731928017080689</v>
      </c>
      <c r="Y34" s="572">
        <v>16.656047717490765</v>
      </c>
      <c r="Z34" s="572"/>
      <c r="AA34" s="572"/>
      <c r="AB34" s="572">
        <v>70.226183617446708</v>
      </c>
      <c r="AC34" s="572"/>
      <c r="AD34" s="572"/>
      <c r="AE34" s="572">
        <v>8.9300843867556861</v>
      </c>
      <c r="AF34" s="575">
        <v>43.866879045650187</v>
      </c>
      <c r="AG34" s="576"/>
      <c r="AH34" s="641"/>
      <c r="AI34" s="647"/>
      <c r="AJ34" s="181">
        <f t="shared" si="8"/>
        <v>4536.2639373707934</v>
      </c>
      <c r="AK34" s="191"/>
      <c r="AL34" s="192"/>
      <c r="AM34" s="193">
        <f t="shared" si="6"/>
        <v>100</v>
      </c>
      <c r="AN34" s="194">
        <f t="shared" si="7"/>
        <v>0</v>
      </c>
    </row>
    <row r="35" spans="2:41" ht="26.25" customHeight="1" thickBot="1">
      <c r="C35" s="46" t="s">
        <v>49</v>
      </c>
      <c r="D35" s="618"/>
      <c r="E35" s="320">
        <v>1074.387094587725</v>
      </c>
      <c r="F35" s="616"/>
      <c r="G35" s="320">
        <v>200.33348019114109</v>
      </c>
      <c r="H35" s="616"/>
      <c r="I35" s="619"/>
      <c r="J35" s="616"/>
      <c r="K35" s="349">
        <v>181.80499542481445</v>
      </c>
      <c r="L35" s="349">
        <v>15.474972040532755</v>
      </c>
      <c r="M35" s="590">
        <v>974.72735283153145</v>
      </c>
      <c r="N35" s="349"/>
      <c r="O35" s="349">
        <v>68.029958992781374</v>
      </c>
      <c r="P35" s="616"/>
      <c r="Q35" s="616"/>
      <c r="R35" s="320">
        <v>0</v>
      </c>
      <c r="S35" s="320">
        <v>333.92754261700617</v>
      </c>
      <c r="T35" s="621">
        <v>1687.5785406852613</v>
      </c>
      <c r="U35" s="638">
        <v>150.43562544480972</v>
      </c>
      <c r="V35" s="342">
        <v>1286.8885349239165</v>
      </c>
      <c r="W35" s="753">
        <v>5.783237875758295</v>
      </c>
      <c r="X35" s="753">
        <v>4.9731928017080689</v>
      </c>
      <c r="Y35" s="572">
        <v>16.656047717490765</v>
      </c>
      <c r="Z35" s="572"/>
      <c r="AA35" s="572"/>
      <c r="AB35" s="572">
        <v>70.226183617446708</v>
      </c>
      <c r="AC35" s="572"/>
      <c r="AD35" s="572"/>
      <c r="AE35" s="572">
        <v>8.9300843867556861</v>
      </c>
      <c r="AF35" s="575">
        <v>43.866879045650187</v>
      </c>
      <c r="AG35" s="576"/>
      <c r="AH35" s="641"/>
      <c r="AI35" s="647"/>
      <c r="AJ35" s="181">
        <f t="shared" si="8"/>
        <v>4536.2639373707934</v>
      </c>
      <c r="AK35" s="182"/>
      <c r="AL35" s="183"/>
      <c r="AM35" s="184">
        <f t="shared" si="6"/>
        <v>100</v>
      </c>
      <c r="AN35" s="185">
        <f t="shared" si="7"/>
        <v>0</v>
      </c>
    </row>
    <row r="36" spans="2:41" ht="26.25" customHeight="1" thickBot="1">
      <c r="C36" s="63" t="s">
        <v>50</v>
      </c>
      <c r="D36" s="618"/>
      <c r="E36" s="320">
        <v>1074.387094587725</v>
      </c>
      <c r="F36" s="616"/>
      <c r="G36" s="320">
        <v>200.33348019114109</v>
      </c>
      <c r="H36" s="616"/>
      <c r="I36" s="619"/>
      <c r="J36" s="616"/>
      <c r="K36" s="349">
        <v>181.80499542481445</v>
      </c>
      <c r="L36" s="349">
        <v>15.474972040532755</v>
      </c>
      <c r="M36" s="590">
        <v>974.72735283153145</v>
      </c>
      <c r="N36" s="349"/>
      <c r="O36" s="349">
        <v>68.029958992781374</v>
      </c>
      <c r="P36" s="616"/>
      <c r="Q36" s="616"/>
      <c r="R36" s="320">
        <v>0</v>
      </c>
      <c r="S36" s="320">
        <v>333.92754261700617</v>
      </c>
      <c r="T36" s="621">
        <v>1687.5785406852613</v>
      </c>
      <c r="U36" s="638">
        <v>150.43562544480972</v>
      </c>
      <c r="V36" s="342">
        <v>1286.8885349239165</v>
      </c>
      <c r="W36" s="753">
        <v>5.783237875758295</v>
      </c>
      <c r="X36" s="753">
        <v>4.9731928017080689</v>
      </c>
      <c r="Y36" s="572">
        <v>16.656047717490765</v>
      </c>
      <c r="Z36" s="572"/>
      <c r="AA36" s="572"/>
      <c r="AB36" s="572">
        <v>70.226183617446708</v>
      </c>
      <c r="AC36" s="572"/>
      <c r="AD36" s="572"/>
      <c r="AE36" s="572">
        <v>8.9300843867556861</v>
      </c>
      <c r="AF36" s="575">
        <v>43.866879045650187</v>
      </c>
      <c r="AG36" s="576"/>
      <c r="AH36" s="641"/>
      <c r="AI36" s="647"/>
      <c r="AJ36" s="181">
        <f t="shared" si="8"/>
        <v>4536.2639373707934</v>
      </c>
      <c r="AK36" s="182"/>
      <c r="AL36" s="183"/>
      <c r="AM36" s="184">
        <f>(AJ36*100)/(AJ36+AN36)</f>
        <v>100</v>
      </c>
      <c r="AN36" s="185">
        <f t="shared" si="7"/>
        <v>0</v>
      </c>
    </row>
    <row r="37" spans="2:41" ht="26.25" customHeight="1" thickBot="1">
      <c r="C37" s="46" t="s">
        <v>51</v>
      </c>
      <c r="D37" s="618"/>
      <c r="E37" s="320">
        <v>1074.387094587725</v>
      </c>
      <c r="F37" s="616"/>
      <c r="G37" s="320">
        <v>200.33348019114109</v>
      </c>
      <c r="H37" s="616"/>
      <c r="I37" s="619"/>
      <c r="J37" s="616"/>
      <c r="K37" s="349">
        <v>181.80499542481445</v>
      </c>
      <c r="L37" s="349">
        <v>15.474972040532755</v>
      </c>
      <c r="M37" s="590">
        <v>974.72735283153145</v>
      </c>
      <c r="N37" s="349"/>
      <c r="O37" s="349">
        <v>68.029958992781374</v>
      </c>
      <c r="P37" s="616"/>
      <c r="Q37" s="616"/>
      <c r="R37" s="320">
        <v>0</v>
      </c>
      <c r="S37" s="320">
        <v>333.92754261700617</v>
      </c>
      <c r="T37" s="621">
        <v>1687.5785406852613</v>
      </c>
      <c r="U37" s="638">
        <v>150.43562544480972</v>
      </c>
      <c r="V37" s="342">
        <v>1286.8885349239165</v>
      </c>
      <c r="W37" s="753">
        <v>5.783237875758295</v>
      </c>
      <c r="X37" s="753">
        <v>4.9731928017080689</v>
      </c>
      <c r="Y37" s="572">
        <v>16.656047717490765</v>
      </c>
      <c r="Z37" s="572"/>
      <c r="AA37" s="572"/>
      <c r="AB37" s="572">
        <v>70.226183617446708</v>
      </c>
      <c r="AC37" s="572"/>
      <c r="AD37" s="572"/>
      <c r="AE37" s="572">
        <v>8.9300843867556861</v>
      </c>
      <c r="AF37" s="575">
        <v>43.866879045650187</v>
      </c>
      <c r="AG37" s="576"/>
      <c r="AH37" s="641"/>
      <c r="AI37" s="647"/>
      <c r="AJ37" s="181">
        <f t="shared" si="8"/>
        <v>4536.2639373707934</v>
      </c>
      <c r="AK37" s="182"/>
      <c r="AL37" s="183"/>
      <c r="AM37" s="184">
        <f>(AJ37*100)/(AJ37+AN37)</f>
        <v>100</v>
      </c>
      <c r="AN37" s="185">
        <f>AK37+AL37</f>
        <v>0</v>
      </c>
    </row>
    <row r="38" spans="2:41" ht="26.25" customHeight="1" thickBot="1">
      <c r="C38" s="46" t="s">
        <v>52</v>
      </c>
      <c r="D38" s="618"/>
      <c r="E38" s="320">
        <v>1074.387094587725</v>
      </c>
      <c r="F38" s="616"/>
      <c r="G38" s="320">
        <v>200.33348019114109</v>
      </c>
      <c r="H38" s="616"/>
      <c r="I38" s="619"/>
      <c r="J38" s="616"/>
      <c r="K38" s="349">
        <v>181.80499542481445</v>
      </c>
      <c r="L38" s="349">
        <v>15.474972040532755</v>
      </c>
      <c r="M38" s="590">
        <v>974.72735283153145</v>
      </c>
      <c r="N38" s="349"/>
      <c r="O38" s="349">
        <v>68.029958992781374</v>
      </c>
      <c r="P38" s="616"/>
      <c r="Q38" s="616"/>
      <c r="R38" s="320">
        <v>0</v>
      </c>
      <c r="S38" s="320">
        <v>333.92754261700617</v>
      </c>
      <c r="T38" s="621">
        <v>1687.5785406852613</v>
      </c>
      <c r="U38" s="638">
        <v>150.43562544480972</v>
      </c>
      <c r="V38" s="342">
        <v>1286.8885349239165</v>
      </c>
      <c r="W38" s="753">
        <v>5.783237875758295</v>
      </c>
      <c r="X38" s="753">
        <v>4.9731928017080689</v>
      </c>
      <c r="Y38" s="572">
        <v>16.656047717490765</v>
      </c>
      <c r="Z38" s="572"/>
      <c r="AA38" s="572"/>
      <c r="AB38" s="572">
        <v>70.226183617446708</v>
      </c>
      <c r="AC38" s="572"/>
      <c r="AD38" s="572"/>
      <c r="AE38" s="572">
        <v>8.9300843867556861</v>
      </c>
      <c r="AF38" s="575">
        <v>43.866879045650187</v>
      </c>
      <c r="AG38" s="576"/>
      <c r="AH38" s="641"/>
      <c r="AI38" s="647"/>
      <c r="AJ38" s="181">
        <f t="shared" si="8"/>
        <v>4536.2639373707934</v>
      </c>
      <c r="AK38" s="182"/>
      <c r="AL38" s="183"/>
      <c r="AM38" s="184">
        <f t="shared" si="6"/>
        <v>100</v>
      </c>
      <c r="AN38" s="185">
        <f t="shared" si="7"/>
        <v>0</v>
      </c>
    </row>
    <row r="39" spans="2:41" ht="26.25" customHeight="1" thickBot="1">
      <c r="C39" s="63" t="s">
        <v>53</v>
      </c>
      <c r="D39" s="618"/>
      <c r="E39" s="320">
        <v>1074.387094587725</v>
      </c>
      <c r="F39" s="616"/>
      <c r="G39" s="320">
        <v>200.33348019114109</v>
      </c>
      <c r="H39" s="616"/>
      <c r="I39" s="619"/>
      <c r="J39" s="616"/>
      <c r="K39" s="349">
        <v>181.80499542481445</v>
      </c>
      <c r="L39" s="349">
        <v>15.474972040532755</v>
      </c>
      <c r="M39" s="590">
        <v>974.72735283153145</v>
      </c>
      <c r="N39" s="349"/>
      <c r="O39" s="349">
        <v>68.029958992781374</v>
      </c>
      <c r="P39" s="616"/>
      <c r="Q39" s="616"/>
      <c r="R39" s="320">
        <v>0</v>
      </c>
      <c r="S39" s="320">
        <v>333.92754261700617</v>
      </c>
      <c r="T39" s="621">
        <v>1687.5785406852613</v>
      </c>
      <c r="U39" s="638">
        <v>150.43562544480972</v>
      </c>
      <c r="V39" s="342">
        <v>1286.8885349239165</v>
      </c>
      <c r="W39" s="753">
        <v>5.783237875758295</v>
      </c>
      <c r="X39" s="753">
        <v>4.9731928017080689</v>
      </c>
      <c r="Y39" s="572">
        <v>16.656047717490765</v>
      </c>
      <c r="Z39" s="572"/>
      <c r="AA39" s="572"/>
      <c r="AB39" s="572">
        <v>70.226183617446708</v>
      </c>
      <c r="AC39" s="572"/>
      <c r="AD39" s="572"/>
      <c r="AE39" s="572">
        <v>8.9300843867556861</v>
      </c>
      <c r="AF39" s="575">
        <v>43.866879045650187</v>
      </c>
      <c r="AG39" s="576"/>
      <c r="AH39" s="642"/>
      <c r="AI39" s="647"/>
      <c r="AJ39" s="181">
        <f>SUM(D39:T39)</f>
        <v>4536.2639373707934</v>
      </c>
      <c r="AK39" s="182"/>
      <c r="AL39" s="183"/>
      <c r="AM39" s="184">
        <f t="shared" si="6"/>
        <v>100</v>
      </c>
      <c r="AN39" s="185">
        <f>AK39+AL39</f>
        <v>0</v>
      </c>
    </row>
    <row r="40" spans="2:41" ht="26.25" customHeight="1" thickBot="1">
      <c r="C40" s="83" t="s">
        <v>54</v>
      </c>
      <c r="D40" s="618"/>
      <c r="E40" s="320">
        <v>1074.387094587725</v>
      </c>
      <c r="F40" s="616"/>
      <c r="G40" s="320">
        <v>200.33348019114109</v>
      </c>
      <c r="H40" s="616"/>
      <c r="I40" s="619"/>
      <c r="J40" s="616"/>
      <c r="K40" s="349">
        <v>181.80499542481445</v>
      </c>
      <c r="L40" s="349">
        <v>15.474972040532755</v>
      </c>
      <c r="M40" s="590">
        <v>974.72735283153145</v>
      </c>
      <c r="N40" s="349"/>
      <c r="O40" s="349">
        <v>68.029958992781374</v>
      </c>
      <c r="P40" s="616"/>
      <c r="Q40" s="616"/>
      <c r="R40" s="320">
        <v>0</v>
      </c>
      <c r="S40" s="320">
        <v>333.92754261700617</v>
      </c>
      <c r="T40" s="621">
        <v>1687.5785406852613</v>
      </c>
      <c r="U40" s="638">
        <v>150.43562544480972</v>
      </c>
      <c r="V40" s="342">
        <v>1286.8885349239165</v>
      </c>
      <c r="W40" s="753">
        <v>5.783237875758295</v>
      </c>
      <c r="X40" s="753">
        <v>4.9731928017080689</v>
      </c>
      <c r="Y40" s="572">
        <v>16.656047717490765</v>
      </c>
      <c r="Z40" s="572"/>
      <c r="AA40" s="572"/>
      <c r="AB40" s="572">
        <v>70.226183617446708</v>
      </c>
      <c r="AC40" s="572">
        <v>9.6790592062900322E-3</v>
      </c>
      <c r="AD40" s="572"/>
      <c r="AE40" s="572">
        <v>8.9300843867556861</v>
      </c>
      <c r="AF40" s="575">
        <v>43.866879045650187</v>
      </c>
      <c r="AG40" s="571"/>
      <c r="AH40" s="643"/>
      <c r="AI40" s="648"/>
      <c r="AJ40" s="186">
        <f>SUM(D40:T40)</f>
        <v>4536.2639373707934</v>
      </c>
      <c r="AK40" s="457"/>
      <c r="AL40" s="458"/>
      <c r="AM40" s="205">
        <f t="shared" si="6"/>
        <v>100</v>
      </c>
      <c r="AN40" s="206">
        <f t="shared" si="7"/>
        <v>0</v>
      </c>
    </row>
    <row r="41" spans="2:41" ht="26.25" customHeight="1" thickBot="1">
      <c r="C41" s="568" t="s">
        <v>55</v>
      </c>
      <c r="D41" s="459">
        <f t="shared" ref="D41:AI41" si="9">SUM(D29:D40)</f>
        <v>0</v>
      </c>
      <c r="E41" s="460">
        <f t="shared" si="9"/>
        <v>12892.645135052697</v>
      </c>
      <c r="F41" s="461">
        <f t="shared" si="9"/>
        <v>0</v>
      </c>
      <c r="G41" s="460">
        <f t="shared" si="9"/>
        <v>2404.0017622936925</v>
      </c>
      <c r="H41" s="461">
        <f t="shared" si="9"/>
        <v>0</v>
      </c>
      <c r="I41" s="461">
        <f t="shared" si="9"/>
        <v>0</v>
      </c>
      <c r="J41" s="461">
        <f t="shared" si="9"/>
        <v>0</v>
      </c>
      <c r="K41" s="460">
        <f t="shared" si="9"/>
        <v>2181.6599450977733</v>
      </c>
      <c r="L41" s="460">
        <f t="shared" si="9"/>
        <v>185.699664486393</v>
      </c>
      <c r="M41" s="460">
        <f t="shared" si="9"/>
        <v>11696.728233978376</v>
      </c>
      <c r="N41" s="460">
        <f t="shared" si="9"/>
        <v>0</v>
      </c>
      <c r="O41" s="569">
        <f t="shared" si="9"/>
        <v>816.35950791337666</v>
      </c>
      <c r="P41" s="617">
        <f t="shared" si="9"/>
        <v>0</v>
      </c>
      <c r="Q41" s="617">
        <f t="shared" si="9"/>
        <v>0</v>
      </c>
      <c r="R41" s="460">
        <f>SUM(R29:R40)</f>
        <v>0</v>
      </c>
      <c r="S41" s="460">
        <f t="shared" si="9"/>
        <v>4007.1305114040738</v>
      </c>
      <c r="T41" s="462">
        <f t="shared" si="9"/>
        <v>20250.94248822314</v>
      </c>
      <c r="U41" s="463">
        <f>SUM(U29:U40)</f>
        <v>1805.227505337717</v>
      </c>
      <c r="V41" s="464">
        <f t="shared" si="9"/>
        <v>15442.662419087001</v>
      </c>
      <c r="W41" s="600">
        <f t="shared" si="9"/>
        <v>69.398854509099536</v>
      </c>
      <c r="X41" s="465">
        <f t="shared" si="9"/>
        <v>59.678313620496816</v>
      </c>
      <c r="Y41" s="465">
        <f t="shared" si="9"/>
        <v>199.87257260988918</v>
      </c>
      <c r="Z41" s="465">
        <f t="shared" si="9"/>
        <v>0</v>
      </c>
      <c r="AA41" s="465">
        <f t="shared" si="9"/>
        <v>0</v>
      </c>
      <c r="AB41" s="465">
        <f t="shared" si="9"/>
        <v>842.71420340936072</v>
      </c>
      <c r="AC41" s="465">
        <f t="shared" si="9"/>
        <v>9.6790592062900322E-3</v>
      </c>
      <c r="AD41" s="465">
        <f t="shared" si="9"/>
        <v>0</v>
      </c>
      <c r="AE41" s="465">
        <f t="shared" si="9"/>
        <v>107.16101264106821</v>
      </c>
      <c r="AF41" s="596">
        <f t="shared" si="9"/>
        <v>526.40254854780221</v>
      </c>
      <c r="AG41" s="592">
        <f t="shared" si="9"/>
        <v>0</v>
      </c>
      <c r="AH41" s="466">
        <f t="shared" si="9"/>
        <v>0</v>
      </c>
      <c r="AI41" s="467">
        <f t="shared" si="9"/>
        <v>0</v>
      </c>
      <c r="AJ41" s="217">
        <f>SUM(D41:T41)</f>
        <v>54435.167248449528</v>
      </c>
      <c r="AK41" s="468">
        <f>SUM(AK29:AK40)</f>
        <v>0</v>
      </c>
      <c r="AL41" s="469">
        <f>SUM(AL29:AL40)</f>
        <v>0</v>
      </c>
      <c r="AM41" s="220">
        <f t="shared" si="6"/>
        <v>100</v>
      </c>
      <c r="AN41" s="470">
        <f t="shared" si="7"/>
        <v>0</v>
      </c>
    </row>
    <row r="42" spans="2:41" ht="36" customHeight="1" thickBot="1">
      <c r="C42" s="139" t="s">
        <v>56</v>
      </c>
      <c r="D42" s="222">
        <v>0.83412037037037035</v>
      </c>
      <c r="E42" s="141">
        <v>0.83473379629629629</v>
      </c>
      <c r="F42" s="142" t="s">
        <v>57</v>
      </c>
      <c r="G42" s="141"/>
      <c r="H42" s="142">
        <v>0.62577546296296294</v>
      </c>
      <c r="I42" s="142"/>
      <c r="J42" s="142">
        <v>0.71113425925925933</v>
      </c>
      <c r="K42" s="141" t="s">
        <v>58</v>
      </c>
      <c r="L42" s="141" t="s">
        <v>59</v>
      </c>
      <c r="M42" s="141">
        <v>0.83446759259259251</v>
      </c>
      <c r="N42" s="141">
        <v>0.83415509259259257</v>
      </c>
      <c r="O42" s="141" t="s">
        <v>60</v>
      </c>
      <c r="P42" s="652"/>
      <c r="Q42" s="652">
        <v>0.6257638888888889</v>
      </c>
      <c r="R42" s="141">
        <v>0.6257638888888889</v>
      </c>
      <c r="S42" s="141">
        <v>0.83429398148148148</v>
      </c>
      <c r="T42" s="223">
        <v>0.83549768518518519</v>
      </c>
      <c r="U42" s="144"/>
      <c r="V42" s="143">
        <v>0.70906250000000004</v>
      </c>
      <c r="W42" s="146" t="s">
        <v>61</v>
      </c>
      <c r="X42" s="143">
        <v>0.83439814814814817</v>
      </c>
      <c r="Y42" s="143">
        <v>0.54311342592592593</v>
      </c>
      <c r="Z42" s="143">
        <v>0.33552083333333332</v>
      </c>
      <c r="AA42" s="143" t="s">
        <v>62</v>
      </c>
      <c r="AB42" s="143">
        <v>0.33415509259259263</v>
      </c>
      <c r="AC42" s="143">
        <v>0.62581018518518516</v>
      </c>
      <c r="AD42" s="143">
        <v>0.83427083333333341</v>
      </c>
      <c r="AE42" s="143">
        <v>0.67084490740740732</v>
      </c>
      <c r="AF42" s="143">
        <v>0.6673958333333333</v>
      </c>
      <c r="AG42" s="224">
        <v>0.6257638888888889</v>
      </c>
      <c r="AH42" s="225">
        <v>0.83543981481481477</v>
      </c>
      <c r="AI42" s="148">
        <v>0.83545138888888892</v>
      </c>
      <c r="AJ42" s="149"/>
      <c r="AK42" s="226">
        <v>0.83542824074074085</v>
      </c>
      <c r="AL42" s="227">
        <v>0.83549768518518519</v>
      </c>
      <c r="AM42" s="228"/>
      <c r="AN42" s="229"/>
    </row>
    <row r="43" spans="2:41" ht="30" customHeight="1" thickTop="1" thickBot="1"/>
    <row r="44" spans="2:41" ht="16.5" thickTop="1">
      <c r="B44" s="230"/>
      <c r="C44" s="231" t="s">
        <v>65</v>
      </c>
      <c r="D44" s="232"/>
      <c r="E44" s="232"/>
      <c r="F44" s="232"/>
      <c r="G44" s="232"/>
      <c r="H44" s="232"/>
      <c r="I44" s="232"/>
      <c r="J44" s="232"/>
      <c r="K44" s="232"/>
      <c r="L44" s="232"/>
      <c r="M44" s="232"/>
      <c r="N44" s="232"/>
      <c r="O44" s="232"/>
      <c r="P44" s="232"/>
      <c r="Q44" s="232"/>
      <c r="R44" s="232"/>
      <c r="S44" s="232"/>
      <c r="T44" s="232"/>
      <c r="U44" s="232"/>
      <c r="V44" s="232"/>
      <c r="W44" s="232"/>
      <c r="X44" s="232"/>
      <c r="Y44" s="232"/>
      <c r="Z44" s="232"/>
      <c r="AA44" s="232"/>
      <c r="AB44" s="232"/>
      <c r="AC44" s="232"/>
      <c r="AD44" s="232"/>
      <c r="AE44" s="232"/>
      <c r="AF44" s="232"/>
      <c r="AG44" s="232"/>
      <c r="AH44" s="232"/>
      <c r="AI44" s="232"/>
      <c r="AJ44" s="366"/>
      <c r="AK44" s="366"/>
      <c r="AL44" s="232"/>
      <c r="AM44" s="232"/>
      <c r="AN44" s="232"/>
      <c r="AO44" s="233"/>
    </row>
    <row r="45" spans="2:41" ht="20.25">
      <c r="B45" s="234"/>
      <c r="C45" s="893" t="s">
        <v>1</v>
      </c>
      <c r="D45" s="893"/>
      <c r="E45" s="893"/>
      <c r="F45" s="893"/>
      <c r="G45" s="893"/>
      <c r="H45" s="893"/>
      <c r="I45" s="893"/>
      <c r="J45" s="893"/>
      <c r="K45" s="893"/>
      <c r="L45" s="893"/>
      <c r="M45" s="893"/>
      <c r="N45" s="893"/>
      <c r="O45" s="893"/>
      <c r="P45" s="893"/>
      <c r="Q45" s="893"/>
      <c r="R45" s="893"/>
      <c r="S45" s="893"/>
      <c r="T45" s="893"/>
      <c r="U45" s="893"/>
      <c r="V45" s="893"/>
      <c r="W45" s="893"/>
      <c r="X45" s="893"/>
      <c r="Y45" s="893"/>
      <c r="Z45" s="893"/>
      <c r="AA45" s="893"/>
      <c r="AB45" s="893"/>
      <c r="AC45" s="893"/>
      <c r="AD45" s="893"/>
      <c r="AE45" s="893"/>
      <c r="AF45" s="893"/>
      <c r="AG45" s="893"/>
      <c r="AH45" s="893"/>
      <c r="AI45" s="893"/>
      <c r="AJ45" s="893"/>
      <c r="AK45" s="893"/>
      <c r="AL45" s="893"/>
      <c r="AM45" s="893"/>
      <c r="AN45" s="893"/>
      <c r="AO45" s="235"/>
    </row>
    <row r="46" spans="2:41" ht="20.25">
      <c r="B46" s="234"/>
      <c r="C46" s="893" t="s">
        <v>245</v>
      </c>
      <c r="D46" s="893"/>
      <c r="E46" s="893"/>
      <c r="F46" s="893"/>
      <c r="G46" s="893"/>
      <c r="H46" s="893"/>
      <c r="I46" s="893"/>
      <c r="J46" s="893"/>
      <c r="K46" s="893"/>
      <c r="L46" s="893"/>
      <c r="M46" s="893"/>
      <c r="N46" s="893"/>
      <c r="O46" s="893"/>
      <c r="P46" s="893"/>
      <c r="Q46" s="893"/>
      <c r="R46" s="893"/>
      <c r="S46" s="893"/>
      <c r="T46" s="893"/>
      <c r="U46" s="893"/>
      <c r="V46" s="893"/>
      <c r="W46" s="893"/>
      <c r="X46" s="893"/>
      <c r="Y46" s="893"/>
      <c r="Z46" s="893"/>
      <c r="AA46" s="893"/>
      <c r="AB46" s="893"/>
      <c r="AC46" s="893"/>
      <c r="AD46" s="893"/>
      <c r="AE46" s="893"/>
      <c r="AF46" s="893"/>
      <c r="AG46" s="893"/>
      <c r="AH46" s="893"/>
      <c r="AI46" s="893"/>
      <c r="AJ46" s="893"/>
      <c r="AK46" s="893"/>
      <c r="AL46" s="893"/>
      <c r="AM46" s="893"/>
      <c r="AN46" s="893"/>
      <c r="AO46" s="235"/>
    </row>
    <row r="47" spans="2:41" ht="20.25">
      <c r="B47" s="234"/>
      <c r="C47" s="897" t="s">
        <v>66</v>
      </c>
      <c r="D47" s="897"/>
      <c r="E47" s="897"/>
      <c r="F47" s="897"/>
      <c r="G47" s="897"/>
      <c r="H47" s="897"/>
      <c r="I47" s="897"/>
      <c r="J47" s="897"/>
      <c r="K47" s="897"/>
      <c r="L47" s="897"/>
      <c r="M47" s="897"/>
      <c r="N47" s="897"/>
      <c r="O47" s="897"/>
      <c r="P47" s="897"/>
      <c r="Q47" s="897"/>
      <c r="R47" s="897"/>
      <c r="S47" s="897"/>
      <c r="T47" s="897"/>
      <c r="U47" s="897"/>
      <c r="V47" s="897"/>
      <c r="W47" s="897"/>
      <c r="X47" s="897"/>
      <c r="Y47" s="897"/>
      <c r="Z47" s="897"/>
      <c r="AA47" s="897"/>
      <c r="AB47" s="897"/>
      <c r="AC47" s="897"/>
      <c r="AD47" s="897"/>
      <c r="AE47" s="897"/>
      <c r="AF47" s="897"/>
      <c r="AG47" s="897"/>
      <c r="AH47" s="897"/>
      <c r="AI47" s="897"/>
      <c r="AJ47" s="897"/>
      <c r="AK47" s="897"/>
      <c r="AL47" s="897"/>
      <c r="AM47" s="897"/>
      <c r="AN47" s="897"/>
      <c r="AO47" s="235"/>
    </row>
    <row r="48" spans="2:41" ht="13.5" thickBot="1">
      <c r="B48" s="234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35"/>
    </row>
    <row r="49" spans="2:41" ht="80.25" customHeight="1" thickTop="1">
      <c r="B49" s="234"/>
      <c r="C49" s="891" t="s">
        <v>87</v>
      </c>
      <c r="D49" s="7" t="s">
        <v>4</v>
      </c>
      <c r="E49" s="8" t="s">
        <v>5</v>
      </c>
      <c r="F49" s="9" t="s">
        <v>6</v>
      </c>
      <c r="G49" s="9" t="s">
        <v>7</v>
      </c>
      <c r="H49" s="236" t="s">
        <v>8</v>
      </c>
      <c r="I49" s="237" t="s">
        <v>9</v>
      </c>
      <c r="J49" s="238" t="s">
        <v>10</v>
      </c>
      <c r="K49" s="236" t="s">
        <v>11</v>
      </c>
      <c r="L49" s="236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58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59" t="s">
        <v>33</v>
      </c>
      <c r="AH49" s="160" t="s">
        <v>34</v>
      </c>
      <c r="AI49" s="602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35"/>
    </row>
    <row r="50" spans="2:41" ht="13.5" customHeight="1" thickBot="1">
      <c r="B50" s="234"/>
      <c r="C50" s="892"/>
      <c r="D50" s="29" t="s">
        <v>41</v>
      </c>
      <c r="E50" s="30" t="s">
        <v>41</v>
      </c>
      <c r="F50" s="30" t="s">
        <v>41</v>
      </c>
      <c r="G50" s="30" t="s">
        <v>41</v>
      </c>
      <c r="H50" s="239" t="s">
        <v>41</v>
      </c>
      <c r="I50" s="239" t="s">
        <v>41</v>
      </c>
      <c r="J50" s="239" t="s">
        <v>41</v>
      </c>
      <c r="K50" s="239" t="s">
        <v>41</v>
      </c>
      <c r="L50" s="239" t="s">
        <v>41</v>
      </c>
      <c r="M50" s="239" t="s">
        <v>41</v>
      </c>
      <c r="N50" s="239" t="s">
        <v>41</v>
      </c>
      <c r="O50" s="239" t="s">
        <v>41</v>
      </c>
      <c r="P50" s="30" t="s">
        <v>41</v>
      </c>
      <c r="Q50" s="239" t="s">
        <v>41</v>
      </c>
      <c r="R50" s="30" t="s">
        <v>41</v>
      </c>
      <c r="S50" s="32" t="s">
        <v>41</v>
      </c>
      <c r="T50" s="33" t="s">
        <v>41</v>
      </c>
      <c r="U50" s="167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68" t="s">
        <v>41</v>
      </c>
      <c r="AI50" s="603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35"/>
    </row>
    <row r="51" spans="2:41" ht="26.25" customHeight="1" thickBot="1">
      <c r="B51" s="234"/>
      <c r="C51" s="46" t="s">
        <v>43</v>
      </c>
      <c r="D51" s="47">
        <f t="shared" ref="D51:Q62" si="10">D29+D8</f>
        <v>15545</v>
      </c>
      <c r="E51" s="48">
        <f t="shared" si="10"/>
        <v>1074.387094587725</v>
      </c>
      <c r="F51" s="48">
        <f t="shared" si="10"/>
        <v>8891</v>
      </c>
      <c r="G51" s="48">
        <f t="shared" si="10"/>
        <v>200.33348019114109</v>
      </c>
      <c r="H51" s="240">
        <f t="shared" si="10"/>
        <v>0</v>
      </c>
      <c r="I51" s="240">
        <f t="shared" si="10"/>
        <v>0</v>
      </c>
      <c r="J51" s="240">
        <f t="shared" si="10"/>
        <v>0</v>
      </c>
      <c r="K51" s="240">
        <f t="shared" si="10"/>
        <v>181.80499542481445</v>
      </c>
      <c r="L51" s="240">
        <f t="shared" si="10"/>
        <v>3904.474972040533</v>
      </c>
      <c r="M51" s="240">
        <f t="shared" si="10"/>
        <v>974.72735283153145</v>
      </c>
      <c r="N51" s="240">
        <f t="shared" si="10"/>
        <v>0</v>
      </c>
      <c r="O51" s="240">
        <f t="shared" si="10"/>
        <v>16010.029958992782</v>
      </c>
      <c r="P51" s="240">
        <f t="shared" si="10"/>
        <v>0</v>
      </c>
      <c r="Q51" s="240">
        <f t="shared" si="10"/>
        <v>0</v>
      </c>
      <c r="R51" s="48">
        <f>AG51+AH51</f>
        <v>0</v>
      </c>
      <c r="S51" s="48">
        <f t="shared" ref="S51:T62" si="11">S29+S8</f>
        <v>863.92754261700611</v>
      </c>
      <c r="T51" s="51">
        <f t="shared" si="11"/>
        <v>1987.5785406852613</v>
      </c>
      <c r="U51" s="241">
        <f>SUM(W51:AF51)</f>
        <v>185.43562544480972</v>
      </c>
      <c r="V51" s="51">
        <f>V29+V8</f>
        <v>1286.8885349239165</v>
      </c>
      <c r="W51" s="242">
        <f t="shared" ref="V51:AI62" si="12">W29+W8</f>
        <v>5.783237875758295</v>
      </c>
      <c r="X51" s="243">
        <f t="shared" si="12"/>
        <v>39.973192801708066</v>
      </c>
      <c r="Y51" s="243">
        <f t="shared" si="12"/>
        <v>16.656047717490765</v>
      </c>
      <c r="Z51" s="243">
        <f t="shared" si="12"/>
        <v>0</v>
      </c>
      <c r="AA51" s="243">
        <f t="shared" si="12"/>
        <v>0</v>
      </c>
      <c r="AB51" s="243">
        <f t="shared" si="12"/>
        <v>70.226183617446708</v>
      </c>
      <c r="AC51" s="243">
        <f t="shared" si="12"/>
        <v>0</v>
      </c>
      <c r="AD51" s="243">
        <f t="shared" si="12"/>
        <v>0</v>
      </c>
      <c r="AE51" s="243">
        <f t="shared" si="12"/>
        <v>8.9300843867556861</v>
      </c>
      <c r="AF51" s="244">
        <f t="shared" si="12"/>
        <v>43.866879045650187</v>
      </c>
      <c r="AG51" s="245">
        <f t="shared" si="12"/>
        <v>0</v>
      </c>
      <c r="AH51" s="246">
        <f t="shared" si="12"/>
        <v>0</v>
      </c>
      <c r="AI51" s="604">
        <f t="shared" si="12"/>
        <v>0</v>
      </c>
      <c r="AJ51" s="58">
        <f>SUM(D51:T51)</f>
        <v>49633.263937370786</v>
      </c>
      <c r="AK51" s="247">
        <f>AK8</f>
        <v>55100</v>
      </c>
      <c r="AL51" s="248">
        <f>AL8</f>
        <v>0</v>
      </c>
      <c r="AM51" s="61">
        <f t="shared" ref="AM51:AM63" si="13">(AJ51*100)/(AJ51+AN51)</f>
        <v>47.39016246743811</v>
      </c>
      <c r="AN51" s="62">
        <f t="shared" ref="AN51:AN63" si="14">AK51+AL51</f>
        <v>55100</v>
      </c>
      <c r="AO51" s="235"/>
    </row>
    <row r="52" spans="2:41" ht="26.25" customHeight="1" thickBot="1">
      <c r="B52" s="234"/>
      <c r="C52" s="63" t="s">
        <v>44</v>
      </c>
      <c r="D52" s="64">
        <f t="shared" si="10"/>
        <v>10638</v>
      </c>
      <c r="E52" s="65">
        <f t="shared" si="10"/>
        <v>1074.387094587725</v>
      </c>
      <c r="F52" s="65">
        <f t="shared" si="10"/>
        <v>6752</v>
      </c>
      <c r="G52" s="65">
        <f t="shared" si="10"/>
        <v>200.33348019114109</v>
      </c>
      <c r="H52" s="99">
        <f t="shared" si="10"/>
        <v>0</v>
      </c>
      <c r="I52" s="99">
        <f t="shared" si="10"/>
        <v>0</v>
      </c>
      <c r="J52" s="99">
        <f t="shared" si="10"/>
        <v>0</v>
      </c>
      <c r="K52" s="99">
        <f t="shared" si="10"/>
        <v>181.80499542481445</v>
      </c>
      <c r="L52" s="99">
        <f t="shared" si="10"/>
        <v>3315.474972040533</v>
      </c>
      <c r="M52" s="99">
        <f t="shared" si="10"/>
        <v>974.72735283153145</v>
      </c>
      <c r="N52" s="99">
        <f t="shared" si="10"/>
        <v>0</v>
      </c>
      <c r="O52" s="99">
        <f t="shared" si="10"/>
        <v>8078.0299589927818</v>
      </c>
      <c r="P52" s="99">
        <f t="shared" si="10"/>
        <v>0</v>
      </c>
      <c r="Q52" s="99">
        <f t="shared" si="10"/>
        <v>0</v>
      </c>
      <c r="R52" s="48">
        <f t="shared" ref="R52:R62" si="15">AG52+AH52</f>
        <v>0</v>
      </c>
      <c r="S52" s="65">
        <f t="shared" si="11"/>
        <v>333.92754261700617</v>
      </c>
      <c r="T52" s="67">
        <f t="shared" si="11"/>
        <v>3067.578540685261</v>
      </c>
      <c r="U52" s="80">
        <f t="shared" ref="U52:U62" si="16">SUM(W52:AF52)</f>
        <v>180.43562544480972</v>
      </c>
      <c r="V52" s="67">
        <f t="shared" si="12"/>
        <v>1286.8885349239165</v>
      </c>
      <c r="W52" s="249">
        <f t="shared" si="12"/>
        <v>5.783237875758295</v>
      </c>
      <c r="X52" s="250">
        <f t="shared" si="12"/>
        <v>34.973192801708066</v>
      </c>
      <c r="Y52" s="250">
        <f t="shared" si="12"/>
        <v>16.656047717490765</v>
      </c>
      <c r="Z52" s="250">
        <f t="shared" si="12"/>
        <v>0</v>
      </c>
      <c r="AA52" s="250">
        <f t="shared" si="12"/>
        <v>0</v>
      </c>
      <c r="AB52" s="250">
        <f t="shared" si="12"/>
        <v>70.226183617446708</v>
      </c>
      <c r="AC52" s="250">
        <f t="shared" si="12"/>
        <v>0</v>
      </c>
      <c r="AD52" s="250">
        <f t="shared" si="12"/>
        <v>0</v>
      </c>
      <c r="AE52" s="250">
        <f t="shared" si="12"/>
        <v>8.9300843867556861</v>
      </c>
      <c r="AF52" s="251">
        <f t="shared" si="12"/>
        <v>43.866879045650187</v>
      </c>
      <c r="AG52" s="252">
        <f t="shared" si="12"/>
        <v>0</v>
      </c>
      <c r="AH52" s="253">
        <f t="shared" si="12"/>
        <v>0</v>
      </c>
      <c r="AI52" s="605">
        <f t="shared" si="12"/>
        <v>0</v>
      </c>
      <c r="AJ52" s="254">
        <f t="shared" ref="AJ52:AJ62" si="17">SUM(D52:T52)</f>
        <v>34616.263937370793</v>
      </c>
      <c r="AK52" s="255">
        <f t="shared" ref="AK52:AL62" si="18">AK9</f>
        <v>54300</v>
      </c>
      <c r="AL52" s="256">
        <f t="shared" si="18"/>
        <v>0</v>
      </c>
      <c r="AM52" s="78">
        <f t="shared" si="13"/>
        <v>38.931307282268591</v>
      </c>
      <c r="AN52" s="79">
        <f t="shared" si="14"/>
        <v>54300</v>
      </c>
      <c r="AO52" s="235"/>
    </row>
    <row r="53" spans="2:41" ht="26.25" customHeight="1" thickBot="1">
      <c r="B53" s="234"/>
      <c r="C53" s="46" t="s">
        <v>45</v>
      </c>
      <c r="D53" s="64">
        <f t="shared" si="10"/>
        <v>15474</v>
      </c>
      <c r="E53" s="65">
        <f t="shared" si="10"/>
        <v>1604.387094587725</v>
      </c>
      <c r="F53" s="65">
        <f t="shared" si="10"/>
        <v>13969</v>
      </c>
      <c r="G53" s="65">
        <f t="shared" si="10"/>
        <v>200.33348019114109</v>
      </c>
      <c r="H53" s="99">
        <f t="shared" si="10"/>
        <v>0</v>
      </c>
      <c r="I53" s="99">
        <f t="shared" si="10"/>
        <v>0</v>
      </c>
      <c r="J53" s="99">
        <f t="shared" si="10"/>
        <v>0</v>
      </c>
      <c r="K53" s="99">
        <f t="shared" si="10"/>
        <v>181.80499542481445</v>
      </c>
      <c r="L53" s="99">
        <f t="shared" si="10"/>
        <v>4749.4749720405325</v>
      </c>
      <c r="M53" s="99">
        <f t="shared" si="10"/>
        <v>1374.7273528315313</v>
      </c>
      <c r="N53" s="99">
        <f t="shared" si="10"/>
        <v>0</v>
      </c>
      <c r="O53" s="99">
        <f t="shared" si="10"/>
        <v>12587.029958992782</v>
      </c>
      <c r="P53" s="99">
        <f t="shared" si="10"/>
        <v>0</v>
      </c>
      <c r="Q53" s="99">
        <f t="shared" si="10"/>
        <v>0</v>
      </c>
      <c r="R53" s="48">
        <f t="shared" si="15"/>
        <v>0</v>
      </c>
      <c r="S53" s="65">
        <f t="shared" si="11"/>
        <v>703.92754261700611</v>
      </c>
      <c r="T53" s="67">
        <f t="shared" si="11"/>
        <v>2487.578540685261</v>
      </c>
      <c r="U53" s="80">
        <f t="shared" si="16"/>
        <v>230.43562544480969</v>
      </c>
      <c r="V53" s="67">
        <f t="shared" si="12"/>
        <v>1286.8885349239165</v>
      </c>
      <c r="W53" s="249">
        <f t="shared" si="12"/>
        <v>85.783237875758289</v>
      </c>
      <c r="X53" s="250">
        <f t="shared" si="12"/>
        <v>4.9731928017080689</v>
      </c>
      <c r="Y53" s="250">
        <f t="shared" si="12"/>
        <v>16.656047717490765</v>
      </c>
      <c r="Z53" s="250">
        <f t="shared" si="12"/>
        <v>0</v>
      </c>
      <c r="AA53" s="250">
        <f t="shared" si="12"/>
        <v>0</v>
      </c>
      <c r="AB53" s="250">
        <f t="shared" si="12"/>
        <v>70.226183617446708</v>
      </c>
      <c r="AC53" s="250">
        <f t="shared" si="12"/>
        <v>0</v>
      </c>
      <c r="AD53" s="250">
        <f t="shared" si="12"/>
        <v>0</v>
      </c>
      <c r="AE53" s="250">
        <f t="shared" si="12"/>
        <v>8.9300843867556861</v>
      </c>
      <c r="AF53" s="251">
        <f t="shared" si="12"/>
        <v>43.866879045650187</v>
      </c>
      <c r="AG53" s="252">
        <f t="shared" si="12"/>
        <v>0</v>
      </c>
      <c r="AH53" s="253">
        <f t="shared" si="12"/>
        <v>0</v>
      </c>
      <c r="AI53" s="605">
        <f t="shared" si="12"/>
        <v>580</v>
      </c>
      <c r="AJ53" s="254">
        <f t="shared" si="17"/>
        <v>53332.263937370793</v>
      </c>
      <c r="AK53" s="255">
        <f t="shared" si="18"/>
        <v>55940</v>
      </c>
      <c r="AL53" s="256">
        <f t="shared" si="18"/>
        <v>0</v>
      </c>
      <c r="AM53" s="78">
        <f t="shared" si="13"/>
        <v>48.806771284557705</v>
      </c>
      <c r="AN53" s="79">
        <f t="shared" si="14"/>
        <v>55940</v>
      </c>
      <c r="AO53" s="235"/>
    </row>
    <row r="54" spans="2:41" ht="26.25" customHeight="1" thickBot="1">
      <c r="B54" s="234"/>
      <c r="C54" s="46" t="s">
        <v>46</v>
      </c>
      <c r="D54" s="64">
        <f t="shared" si="10"/>
        <v>12477</v>
      </c>
      <c r="E54" s="65">
        <f t="shared" si="10"/>
        <v>2474.3870945877252</v>
      </c>
      <c r="F54" s="65">
        <f t="shared" si="10"/>
        <v>9999</v>
      </c>
      <c r="G54" s="65">
        <f t="shared" si="10"/>
        <v>200.33348019114109</v>
      </c>
      <c r="H54" s="99">
        <f t="shared" si="10"/>
        <v>0</v>
      </c>
      <c r="I54" s="99">
        <f t="shared" si="10"/>
        <v>0</v>
      </c>
      <c r="J54" s="99">
        <f t="shared" si="10"/>
        <v>0</v>
      </c>
      <c r="K54" s="99">
        <f t="shared" si="10"/>
        <v>681.80499542481448</v>
      </c>
      <c r="L54" s="99">
        <f t="shared" si="10"/>
        <v>4663.4749720405325</v>
      </c>
      <c r="M54" s="99">
        <f t="shared" si="10"/>
        <v>1974.7273528315313</v>
      </c>
      <c r="N54" s="99">
        <f t="shared" si="10"/>
        <v>0</v>
      </c>
      <c r="O54" s="99">
        <f t="shared" si="10"/>
        <v>10101.029958992782</v>
      </c>
      <c r="P54" s="99">
        <f t="shared" si="10"/>
        <v>0</v>
      </c>
      <c r="Q54" s="99">
        <f t="shared" si="10"/>
        <v>0</v>
      </c>
      <c r="R54" s="48">
        <f t="shared" si="15"/>
        <v>0</v>
      </c>
      <c r="S54" s="65">
        <f t="shared" si="11"/>
        <v>333.92754261700617</v>
      </c>
      <c r="T54" s="67">
        <f t="shared" si="11"/>
        <v>3187.578540685261</v>
      </c>
      <c r="U54" s="80">
        <f t="shared" si="16"/>
        <v>185.43562544480972</v>
      </c>
      <c r="V54" s="67">
        <f t="shared" si="12"/>
        <v>1286.8885349239165</v>
      </c>
      <c r="W54" s="249">
        <f t="shared" si="12"/>
        <v>5.783237875758295</v>
      </c>
      <c r="X54" s="250">
        <f t="shared" si="12"/>
        <v>39.973192801708066</v>
      </c>
      <c r="Y54" s="250">
        <f t="shared" si="12"/>
        <v>16.656047717490765</v>
      </c>
      <c r="Z54" s="250">
        <f t="shared" si="12"/>
        <v>0</v>
      </c>
      <c r="AA54" s="250">
        <f t="shared" si="12"/>
        <v>0</v>
      </c>
      <c r="AB54" s="250">
        <f t="shared" si="12"/>
        <v>70.226183617446708</v>
      </c>
      <c r="AC54" s="250">
        <f t="shared" si="12"/>
        <v>0</v>
      </c>
      <c r="AD54" s="250">
        <f t="shared" si="12"/>
        <v>0</v>
      </c>
      <c r="AE54" s="250">
        <f t="shared" si="12"/>
        <v>8.9300843867556861</v>
      </c>
      <c r="AF54" s="251">
        <f t="shared" si="12"/>
        <v>43.866879045650187</v>
      </c>
      <c r="AG54" s="252">
        <f t="shared" si="12"/>
        <v>0</v>
      </c>
      <c r="AH54" s="253">
        <f t="shared" si="12"/>
        <v>0</v>
      </c>
      <c r="AI54" s="605">
        <f t="shared" si="12"/>
        <v>420</v>
      </c>
      <c r="AJ54" s="82">
        <f t="shared" si="17"/>
        <v>46093.263937370786</v>
      </c>
      <c r="AK54" s="255">
        <f t="shared" si="18"/>
        <v>58849</v>
      </c>
      <c r="AL54" s="256">
        <f t="shared" si="18"/>
        <v>0</v>
      </c>
      <c r="AM54" s="78">
        <f t="shared" si="13"/>
        <v>43.92249815086808</v>
      </c>
      <c r="AN54" s="79">
        <f t="shared" si="14"/>
        <v>58849</v>
      </c>
      <c r="AO54" s="235"/>
    </row>
    <row r="55" spans="2:41" ht="26.25" customHeight="1" thickBot="1">
      <c r="B55" s="234"/>
      <c r="C55" s="83" t="s">
        <v>47</v>
      </c>
      <c r="D55" s="64">
        <f t="shared" si="10"/>
        <v>14919</v>
      </c>
      <c r="E55" s="65">
        <f t="shared" si="10"/>
        <v>2954.3870945877252</v>
      </c>
      <c r="F55" s="65">
        <f t="shared" si="10"/>
        <v>15423</v>
      </c>
      <c r="G55" s="65">
        <f t="shared" si="10"/>
        <v>200.33348019114109</v>
      </c>
      <c r="H55" s="99">
        <f t="shared" si="10"/>
        <v>0</v>
      </c>
      <c r="I55" s="99">
        <f t="shared" si="10"/>
        <v>0</v>
      </c>
      <c r="J55" s="99">
        <f t="shared" si="10"/>
        <v>0</v>
      </c>
      <c r="K55" s="99">
        <f t="shared" si="10"/>
        <v>181.80499542481445</v>
      </c>
      <c r="L55" s="99">
        <f t="shared" si="10"/>
        <v>4993.4749720405325</v>
      </c>
      <c r="M55" s="99">
        <f t="shared" si="10"/>
        <v>974.72735283153145</v>
      </c>
      <c r="N55" s="99">
        <f t="shared" si="10"/>
        <v>0</v>
      </c>
      <c r="O55" s="99">
        <f t="shared" si="10"/>
        <v>9617.0299589927818</v>
      </c>
      <c r="P55" s="99">
        <f t="shared" si="10"/>
        <v>0</v>
      </c>
      <c r="Q55" s="99">
        <f t="shared" si="10"/>
        <v>0</v>
      </c>
      <c r="R55" s="48">
        <f t="shared" si="15"/>
        <v>0</v>
      </c>
      <c r="S55" s="65">
        <f t="shared" si="11"/>
        <v>953.92754261700611</v>
      </c>
      <c r="T55" s="67">
        <f t="shared" si="11"/>
        <v>2687.578540685261</v>
      </c>
      <c r="U55" s="80">
        <f t="shared" si="16"/>
        <v>740.43562544480972</v>
      </c>
      <c r="V55" s="67">
        <f t="shared" si="12"/>
        <v>1286.8885349239165</v>
      </c>
      <c r="W55" s="249">
        <f t="shared" si="12"/>
        <v>5.783237875758295</v>
      </c>
      <c r="X55" s="250">
        <f t="shared" si="12"/>
        <v>44.973192801708066</v>
      </c>
      <c r="Y55" s="250">
        <f t="shared" si="12"/>
        <v>16.656047717490765</v>
      </c>
      <c r="Z55" s="250">
        <f t="shared" si="12"/>
        <v>0</v>
      </c>
      <c r="AA55" s="250">
        <f t="shared" si="12"/>
        <v>0</v>
      </c>
      <c r="AB55" s="250">
        <f t="shared" si="12"/>
        <v>70.226183617446708</v>
      </c>
      <c r="AC55" s="250">
        <f t="shared" si="12"/>
        <v>0</v>
      </c>
      <c r="AD55" s="250">
        <f t="shared" si="12"/>
        <v>0</v>
      </c>
      <c r="AE55" s="250">
        <f t="shared" si="12"/>
        <v>8.9300843867556861</v>
      </c>
      <c r="AF55" s="251">
        <f t="shared" si="12"/>
        <v>593.86687904565019</v>
      </c>
      <c r="AG55" s="252">
        <f t="shared" si="12"/>
        <v>0</v>
      </c>
      <c r="AH55" s="253">
        <f t="shared" si="12"/>
        <v>0</v>
      </c>
      <c r="AI55" s="605">
        <f t="shared" si="12"/>
        <v>1500</v>
      </c>
      <c r="AJ55" s="254">
        <f t="shared" si="17"/>
        <v>52905.263937370793</v>
      </c>
      <c r="AK55" s="255">
        <f t="shared" si="18"/>
        <v>77640</v>
      </c>
      <c r="AL55" s="256">
        <f t="shared" si="18"/>
        <v>0</v>
      </c>
      <c r="AM55" s="78">
        <f t="shared" si="13"/>
        <v>40.526375558712068</v>
      </c>
      <c r="AN55" s="79">
        <f t="shared" si="14"/>
        <v>77640</v>
      </c>
      <c r="AO55" s="235"/>
    </row>
    <row r="56" spans="2:41" ht="26.25" customHeight="1" thickBot="1">
      <c r="B56" s="234"/>
      <c r="C56" s="63" t="s">
        <v>48</v>
      </c>
      <c r="D56" s="64">
        <f t="shared" si="10"/>
        <v>13611</v>
      </c>
      <c r="E56" s="65">
        <f t="shared" si="10"/>
        <v>3769.3870945877252</v>
      </c>
      <c r="F56" s="65">
        <f t="shared" si="10"/>
        <v>12033</v>
      </c>
      <c r="G56" s="65">
        <f t="shared" si="10"/>
        <v>200.33348019114109</v>
      </c>
      <c r="H56" s="99">
        <f t="shared" si="10"/>
        <v>0</v>
      </c>
      <c r="I56" s="99">
        <f t="shared" si="10"/>
        <v>0</v>
      </c>
      <c r="J56" s="99">
        <f t="shared" si="10"/>
        <v>0</v>
      </c>
      <c r="K56" s="99">
        <f t="shared" si="10"/>
        <v>181.80499542481445</v>
      </c>
      <c r="L56" s="99">
        <f t="shared" si="10"/>
        <v>5004.4749720405325</v>
      </c>
      <c r="M56" s="99">
        <f t="shared" si="10"/>
        <v>2154.7273528315313</v>
      </c>
      <c r="N56" s="99">
        <f t="shared" si="10"/>
        <v>0</v>
      </c>
      <c r="O56" s="99">
        <f t="shared" si="10"/>
        <v>14340.029958992782</v>
      </c>
      <c r="P56" s="99">
        <f t="shared" si="10"/>
        <v>0</v>
      </c>
      <c r="Q56" s="99">
        <f t="shared" si="10"/>
        <v>0</v>
      </c>
      <c r="R56" s="48">
        <f t="shared" si="15"/>
        <v>0</v>
      </c>
      <c r="S56" s="65">
        <f t="shared" si="11"/>
        <v>333.92754261700617</v>
      </c>
      <c r="T56" s="67">
        <f t="shared" si="11"/>
        <v>2887.578540685261</v>
      </c>
      <c r="U56" s="80">
        <f t="shared" si="16"/>
        <v>150.43562544480972</v>
      </c>
      <c r="V56" s="67">
        <f t="shared" si="12"/>
        <v>1286.8885349239165</v>
      </c>
      <c r="W56" s="249">
        <f t="shared" si="12"/>
        <v>5.783237875758295</v>
      </c>
      <c r="X56" s="250">
        <f t="shared" si="12"/>
        <v>4.9731928017080689</v>
      </c>
      <c r="Y56" s="250">
        <f t="shared" si="12"/>
        <v>16.656047717490765</v>
      </c>
      <c r="Z56" s="250">
        <f t="shared" si="12"/>
        <v>0</v>
      </c>
      <c r="AA56" s="250">
        <f t="shared" si="12"/>
        <v>0</v>
      </c>
      <c r="AB56" s="250">
        <f t="shared" si="12"/>
        <v>70.226183617446708</v>
      </c>
      <c r="AC56" s="250">
        <f t="shared" si="12"/>
        <v>0</v>
      </c>
      <c r="AD56" s="250">
        <f t="shared" si="12"/>
        <v>0</v>
      </c>
      <c r="AE56" s="250">
        <f t="shared" si="12"/>
        <v>8.9300843867556861</v>
      </c>
      <c r="AF56" s="251">
        <f t="shared" si="12"/>
        <v>43.866879045650187</v>
      </c>
      <c r="AG56" s="252">
        <f t="shared" si="12"/>
        <v>0</v>
      </c>
      <c r="AH56" s="253">
        <f t="shared" si="12"/>
        <v>0</v>
      </c>
      <c r="AI56" s="605">
        <f t="shared" si="12"/>
        <v>1000</v>
      </c>
      <c r="AJ56" s="82">
        <f t="shared" si="17"/>
        <v>54516.263937370793</v>
      </c>
      <c r="AK56" s="255">
        <f t="shared" si="18"/>
        <v>66040</v>
      </c>
      <c r="AL56" s="256">
        <f t="shared" si="18"/>
        <v>0</v>
      </c>
      <c r="AM56" s="96">
        <f t="shared" si="13"/>
        <v>45.220598380265081</v>
      </c>
      <c r="AN56" s="97">
        <f t="shared" si="14"/>
        <v>66040</v>
      </c>
      <c r="AO56" s="235"/>
    </row>
    <row r="57" spans="2:41" ht="26.25" customHeight="1" thickBot="1">
      <c r="B57" s="234"/>
      <c r="C57" s="46" t="s">
        <v>49</v>
      </c>
      <c r="D57" s="64">
        <f t="shared" si="10"/>
        <v>13240</v>
      </c>
      <c r="E57" s="65">
        <f t="shared" si="10"/>
        <v>4081.3870945877252</v>
      </c>
      <c r="F57" s="65">
        <f t="shared" si="10"/>
        <v>11563</v>
      </c>
      <c r="G57" s="65">
        <f t="shared" si="10"/>
        <v>200.33348019114109</v>
      </c>
      <c r="H57" s="99">
        <f t="shared" si="10"/>
        <v>0</v>
      </c>
      <c r="I57" s="99">
        <f t="shared" si="10"/>
        <v>0</v>
      </c>
      <c r="J57" s="99">
        <f t="shared" si="10"/>
        <v>0</v>
      </c>
      <c r="K57" s="99">
        <f t="shared" si="10"/>
        <v>181.80499542481445</v>
      </c>
      <c r="L57" s="99">
        <f t="shared" si="10"/>
        <v>4574.4749720405325</v>
      </c>
      <c r="M57" s="99">
        <f t="shared" si="10"/>
        <v>974.72735283153145</v>
      </c>
      <c r="N57" s="99">
        <f t="shared" si="10"/>
        <v>0</v>
      </c>
      <c r="O57" s="99">
        <f t="shared" si="10"/>
        <v>14732.029958992782</v>
      </c>
      <c r="P57" s="99">
        <f t="shared" si="10"/>
        <v>0</v>
      </c>
      <c r="Q57" s="99">
        <f t="shared" si="10"/>
        <v>0</v>
      </c>
      <c r="R57" s="48">
        <f t="shared" si="15"/>
        <v>0</v>
      </c>
      <c r="S57" s="65">
        <f t="shared" si="11"/>
        <v>593.92754261700611</v>
      </c>
      <c r="T57" s="67">
        <f t="shared" si="11"/>
        <v>2687.578540685261</v>
      </c>
      <c r="U57" s="80">
        <f t="shared" si="16"/>
        <v>150.43562544480972</v>
      </c>
      <c r="V57" s="67">
        <f t="shared" si="12"/>
        <v>1286.8885349239165</v>
      </c>
      <c r="W57" s="249">
        <f t="shared" si="12"/>
        <v>5.783237875758295</v>
      </c>
      <c r="X57" s="250">
        <f t="shared" si="12"/>
        <v>4.9731928017080689</v>
      </c>
      <c r="Y57" s="250">
        <f t="shared" si="12"/>
        <v>16.656047717490765</v>
      </c>
      <c r="Z57" s="250">
        <f t="shared" si="12"/>
        <v>0</v>
      </c>
      <c r="AA57" s="250">
        <f t="shared" si="12"/>
        <v>0</v>
      </c>
      <c r="AB57" s="250">
        <f t="shared" si="12"/>
        <v>70.226183617446708</v>
      </c>
      <c r="AC57" s="250">
        <f t="shared" si="12"/>
        <v>0</v>
      </c>
      <c r="AD57" s="250">
        <f t="shared" si="12"/>
        <v>0</v>
      </c>
      <c r="AE57" s="250">
        <f t="shared" si="12"/>
        <v>8.9300843867556861</v>
      </c>
      <c r="AF57" s="251">
        <f t="shared" si="12"/>
        <v>43.866879045650187</v>
      </c>
      <c r="AG57" s="252">
        <f t="shared" si="12"/>
        <v>0</v>
      </c>
      <c r="AH57" s="253">
        <f t="shared" si="12"/>
        <v>0</v>
      </c>
      <c r="AI57" s="605">
        <f t="shared" si="12"/>
        <v>120</v>
      </c>
      <c r="AJ57" s="254">
        <f t="shared" si="17"/>
        <v>52829.263937370793</v>
      </c>
      <c r="AK57" s="255">
        <f t="shared" si="18"/>
        <v>84360</v>
      </c>
      <c r="AL57" s="256">
        <f t="shared" si="18"/>
        <v>0</v>
      </c>
      <c r="AM57" s="78">
        <f t="shared" si="13"/>
        <v>38.508307735719207</v>
      </c>
      <c r="AN57" s="79">
        <f t="shared" si="14"/>
        <v>84360</v>
      </c>
      <c r="AO57" s="235"/>
    </row>
    <row r="58" spans="2:41" ht="26.25" customHeight="1" thickBot="1">
      <c r="B58" s="234"/>
      <c r="C58" s="63" t="s">
        <v>50</v>
      </c>
      <c r="D58" s="64">
        <f t="shared" si="10"/>
        <v>18136</v>
      </c>
      <c r="E58" s="65">
        <f t="shared" si="10"/>
        <v>3379.3870945877252</v>
      </c>
      <c r="F58" s="65">
        <f t="shared" si="10"/>
        <v>14709</v>
      </c>
      <c r="G58" s="65">
        <f t="shared" si="10"/>
        <v>200.33348019114109</v>
      </c>
      <c r="H58" s="99">
        <f t="shared" si="10"/>
        <v>0</v>
      </c>
      <c r="I58" s="99">
        <f t="shared" si="10"/>
        <v>0</v>
      </c>
      <c r="J58" s="99">
        <f t="shared" si="10"/>
        <v>0</v>
      </c>
      <c r="K58" s="99">
        <f t="shared" si="10"/>
        <v>181.80499542481445</v>
      </c>
      <c r="L58" s="99">
        <f t="shared" si="10"/>
        <v>5108.4749720405325</v>
      </c>
      <c r="M58" s="99">
        <f t="shared" si="10"/>
        <v>974.72735283153145</v>
      </c>
      <c r="N58" s="99">
        <f t="shared" si="10"/>
        <v>0</v>
      </c>
      <c r="O58" s="99">
        <f t="shared" si="10"/>
        <v>12747.029958992782</v>
      </c>
      <c r="P58" s="99">
        <f t="shared" si="10"/>
        <v>0</v>
      </c>
      <c r="Q58" s="99">
        <f t="shared" si="10"/>
        <v>0</v>
      </c>
      <c r="R58" s="48">
        <f t="shared" si="15"/>
        <v>0</v>
      </c>
      <c r="S58" s="65">
        <f t="shared" si="11"/>
        <v>333.92754261700617</v>
      </c>
      <c r="T58" s="67">
        <f t="shared" si="11"/>
        <v>4837.578540685261</v>
      </c>
      <c r="U58" s="80">
        <f t="shared" si="16"/>
        <v>170.43562544480972</v>
      </c>
      <c r="V58" s="67">
        <f t="shared" si="12"/>
        <v>1286.8885349239165</v>
      </c>
      <c r="W58" s="249">
        <f t="shared" si="12"/>
        <v>5.783237875758295</v>
      </c>
      <c r="X58" s="250">
        <f t="shared" si="12"/>
        <v>24.97319280170807</v>
      </c>
      <c r="Y58" s="250">
        <f t="shared" si="12"/>
        <v>16.656047717490765</v>
      </c>
      <c r="Z58" s="250">
        <f t="shared" si="12"/>
        <v>0</v>
      </c>
      <c r="AA58" s="250">
        <f t="shared" si="12"/>
        <v>0</v>
      </c>
      <c r="AB58" s="250">
        <f t="shared" si="12"/>
        <v>70.226183617446708</v>
      </c>
      <c r="AC58" s="250">
        <f t="shared" si="12"/>
        <v>0</v>
      </c>
      <c r="AD58" s="250">
        <f t="shared" si="12"/>
        <v>0</v>
      </c>
      <c r="AE58" s="250">
        <f t="shared" si="12"/>
        <v>8.9300843867556861</v>
      </c>
      <c r="AF58" s="251">
        <f t="shared" si="12"/>
        <v>43.866879045650187</v>
      </c>
      <c r="AG58" s="252">
        <f t="shared" si="12"/>
        <v>0</v>
      </c>
      <c r="AH58" s="253">
        <f t="shared" si="12"/>
        <v>0</v>
      </c>
      <c r="AI58" s="605">
        <f t="shared" si="12"/>
        <v>280</v>
      </c>
      <c r="AJ58" s="82">
        <f t="shared" si="17"/>
        <v>60608.263937370793</v>
      </c>
      <c r="AK58" s="255">
        <f t="shared" si="18"/>
        <v>85380</v>
      </c>
      <c r="AL58" s="256">
        <f t="shared" si="18"/>
        <v>0</v>
      </c>
      <c r="AM58" s="78">
        <f t="shared" si="13"/>
        <v>41.515846755580192</v>
      </c>
      <c r="AN58" s="79">
        <f t="shared" si="14"/>
        <v>85380</v>
      </c>
      <c r="AO58" s="235"/>
    </row>
    <row r="59" spans="2:41" ht="26.25" customHeight="1" thickBot="1">
      <c r="B59" s="234"/>
      <c r="C59" s="46" t="s">
        <v>51</v>
      </c>
      <c r="D59" s="64">
        <f t="shared" si="10"/>
        <v>14848</v>
      </c>
      <c r="E59" s="65">
        <f t="shared" si="10"/>
        <v>3301.3870945877252</v>
      </c>
      <c r="F59" s="65">
        <f t="shared" si="10"/>
        <v>10382</v>
      </c>
      <c r="G59" s="65">
        <f t="shared" si="10"/>
        <v>200.33348019114109</v>
      </c>
      <c r="H59" s="99">
        <f t="shared" si="10"/>
        <v>0</v>
      </c>
      <c r="I59" s="99">
        <f t="shared" si="10"/>
        <v>0</v>
      </c>
      <c r="J59" s="99">
        <f t="shared" si="10"/>
        <v>0</v>
      </c>
      <c r="K59" s="99">
        <f t="shared" si="10"/>
        <v>181.80499542481445</v>
      </c>
      <c r="L59" s="99">
        <f t="shared" si="10"/>
        <v>3923.474972040533</v>
      </c>
      <c r="M59" s="99">
        <f t="shared" si="10"/>
        <v>974.72735283153145</v>
      </c>
      <c r="N59" s="99">
        <f t="shared" si="10"/>
        <v>0</v>
      </c>
      <c r="O59" s="99">
        <f t="shared" si="10"/>
        <v>9966.0299589927818</v>
      </c>
      <c r="P59" s="99">
        <f t="shared" si="10"/>
        <v>0</v>
      </c>
      <c r="Q59" s="99">
        <f t="shared" si="10"/>
        <v>0</v>
      </c>
      <c r="R59" s="48">
        <f t="shared" si="15"/>
        <v>0</v>
      </c>
      <c r="S59" s="65">
        <f t="shared" si="11"/>
        <v>703.92754261700611</v>
      </c>
      <c r="T59" s="67">
        <f t="shared" si="11"/>
        <v>3387.578540685261</v>
      </c>
      <c r="U59" s="80">
        <f t="shared" si="16"/>
        <v>150.43562544480972</v>
      </c>
      <c r="V59" s="67">
        <f t="shared" si="12"/>
        <v>1286.8885349239165</v>
      </c>
      <c r="W59" s="249">
        <f t="shared" si="12"/>
        <v>5.783237875758295</v>
      </c>
      <c r="X59" s="250">
        <f t="shared" si="12"/>
        <v>4.9731928017080689</v>
      </c>
      <c r="Y59" s="250">
        <f t="shared" si="12"/>
        <v>16.656047717490765</v>
      </c>
      <c r="Z59" s="250">
        <f t="shared" si="12"/>
        <v>0</v>
      </c>
      <c r="AA59" s="250">
        <f t="shared" si="12"/>
        <v>0</v>
      </c>
      <c r="AB59" s="250">
        <f t="shared" si="12"/>
        <v>70.226183617446708</v>
      </c>
      <c r="AC59" s="250">
        <f t="shared" si="12"/>
        <v>0</v>
      </c>
      <c r="AD59" s="250">
        <f t="shared" si="12"/>
        <v>0</v>
      </c>
      <c r="AE59" s="250">
        <f t="shared" si="12"/>
        <v>8.9300843867556861</v>
      </c>
      <c r="AF59" s="251">
        <f t="shared" si="12"/>
        <v>43.866879045650187</v>
      </c>
      <c r="AG59" s="252">
        <f t="shared" si="12"/>
        <v>0</v>
      </c>
      <c r="AH59" s="253">
        <f t="shared" si="12"/>
        <v>0</v>
      </c>
      <c r="AI59" s="605">
        <f t="shared" si="12"/>
        <v>460</v>
      </c>
      <c r="AJ59" s="254">
        <f t="shared" si="17"/>
        <v>47869.263937370793</v>
      </c>
      <c r="AK59" s="255">
        <f t="shared" si="18"/>
        <v>61260</v>
      </c>
      <c r="AL59" s="256">
        <f t="shared" si="18"/>
        <v>0</v>
      </c>
      <c r="AM59" s="78">
        <f t="shared" si="13"/>
        <v>43.864736377992003</v>
      </c>
      <c r="AN59" s="79">
        <f>AK59+AL59</f>
        <v>61260</v>
      </c>
      <c r="AO59" s="235"/>
    </row>
    <row r="60" spans="2:41" ht="26.25" customHeight="1" thickBot="1">
      <c r="B60" s="234"/>
      <c r="C60" s="46" t="s">
        <v>52</v>
      </c>
      <c r="D60" s="64">
        <f t="shared" si="10"/>
        <v>12881</v>
      </c>
      <c r="E60" s="65">
        <f t="shared" si="10"/>
        <v>2694.3870945877252</v>
      </c>
      <c r="F60" s="65">
        <f t="shared" si="10"/>
        <v>10180</v>
      </c>
      <c r="G60" s="65">
        <f t="shared" si="10"/>
        <v>200.33348019114109</v>
      </c>
      <c r="H60" s="99">
        <f t="shared" si="10"/>
        <v>0</v>
      </c>
      <c r="I60" s="99">
        <f t="shared" si="10"/>
        <v>0</v>
      </c>
      <c r="J60" s="99">
        <f t="shared" si="10"/>
        <v>0</v>
      </c>
      <c r="K60" s="99">
        <f t="shared" si="10"/>
        <v>401.80499542481448</v>
      </c>
      <c r="L60" s="99">
        <f t="shared" si="10"/>
        <v>3785.474972040533</v>
      </c>
      <c r="M60" s="99">
        <f t="shared" si="10"/>
        <v>1324.7273528315313</v>
      </c>
      <c r="N60" s="99">
        <f t="shared" si="10"/>
        <v>0</v>
      </c>
      <c r="O60" s="99">
        <f t="shared" si="10"/>
        <v>11018.029958992782</v>
      </c>
      <c r="P60" s="99">
        <f t="shared" si="10"/>
        <v>0</v>
      </c>
      <c r="Q60" s="99">
        <f t="shared" si="10"/>
        <v>0</v>
      </c>
      <c r="R60" s="48">
        <f t="shared" si="15"/>
        <v>0</v>
      </c>
      <c r="S60" s="65">
        <f t="shared" si="11"/>
        <v>903.92754261700611</v>
      </c>
      <c r="T60" s="67">
        <f t="shared" si="11"/>
        <v>2887.578540685261</v>
      </c>
      <c r="U60" s="80">
        <f t="shared" si="16"/>
        <v>150.43562544480972</v>
      </c>
      <c r="V60" s="67">
        <f t="shared" si="12"/>
        <v>1286.8885349239165</v>
      </c>
      <c r="W60" s="249">
        <f t="shared" si="12"/>
        <v>5.783237875758295</v>
      </c>
      <c r="X60" s="250">
        <f t="shared" si="12"/>
        <v>4.9731928017080689</v>
      </c>
      <c r="Y60" s="250">
        <f t="shared" si="12"/>
        <v>16.656047717490765</v>
      </c>
      <c r="Z60" s="250">
        <f t="shared" si="12"/>
        <v>0</v>
      </c>
      <c r="AA60" s="250">
        <f t="shared" si="12"/>
        <v>0</v>
      </c>
      <c r="AB60" s="250">
        <f t="shared" si="12"/>
        <v>70.226183617446708</v>
      </c>
      <c r="AC60" s="250">
        <f t="shared" si="12"/>
        <v>0</v>
      </c>
      <c r="AD60" s="250">
        <f t="shared" si="12"/>
        <v>0</v>
      </c>
      <c r="AE60" s="250">
        <f t="shared" si="12"/>
        <v>8.9300843867556861</v>
      </c>
      <c r="AF60" s="251">
        <f t="shared" si="12"/>
        <v>43.866879045650187</v>
      </c>
      <c r="AG60" s="252">
        <f t="shared" si="12"/>
        <v>0</v>
      </c>
      <c r="AH60" s="253">
        <f t="shared" si="12"/>
        <v>0</v>
      </c>
      <c r="AI60" s="605">
        <f t="shared" si="12"/>
        <v>300</v>
      </c>
      <c r="AJ60" s="82">
        <f t="shared" si="17"/>
        <v>46277.263937370793</v>
      </c>
      <c r="AK60" s="255">
        <f t="shared" si="18"/>
        <v>72810</v>
      </c>
      <c r="AL60" s="256">
        <f t="shared" si="18"/>
        <v>0</v>
      </c>
      <c r="AM60" s="78">
        <f t="shared" si="13"/>
        <v>38.859960676994376</v>
      </c>
      <c r="AN60" s="79">
        <f t="shared" si="14"/>
        <v>72810</v>
      </c>
      <c r="AO60" s="235"/>
    </row>
    <row r="61" spans="2:41" ht="26.25" customHeight="1" thickBot="1">
      <c r="B61" s="234"/>
      <c r="C61" s="63" t="s">
        <v>53</v>
      </c>
      <c r="D61" s="64">
        <f t="shared" si="10"/>
        <v>12467</v>
      </c>
      <c r="E61" s="65">
        <f t="shared" si="10"/>
        <v>2334.3870945877252</v>
      </c>
      <c r="F61" s="65">
        <f t="shared" si="10"/>
        <v>10237</v>
      </c>
      <c r="G61" s="65">
        <f t="shared" si="10"/>
        <v>200.33348019114109</v>
      </c>
      <c r="H61" s="99">
        <f t="shared" si="10"/>
        <v>0</v>
      </c>
      <c r="I61" s="99">
        <f t="shared" si="10"/>
        <v>0</v>
      </c>
      <c r="J61" s="99">
        <f t="shared" si="10"/>
        <v>0</v>
      </c>
      <c r="K61" s="99">
        <f t="shared" si="10"/>
        <v>181.80499542481445</v>
      </c>
      <c r="L61" s="99">
        <f t="shared" si="10"/>
        <v>5010.4749720405325</v>
      </c>
      <c r="M61" s="99">
        <f t="shared" si="10"/>
        <v>4594.7273528315318</v>
      </c>
      <c r="N61" s="99">
        <f t="shared" si="10"/>
        <v>0</v>
      </c>
      <c r="O61" s="99">
        <f t="shared" si="10"/>
        <v>11489.029958992782</v>
      </c>
      <c r="P61" s="99">
        <f t="shared" si="10"/>
        <v>0</v>
      </c>
      <c r="Q61" s="99">
        <f t="shared" si="10"/>
        <v>0</v>
      </c>
      <c r="R61" s="48">
        <f t="shared" si="15"/>
        <v>0</v>
      </c>
      <c r="S61" s="65">
        <f t="shared" si="11"/>
        <v>333.92754261700617</v>
      </c>
      <c r="T61" s="67">
        <f t="shared" si="11"/>
        <v>3697.578540685261</v>
      </c>
      <c r="U61" s="81">
        <f t="shared" si="16"/>
        <v>150.43562544480972</v>
      </c>
      <c r="V61" s="67">
        <f t="shared" si="12"/>
        <v>1286.8885349239165</v>
      </c>
      <c r="W61" s="249">
        <f t="shared" si="12"/>
        <v>5.783237875758295</v>
      </c>
      <c r="X61" s="250">
        <f t="shared" si="12"/>
        <v>4.9731928017080689</v>
      </c>
      <c r="Y61" s="250">
        <f t="shared" si="12"/>
        <v>16.656047717490765</v>
      </c>
      <c r="Z61" s="250">
        <f t="shared" si="12"/>
        <v>0</v>
      </c>
      <c r="AA61" s="250">
        <f t="shared" si="12"/>
        <v>0</v>
      </c>
      <c r="AB61" s="250">
        <f t="shared" si="12"/>
        <v>70.226183617446708</v>
      </c>
      <c r="AC61" s="250">
        <f t="shared" si="12"/>
        <v>0</v>
      </c>
      <c r="AD61" s="250">
        <f t="shared" si="12"/>
        <v>0</v>
      </c>
      <c r="AE61" s="250">
        <f t="shared" si="12"/>
        <v>8.9300843867556861</v>
      </c>
      <c r="AF61" s="251">
        <f t="shared" si="12"/>
        <v>43.866879045650187</v>
      </c>
      <c r="AG61" s="252">
        <f t="shared" si="12"/>
        <v>0</v>
      </c>
      <c r="AH61" s="253">
        <f t="shared" si="12"/>
        <v>0</v>
      </c>
      <c r="AI61" s="605">
        <f t="shared" si="12"/>
        <v>980</v>
      </c>
      <c r="AJ61" s="254">
        <f t="shared" si="17"/>
        <v>50546.263937370793</v>
      </c>
      <c r="AK61" s="255">
        <f t="shared" si="18"/>
        <v>54655</v>
      </c>
      <c r="AL61" s="256">
        <f t="shared" si="18"/>
        <v>0</v>
      </c>
      <c r="AM61" s="78">
        <f t="shared" si="13"/>
        <v>48.047202139569706</v>
      </c>
      <c r="AN61" s="79">
        <f t="shared" si="14"/>
        <v>54655</v>
      </c>
      <c r="AO61" s="235"/>
    </row>
    <row r="62" spans="2:41" ht="26.25" customHeight="1" thickBot="1">
      <c r="B62" s="234"/>
      <c r="C62" s="46" t="s">
        <v>54</v>
      </c>
      <c r="D62" s="257">
        <f t="shared" si="10"/>
        <v>10863</v>
      </c>
      <c r="E62" s="258">
        <f t="shared" si="10"/>
        <v>1394.387094587725</v>
      </c>
      <c r="F62" s="258">
        <f t="shared" si="10"/>
        <v>8531</v>
      </c>
      <c r="G62" s="65">
        <f t="shared" si="10"/>
        <v>200.33348019114109</v>
      </c>
      <c r="H62" s="259">
        <f t="shared" si="10"/>
        <v>0</v>
      </c>
      <c r="I62" s="99">
        <f t="shared" si="10"/>
        <v>0</v>
      </c>
      <c r="J62" s="259">
        <f t="shared" si="10"/>
        <v>0</v>
      </c>
      <c r="K62" s="259">
        <f t="shared" si="10"/>
        <v>181.80499542481445</v>
      </c>
      <c r="L62" s="259">
        <f t="shared" si="10"/>
        <v>4169.4749720405325</v>
      </c>
      <c r="M62" s="259">
        <f t="shared" si="10"/>
        <v>974.72735283153145</v>
      </c>
      <c r="N62" s="259">
        <f t="shared" si="10"/>
        <v>0</v>
      </c>
      <c r="O62" s="259">
        <f t="shared" si="10"/>
        <v>8917.0299589927818</v>
      </c>
      <c r="P62" s="99">
        <f t="shared" si="10"/>
        <v>0</v>
      </c>
      <c r="Q62" s="259">
        <f t="shared" si="10"/>
        <v>0</v>
      </c>
      <c r="R62" s="48">
        <f t="shared" si="15"/>
        <v>0</v>
      </c>
      <c r="S62" s="258">
        <f t="shared" si="11"/>
        <v>333.92754261700617</v>
      </c>
      <c r="T62" s="260">
        <f t="shared" si="11"/>
        <v>4487.578540685261</v>
      </c>
      <c r="U62" s="112">
        <f t="shared" si="16"/>
        <v>190.44530450401601</v>
      </c>
      <c r="V62" s="260">
        <f t="shared" si="12"/>
        <v>1286.8885349239165</v>
      </c>
      <c r="W62" s="261">
        <f t="shared" si="12"/>
        <v>5.783237875758295</v>
      </c>
      <c r="X62" s="262">
        <f t="shared" si="12"/>
        <v>44.973192801708066</v>
      </c>
      <c r="Y62" s="262">
        <f t="shared" si="12"/>
        <v>16.656047717490765</v>
      </c>
      <c r="Z62" s="262">
        <f t="shared" si="12"/>
        <v>0</v>
      </c>
      <c r="AA62" s="262">
        <f t="shared" si="12"/>
        <v>0</v>
      </c>
      <c r="AB62" s="262">
        <f t="shared" si="12"/>
        <v>70.226183617446708</v>
      </c>
      <c r="AC62" s="262">
        <f t="shared" si="12"/>
        <v>9.6790592062900322E-3</v>
      </c>
      <c r="AD62" s="262">
        <f t="shared" si="12"/>
        <v>0</v>
      </c>
      <c r="AE62" s="262">
        <f t="shared" si="12"/>
        <v>8.9300843867556861</v>
      </c>
      <c r="AF62" s="263">
        <f t="shared" si="12"/>
        <v>43.866879045650187</v>
      </c>
      <c r="AG62" s="264">
        <f t="shared" si="12"/>
        <v>0</v>
      </c>
      <c r="AH62" s="265">
        <f t="shared" si="12"/>
        <v>0</v>
      </c>
      <c r="AI62" s="606">
        <f t="shared" si="12"/>
        <v>0</v>
      </c>
      <c r="AJ62" s="82">
        <f t="shared" si="17"/>
        <v>40053.263937370786</v>
      </c>
      <c r="AK62" s="266">
        <f t="shared" si="18"/>
        <v>52090</v>
      </c>
      <c r="AL62" s="267">
        <f t="shared" si="18"/>
        <v>0</v>
      </c>
      <c r="AM62" s="120">
        <f t="shared" si="13"/>
        <v>43.46846663104396</v>
      </c>
      <c r="AN62" s="121">
        <f t="shared" si="14"/>
        <v>52090</v>
      </c>
      <c r="AO62" s="235"/>
    </row>
    <row r="63" spans="2:41" ht="26.25" customHeight="1" thickBot="1">
      <c r="B63" s="234"/>
      <c r="C63" s="122" t="s">
        <v>55</v>
      </c>
      <c r="D63" s="268">
        <f t="shared" ref="D63:AI63" si="19">SUM(D51:D62)</f>
        <v>165099</v>
      </c>
      <c r="E63" s="269">
        <f t="shared" si="19"/>
        <v>30136.645135052695</v>
      </c>
      <c r="F63" s="269">
        <f t="shared" si="19"/>
        <v>132669</v>
      </c>
      <c r="G63" s="269">
        <f t="shared" si="19"/>
        <v>2404.0017622936925</v>
      </c>
      <c r="H63" s="270">
        <f t="shared" si="19"/>
        <v>0</v>
      </c>
      <c r="I63" s="270">
        <f t="shared" si="19"/>
        <v>0</v>
      </c>
      <c r="J63" s="270">
        <f t="shared" si="19"/>
        <v>0</v>
      </c>
      <c r="K63" s="270">
        <f t="shared" si="19"/>
        <v>2901.6599450977737</v>
      </c>
      <c r="L63" s="270">
        <f t="shared" si="19"/>
        <v>53202.699664486376</v>
      </c>
      <c r="M63" s="270">
        <f t="shared" si="19"/>
        <v>18246.728233978374</v>
      </c>
      <c r="N63" s="270">
        <f t="shared" si="19"/>
        <v>0</v>
      </c>
      <c r="O63" s="270">
        <f t="shared" si="19"/>
        <v>139602.35950791341</v>
      </c>
      <c r="P63" s="270">
        <f t="shared" si="19"/>
        <v>0</v>
      </c>
      <c r="Q63" s="270">
        <f t="shared" si="19"/>
        <v>0</v>
      </c>
      <c r="R63" s="269">
        <f t="shared" si="19"/>
        <v>0</v>
      </c>
      <c r="S63" s="269">
        <f t="shared" si="19"/>
        <v>6727.1305114040733</v>
      </c>
      <c r="T63" s="271">
        <f t="shared" si="19"/>
        <v>38290.942488223125</v>
      </c>
      <c r="U63" s="272">
        <f t="shared" si="19"/>
        <v>2635.2371843969236</v>
      </c>
      <c r="V63" s="271">
        <f t="shared" si="19"/>
        <v>15442.662419087001</v>
      </c>
      <c r="W63" s="273">
        <f t="shared" si="19"/>
        <v>149.39885450909949</v>
      </c>
      <c r="X63" s="274">
        <f t="shared" si="19"/>
        <v>259.67831362049691</v>
      </c>
      <c r="Y63" s="274">
        <f t="shared" si="19"/>
        <v>199.87257260988918</v>
      </c>
      <c r="Z63" s="274">
        <f t="shared" si="19"/>
        <v>0</v>
      </c>
      <c r="AA63" s="274">
        <f t="shared" si="19"/>
        <v>0</v>
      </c>
      <c r="AB63" s="274">
        <f t="shared" si="19"/>
        <v>842.71420340936072</v>
      </c>
      <c r="AC63" s="274">
        <f t="shared" si="19"/>
        <v>9.6790592062900322E-3</v>
      </c>
      <c r="AD63" s="274">
        <f t="shared" si="19"/>
        <v>0</v>
      </c>
      <c r="AE63" s="274">
        <f t="shared" si="19"/>
        <v>107.16101264106821</v>
      </c>
      <c r="AF63" s="275">
        <f t="shared" si="19"/>
        <v>1076.4025485478023</v>
      </c>
      <c r="AG63" s="276">
        <f t="shared" si="19"/>
        <v>0</v>
      </c>
      <c r="AH63" s="277">
        <f t="shared" si="19"/>
        <v>0</v>
      </c>
      <c r="AI63" s="278">
        <f t="shared" si="19"/>
        <v>5640</v>
      </c>
      <c r="AJ63" s="279">
        <f>SUM(D63:T63)</f>
        <v>589280.16724844952</v>
      </c>
      <c r="AK63" s="135">
        <f>SUM(AK51:AK62)</f>
        <v>778424</v>
      </c>
      <c r="AL63" s="136">
        <f>SUM(AL51:AL62)</f>
        <v>0</v>
      </c>
      <c r="AM63" s="137">
        <f t="shared" si="13"/>
        <v>43.085352911804371</v>
      </c>
      <c r="AN63" s="138">
        <f t="shared" si="14"/>
        <v>778424</v>
      </c>
      <c r="AO63" s="235"/>
    </row>
    <row r="64" spans="2:41" ht="36" customHeight="1" thickBot="1">
      <c r="B64" s="234"/>
      <c r="C64" s="139" t="s">
        <v>56</v>
      </c>
      <c r="D64" s="280">
        <v>0.83412037037037035</v>
      </c>
      <c r="E64" s="281">
        <v>0.83473379629629629</v>
      </c>
      <c r="F64" s="281" t="s">
        <v>57</v>
      </c>
      <c r="G64" s="281"/>
      <c r="H64" s="282">
        <v>0.62577546296296294</v>
      </c>
      <c r="I64" s="282"/>
      <c r="J64" s="282">
        <v>0.71113425925925933</v>
      </c>
      <c r="K64" s="282" t="s">
        <v>58</v>
      </c>
      <c r="L64" s="282" t="s">
        <v>59</v>
      </c>
      <c r="M64" s="282">
        <v>0.83446759259259251</v>
      </c>
      <c r="N64" s="282">
        <v>0.83415509259259257</v>
      </c>
      <c r="O64" s="282" t="s">
        <v>60</v>
      </c>
      <c r="P64" s="282"/>
      <c r="Q64" s="282">
        <v>0.6257638888888889</v>
      </c>
      <c r="R64" s="281">
        <v>0.6257638888888889</v>
      </c>
      <c r="S64" s="281">
        <v>0.83429398148148148</v>
      </c>
      <c r="T64" s="283">
        <v>0.83549768518518519</v>
      </c>
      <c r="U64" s="284"/>
      <c r="V64" s="283">
        <v>0.70906250000000004</v>
      </c>
      <c r="W64" s="285" t="s">
        <v>61</v>
      </c>
      <c r="X64" s="143">
        <v>0.83439814814814817</v>
      </c>
      <c r="Y64" s="143">
        <v>0.54311342592592593</v>
      </c>
      <c r="Z64" s="143">
        <v>0.33552083333333332</v>
      </c>
      <c r="AA64" s="143" t="s">
        <v>62</v>
      </c>
      <c r="AB64" s="143">
        <v>0.33415509259259263</v>
      </c>
      <c r="AC64" s="143">
        <v>0.62581018518518516</v>
      </c>
      <c r="AD64" s="143">
        <v>0.83427083333333341</v>
      </c>
      <c r="AE64" s="143">
        <v>0.67084490740740732</v>
      </c>
      <c r="AF64" s="283">
        <v>0.6673958333333333</v>
      </c>
      <c r="AG64" s="286">
        <v>0.6257638888888889</v>
      </c>
      <c r="AH64" s="287">
        <v>0.83543981481481477</v>
      </c>
      <c r="AI64" s="288">
        <v>0.83545138888888892</v>
      </c>
      <c r="AJ64" s="149"/>
      <c r="AK64" s="150">
        <v>0.83542824074074085</v>
      </c>
      <c r="AL64" s="147">
        <v>0.83549768518518519</v>
      </c>
      <c r="AM64" s="151"/>
      <c r="AN64" s="152"/>
      <c r="AO64" s="235"/>
    </row>
    <row r="65" spans="2:41" ht="14.25" thickTop="1" thickBot="1">
      <c r="B65" s="289"/>
      <c r="C65" s="290"/>
      <c r="D65" s="290"/>
      <c r="E65" s="290"/>
      <c r="F65" s="290"/>
      <c r="G65" s="290"/>
      <c r="H65" s="290"/>
      <c r="I65" s="290"/>
      <c r="J65" s="290"/>
      <c r="K65" s="290"/>
      <c r="L65" s="290"/>
      <c r="M65" s="290"/>
      <c r="N65" s="290"/>
      <c r="O65" s="290"/>
      <c r="P65" s="290"/>
      <c r="Q65" s="290"/>
      <c r="R65" s="290"/>
      <c r="S65" s="290"/>
      <c r="T65" s="290"/>
      <c r="U65" s="290"/>
      <c r="V65" s="290"/>
      <c r="W65" s="290"/>
      <c r="X65" s="290"/>
      <c r="Y65" s="290"/>
      <c r="Z65" s="290"/>
      <c r="AA65" s="290"/>
      <c r="AB65" s="290"/>
      <c r="AC65" s="290"/>
      <c r="AD65" s="290"/>
      <c r="AE65" s="290"/>
      <c r="AF65" s="290"/>
      <c r="AG65" s="290"/>
      <c r="AH65" s="290"/>
      <c r="AI65" s="290"/>
      <c r="AJ65" s="367"/>
      <c r="AK65" s="367"/>
      <c r="AL65" s="290"/>
      <c r="AM65" s="290"/>
      <c r="AN65" s="290"/>
      <c r="AO65" s="291"/>
    </row>
    <row r="66" spans="2:41" ht="30" customHeight="1" thickTop="1" thickBot="1"/>
    <row r="67" spans="2:41" ht="16.5" thickTop="1">
      <c r="B67" s="292"/>
      <c r="C67" s="293" t="s">
        <v>67</v>
      </c>
      <c r="D67" s="294"/>
      <c r="E67" s="294"/>
      <c r="F67" s="294"/>
      <c r="G67" s="294"/>
      <c r="H67" s="294"/>
      <c r="I67" s="294"/>
      <c r="J67" s="294"/>
      <c r="K67" s="294"/>
      <c r="L67" s="294"/>
      <c r="M67" s="294"/>
      <c r="N67" s="294"/>
      <c r="O67" s="294"/>
      <c r="P67" s="294"/>
      <c r="Q67" s="294"/>
      <c r="R67" s="294"/>
      <c r="S67" s="294"/>
      <c r="T67" s="294"/>
      <c r="U67" s="294"/>
      <c r="V67" s="294"/>
      <c r="W67" s="294"/>
      <c r="X67" s="294"/>
      <c r="Y67" s="294"/>
      <c r="Z67" s="294"/>
      <c r="AA67" s="294"/>
      <c r="AB67" s="294"/>
      <c r="AC67" s="294"/>
      <c r="AD67" s="294"/>
      <c r="AE67" s="294"/>
      <c r="AF67" s="294"/>
      <c r="AG67" s="294"/>
      <c r="AH67" s="294"/>
      <c r="AI67" s="294"/>
      <c r="AJ67" s="368"/>
      <c r="AK67" s="368"/>
      <c r="AL67" s="294"/>
      <c r="AM67" s="294"/>
      <c r="AN67" s="294"/>
      <c r="AO67" s="295"/>
    </row>
    <row r="68" spans="2:41" ht="20.25">
      <c r="B68" s="296"/>
      <c r="C68" s="893" t="s">
        <v>1</v>
      </c>
      <c r="D68" s="893"/>
      <c r="E68" s="893"/>
      <c r="F68" s="893"/>
      <c r="G68" s="893"/>
      <c r="H68" s="893"/>
      <c r="I68" s="893"/>
      <c r="J68" s="893"/>
      <c r="K68" s="893"/>
      <c r="L68" s="893"/>
      <c r="M68" s="893"/>
      <c r="N68" s="893"/>
      <c r="O68" s="893"/>
      <c r="P68" s="893"/>
      <c r="Q68" s="893"/>
      <c r="R68" s="893"/>
      <c r="S68" s="893"/>
      <c r="T68" s="893"/>
      <c r="U68" s="893"/>
      <c r="V68" s="893"/>
      <c r="W68" s="893"/>
      <c r="X68" s="893"/>
      <c r="Y68" s="893"/>
      <c r="Z68" s="893"/>
      <c r="AA68" s="893"/>
      <c r="AB68" s="893"/>
      <c r="AC68" s="893"/>
      <c r="AD68" s="893"/>
      <c r="AE68" s="893"/>
      <c r="AF68" s="893"/>
      <c r="AG68" s="893"/>
      <c r="AH68" s="893"/>
      <c r="AI68" s="893"/>
      <c r="AJ68" s="893"/>
      <c r="AK68" s="893"/>
      <c r="AL68" s="893"/>
      <c r="AM68" s="893"/>
      <c r="AN68" s="893"/>
      <c r="AO68" s="297"/>
    </row>
    <row r="69" spans="2:41" ht="20.25">
      <c r="B69" s="296"/>
      <c r="C69" s="893" t="s">
        <v>245</v>
      </c>
      <c r="D69" s="893"/>
      <c r="E69" s="893"/>
      <c r="F69" s="893"/>
      <c r="G69" s="893"/>
      <c r="H69" s="893"/>
      <c r="I69" s="893"/>
      <c r="J69" s="893"/>
      <c r="K69" s="893"/>
      <c r="L69" s="893"/>
      <c r="M69" s="893"/>
      <c r="N69" s="893"/>
      <c r="O69" s="893"/>
      <c r="P69" s="893"/>
      <c r="Q69" s="893"/>
      <c r="R69" s="893"/>
      <c r="S69" s="893"/>
      <c r="T69" s="893"/>
      <c r="U69" s="893"/>
      <c r="V69" s="893"/>
      <c r="W69" s="893"/>
      <c r="X69" s="893"/>
      <c r="Y69" s="893"/>
      <c r="Z69" s="893"/>
      <c r="AA69" s="893"/>
      <c r="AB69" s="893"/>
      <c r="AC69" s="893"/>
      <c r="AD69" s="893"/>
      <c r="AE69" s="893"/>
      <c r="AF69" s="893"/>
      <c r="AG69" s="893"/>
      <c r="AH69" s="893"/>
      <c r="AI69" s="893"/>
      <c r="AJ69" s="893"/>
      <c r="AK69" s="893"/>
      <c r="AL69" s="893"/>
      <c r="AM69" s="893"/>
      <c r="AN69" s="893"/>
      <c r="AO69" s="297"/>
    </row>
    <row r="70" spans="2:41" ht="20.25">
      <c r="B70" s="296"/>
      <c r="C70" s="898" t="s">
        <v>68</v>
      </c>
      <c r="D70" s="898"/>
      <c r="E70" s="898"/>
      <c r="F70" s="898"/>
      <c r="G70" s="898"/>
      <c r="H70" s="898"/>
      <c r="I70" s="898"/>
      <c r="J70" s="898"/>
      <c r="K70" s="898"/>
      <c r="L70" s="898"/>
      <c r="M70" s="898"/>
      <c r="N70" s="898"/>
      <c r="O70" s="898"/>
      <c r="P70" s="898"/>
      <c r="Q70" s="898"/>
      <c r="R70" s="898"/>
      <c r="S70" s="898"/>
      <c r="T70" s="898"/>
      <c r="U70" s="898"/>
      <c r="V70" s="898"/>
      <c r="W70" s="898"/>
      <c r="X70" s="898"/>
      <c r="Y70" s="898"/>
      <c r="Z70" s="898"/>
      <c r="AA70" s="898"/>
      <c r="AB70" s="898"/>
      <c r="AC70" s="898"/>
      <c r="AD70" s="898"/>
      <c r="AE70" s="898"/>
      <c r="AF70" s="898"/>
      <c r="AG70" s="898"/>
      <c r="AH70" s="898"/>
      <c r="AI70" s="898"/>
      <c r="AJ70" s="898"/>
      <c r="AK70" s="898"/>
      <c r="AL70" s="898"/>
      <c r="AM70" s="898"/>
      <c r="AN70" s="898"/>
      <c r="AO70" s="297"/>
    </row>
    <row r="71" spans="2:41" ht="13.5" thickBot="1">
      <c r="B71" s="296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297"/>
    </row>
    <row r="72" spans="2:41" ht="80.25" customHeight="1" thickTop="1">
      <c r="B72" s="296"/>
      <c r="C72" s="891" t="s">
        <v>87</v>
      </c>
      <c r="D72" s="7" t="s">
        <v>4</v>
      </c>
      <c r="E72" s="8" t="s">
        <v>5</v>
      </c>
      <c r="F72" s="9" t="s">
        <v>6</v>
      </c>
      <c r="G72" s="9" t="s">
        <v>77</v>
      </c>
      <c r="H72" s="236" t="s">
        <v>8</v>
      </c>
      <c r="I72" s="237" t="s">
        <v>9</v>
      </c>
      <c r="J72" s="238" t="s">
        <v>10</v>
      </c>
      <c r="K72" s="236" t="s">
        <v>11</v>
      </c>
      <c r="L72" s="236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58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59" t="s">
        <v>33</v>
      </c>
      <c r="AH72" s="160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297"/>
    </row>
    <row r="73" spans="2:41" ht="13.5" thickBot="1">
      <c r="B73" s="296"/>
      <c r="C73" s="892"/>
      <c r="D73" s="29" t="s">
        <v>41</v>
      </c>
      <c r="E73" s="30" t="s">
        <v>41</v>
      </c>
      <c r="F73" s="30" t="s">
        <v>41</v>
      </c>
      <c r="G73" s="30" t="s">
        <v>41</v>
      </c>
      <c r="H73" s="239" t="s">
        <v>41</v>
      </c>
      <c r="I73" s="239" t="s">
        <v>41</v>
      </c>
      <c r="J73" s="239" t="s">
        <v>41</v>
      </c>
      <c r="K73" s="239" t="s">
        <v>41</v>
      </c>
      <c r="L73" s="239" t="s">
        <v>41</v>
      </c>
      <c r="M73" s="239" t="s">
        <v>41</v>
      </c>
      <c r="N73" s="239" t="s">
        <v>41</v>
      </c>
      <c r="O73" s="239" t="s">
        <v>41</v>
      </c>
      <c r="P73" s="30" t="s">
        <v>41</v>
      </c>
      <c r="Q73" s="239" t="s">
        <v>41</v>
      </c>
      <c r="R73" s="30" t="s">
        <v>41</v>
      </c>
      <c r="S73" s="32" t="s">
        <v>41</v>
      </c>
      <c r="T73" s="33" t="s">
        <v>41</v>
      </c>
      <c r="U73" s="167" t="s">
        <v>41</v>
      </c>
      <c r="V73" s="33" t="s">
        <v>41</v>
      </c>
      <c r="W73" s="298" t="s">
        <v>41</v>
      </c>
      <c r="X73" s="299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299" t="s">
        <v>41</v>
      </c>
      <c r="AG73" s="36" t="s">
        <v>41</v>
      </c>
      <c r="AH73" s="300" t="s">
        <v>41</v>
      </c>
      <c r="AI73" s="301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297"/>
    </row>
    <row r="74" spans="2:41" ht="26.25" customHeight="1" thickBot="1">
      <c r="B74" s="296"/>
      <c r="C74" s="46" t="s">
        <v>43</v>
      </c>
      <c r="D74" s="47">
        <f>D51</f>
        <v>15545</v>
      </c>
      <c r="E74" s="48">
        <f t="shared" ref="E74:N85" si="20">E51</f>
        <v>1074.387094587725</v>
      </c>
      <c r="F74" s="48">
        <f t="shared" si="20"/>
        <v>8891</v>
      </c>
      <c r="G74" s="48">
        <f t="shared" si="20"/>
        <v>200.33348019114109</v>
      </c>
      <c r="H74" s="48">
        <f t="shared" si="20"/>
        <v>0</v>
      </c>
      <c r="I74" s="48">
        <f t="shared" si="20"/>
        <v>0</v>
      </c>
      <c r="J74" s="48">
        <f t="shared" si="20"/>
        <v>0</v>
      </c>
      <c r="K74" s="48">
        <f t="shared" si="20"/>
        <v>181.80499542481445</v>
      </c>
      <c r="L74" s="48">
        <f t="shared" si="20"/>
        <v>3904.474972040533</v>
      </c>
      <c r="M74" s="48">
        <f t="shared" si="20"/>
        <v>974.72735283153145</v>
      </c>
      <c r="N74" s="48">
        <f t="shared" si="20"/>
        <v>0</v>
      </c>
      <c r="O74" s="48">
        <f>O51*0.97</f>
        <v>15529.729060222999</v>
      </c>
      <c r="P74" s="48">
        <f>P51*0.97</f>
        <v>0</v>
      </c>
      <c r="Q74" s="48">
        <f>Q51*0.93</f>
        <v>0</v>
      </c>
      <c r="R74" s="48">
        <f>(AG74+AH74)*0.8</f>
        <v>0</v>
      </c>
      <c r="S74" s="48">
        <f>S51*0.6</f>
        <v>518.35652557020364</v>
      </c>
      <c r="T74" s="51">
        <f>T51*0.6</f>
        <v>1192.5471244111568</v>
      </c>
      <c r="U74" s="302">
        <f>W74+X74+AF74</f>
        <v>89.623309723116549</v>
      </c>
      <c r="V74" s="51">
        <f t="shared" ref="V74:AI85" si="21">V51</f>
        <v>1286.8885349239165</v>
      </c>
      <c r="W74" s="242">
        <f t="shared" si="21"/>
        <v>5.783237875758295</v>
      </c>
      <c r="X74" s="243">
        <f t="shared" si="21"/>
        <v>39.973192801708066</v>
      </c>
      <c r="Y74" s="243">
        <f t="shared" si="21"/>
        <v>16.656047717490765</v>
      </c>
      <c r="Z74" s="243">
        <f t="shared" si="21"/>
        <v>0</v>
      </c>
      <c r="AA74" s="243">
        <f t="shared" si="21"/>
        <v>0</v>
      </c>
      <c r="AB74" s="243">
        <f t="shared" si="21"/>
        <v>70.226183617446708</v>
      </c>
      <c r="AC74" s="243">
        <f t="shared" si="21"/>
        <v>0</v>
      </c>
      <c r="AD74" s="243">
        <f t="shared" si="21"/>
        <v>0</v>
      </c>
      <c r="AE74" s="243">
        <f t="shared" si="21"/>
        <v>8.9300843867556861</v>
      </c>
      <c r="AF74" s="244">
        <f t="shared" si="21"/>
        <v>43.866879045650187</v>
      </c>
      <c r="AG74" s="245">
        <f t="shared" si="21"/>
        <v>0</v>
      </c>
      <c r="AH74" s="246">
        <f t="shared" si="21"/>
        <v>0</v>
      </c>
      <c r="AI74" s="604">
        <f t="shared" si="21"/>
        <v>0</v>
      </c>
      <c r="AJ74" s="58">
        <f>SUM(D74:T74)</f>
        <v>48012.360605280097</v>
      </c>
      <c r="AK74" s="59">
        <f>AK51</f>
        <v>55100</v>
      </c>
      <c r="AL74" s="60">
        <f>AL51</f>
        <v>0</v>
      </c>
      <c r="AM74" s="726">
        <f>(AJ74*100)/(AJ51+AN51)</f>
        <v>45.84251344824974</v>
      </c>
      <c r="AN74" s="62">
        <f t="shared" ref="AN74:AN86" si="22">AK74+AL74</f>
        <v>55100</v>
      </c>
      <c r="AO74" s="297"/>
    </row>
    <row r="75" spans="2:41" ht="26.25" customHeight="1" thickBot="1">
      <c r="B75" s="296"/>
      <c r="C75" s="63" t="s">
        <v>44</v>
      </c>
      <c r="D75" s="64">
        <f t="shared" ref="D75:D85" si="23">D52</f>
        <v>10638</v>
      </c>
      <c r="E75" s="65">
        <f t="shared" si="20"/>
        <v>1074.387094587725</v>
      </c>
      <c r="F75" s="65">
        <f t="shared" si="20"/>
        <v>6752</v>
      </c>
      <c r="G75" s="65">
        <f t="shared" si="20"/>
        <v>200.33348019114109</v>
      </c>
      <c r="H75" s="65">
        <f t="shared" si="20"/>
        <v>0</v>
      </c>
      <c r="I75" s="65">
        <f t="shared" si="20"/>
        <v>0</v>
      </c>
      <c r="J75" s="65">
        <f t="shared" si="20"/>
        <v>0</v>
      </c>
      <c r="K75" s="65">
        <f t="shared" si="20"/>
        <v>181.80499542481445</v>
      </c>
      <c r="L75" s="65">
        <f t="shared" si="20"/>
        <v>3315.474972040533</v>
      </c>
      <c r="M75" s="65">
        <f t="shared" si="20"/>
        <v>974.72735283153145</v>
      </c>
      <c r="N75" s="65">
        <f t="shared" si="20"/>
        <v>0</v>
      </c>
      <c r="O75" s="65">
        <f t="shared" ref="O75:P85" si="24">O52*0.97</f>
        <v>7835.6890602229978</v>
      </c>
      <c r="P75" s="65">
        <f t="shared" si="24"/>
        <v>0</v>
      </c>
      <c r="Q75" s="65">
        <f t="shared" ref="Q75:Q85" si="25">Q52*0.93</f>
        <v>0</v>
      </c>
      <c r="R75" s="48">
        <f t="shared" ref="R75:R85" si="26">(AG75+AH75)*0.8</f>
        <v>0</v>
      </c>
      <c r="S75" s="65">
        <f t="shared" ref="S75:T85" si="27">S52*0.6</f>
        <v>200.3565255702037</v>
      </c>
      <c r="T75" s="67">
        <f t="shared" si="27"/>
        <v>1840.5471244111566</v>
      </c>
      <c r="U75" s="80">
        <f t="shared" ref="U75:U85" si="28">W75+X75+AF75</f>
        <v>84.623309723116549</v>
      </c>
      <c r="V75" s="67">
        <f t="shared" si="21"/>
        <v>1286.8885349239165</v>
      </c>
      <c r="W75" s="249">
        <f t="shared" si="21"/>
        <v>5.783237875758295</v>
      </c>
      <c r="X75" s="250">
        <f t="shared" si="21"/>
        <v>34.973192801708066</v>
      </c>
      <c r="Y75" s="250">
        <f t="shared" si="21"/>
        <v>16.656047717490765</v>
      </c>
      <c r="Z75" s="250">
        <f t="shared" si="21"/>
        <v>0</v>
      </c>
      <c r="AA75" s="250">
        <f t="shared" si="21"/>
        <v>0</v>
      </c>
      <c r="AB75" s="250">
        <f t="shared" si="21"/>
        <v>70.226183617446708</v>
      </c>
      <c r="AC75" s="250">
        <f t="shared" si="21"/>
        <v>0</v>
      </c>
      <c r="AD75" s="250">
        <f t="shared" si="21"/>
        <v>0</v>
      </c>
      <c r="AE75" s="250">
        <f t="shared" si="21"/>
        <v>8.9300843867556861</v>
      </c>
      <c r="AF75" s="251">
        <f t="shared" si="21"/>
        <v>43.866879045650187</v>
      </c>
      <c r="AG75" s="252">
        <f t="shared" si="21"/>
        <v>0</v>
      </c>
      <c r="AH75" s="253">
        <f t="shared" si="21"/>
        <v>0</v>
      </c>
      <c r="AI75" s="605">
        <f t="shared" si="21"/>
        <v>0</v>
      </c>
      <c r="AJ75" s="254">
        <f>SUM(D75:T75)</f>
        <v>33013.320605280103</v>
      </c>
      <c r="AK75" s="76">
        <f t="shared" ref="AK75:AL85" si="29">AK52</f>
        <v>54300</v>
      </c>
      <c r="AL75" s="77">
        <f t="shared" si="29"/>
        <v>0</v>
      </c>
      <c r="AM75" s="726">
        <f t="shared" ref="AM75:AM86" si="30">(AJ75*100)/(AJ52+AN52)</f>
        <v>37.128551227178662</v>
      </c>
      <c r="AN75" s="79">
        <f t="shared" si="22"/>
        <v>54300</v>
      </c>
      <c r="AO75" s="297"/>
    </row>
    <row r="76" spans="2:41" ht="26.25" customHeight="1" thickBot="1">
      <c r="B76" s="296"/>
      <c r="C76" s="46" t="s">
        <v>45</v>
      </c>
      <c r="D76" s="64">
        <f t="shared" si="23"/>
        <v>15474</v>
      </c>
      <c r="E76" s="65">
        <f t="shared" si="20"/>
        <v>1604.387094587725</v>
      </c>
      <c r="F76" s="65">
        <f t="shared" si="20"/>
        <v>13969</v>
      </c>
      <c r="G76" s="65">
        <f t="shared" si="20"/>
        <v>200.33348019114109</v>
      </c>
      <c r="H76" s="65">
        <f t="shared" si="20"/>
        <v>0</v>
      </c>
      <c r="I76" s="65">
        <f t="shared" si="20"/>
        <v>0</v>
      </c>
      <c r="J76" s="65">
        <f t="shared" si="20"/>
        <v>0</v>
      </c>
      <c r="K76" s="65">
        <f t="shared" si="20"/>
        <v>181.80499542481445</v>
      </c>
      <c r="L76" s="65">
        <f t="shared" si="20"/>
        <v>4749.4749720405325</v>
      </c>
      <c r="M76" s="65">
        <f t="shared" si="20"/>
        <v>1374.7273528315313</v>
      </c>
      <c r="N76" s="65">
        <f t="shared" si="20"/>
        <v>0</v>
      </c>
      <c r="O76" s="65">
        <f t="shared" si="24"/>
        <v>12209.419060222997</v>
      </c>
      <c r="P76" s="65">
        <f t="shared" si="24"/>
        <v>0</v>
      </c>
      <c r="Q76" s="65">
        <f t="shared" si="25"/>
        <v>0</v>
      </c>
      <c r="R76" s="48">
        <f t="shared" si="26"/>
        <v>0</v>
      </c>
      <c r="S76" s="65">
        <f t="shared" si="27"/>
        <v>422.35652557020364</v>
      </c>
      <c r="T76" s="67">
        <f t="shared" si="27"/>
        <v>1492.5471244111566</v>
      </c>
      <c r="U76" s="80">
        <f t="shared" si="28"/>
        <v>134.62330972311653</v>
      </c>
      <c r="V76" s="67">
        <f t="shared" si="21"/>
        <v>1286.8885349239165</v>
      </c>
      <c r="W76" s="249">
        <f t="shared" si="21"/>
        <v>85.783237875758289</v>
      </c>
      <c r="X76" s="250">
        <f t="shared" si="21"/>
        <v>4.9731928017080689</v>
      </c>
      <c r="Y76" s="250">
        <f t="shared" si="21"/>
        <v>16.656047717490765</v>
      </c>
      <c r="Z76" s="250">
        <f t="shared" si="21"/>
        <v>0</v>
      </c>
      <c r="AA76" s="250">
        <f t="shared" si="21"/>
        <v>0</v>
      </c>
      <c r="AB76" s="250">
        <f t="shared" si="21"/>
        <v>70.226183617446708</v>
      </c>
      <c r="AC76" s="250">
        <f t="shared" si="21"/>
        <v>0</v>
      </c>
      <c r="AD76" s="250">
        <f t="shared" si="21"/>
        <v>0</v>
      </c>
      <c r="AE76" s="250">
        <f t="shared" si="21"/>
        <v>8.9300843867556861</v>
      </c>
      <c r="AF76" s="251">
        <f t="shared" si="21"/>
        <v>43.866879045650187</v>
      </c>
      <c r="AG76" s="252">
        <f t="shared" si="21"/>
        <v>0</v>
      </c>
      <c r="AH76" s="253">
        <f t="shared" si="21"/>
        <v>0</v>
      </c>
      <c r="AI76" s="605">
        <f t="shared" si="21"/>
        <v>580</v>
      </c>
      <c r="AJ76" s="82">
        <f t="shared" ref="AJ76:AJ85" si="31">SUM(D76:T76)</f>
        <v>51678.050605280099</v>
      </c>
      <c r="AK76" s="76">
        <f t="shared" si="29"/>
        <v>55940</v>
      </c>
      <c r="AL76" s="77">
        <f t="shared" si="29"/>
        <v>0</v>
      </c>
      <c r="AM76" s="726">
        <f t="shared" si="30"/>
        <v>47.292925709765917</v>
      </c>
      <c r="AN76" s="79">
        <f t="shared" si="22"/>
        <v>55940</v>
      </c>
      <c r="AO76" s="297"/>
    </row>
    <row r="77" spans="2:41" ht="26.25" customHeight="1" thickBot="1">
      <c r="B77" s="296"/>
      <c r="C77" s="46" t="s">
        <v>46</v>
      </c>
      <c r="D77" s="64">
        <f t="shared" si="23"/>
        <v>12477</v>
      </c>
      <c r="E77" s="65">
        <f t="shared" si="20"/>
        <v>2474.3870945877252</v>
      </c>
      <c r="F77" s="65">
        <f t="shared" si="20"/>
        <v>9999</v>
      </c>
      <c r="G77" s="65">
        <f t="shared" si="20"/>
        <v>200.33348019114109</v>
      </c>
      <c r="H77" s="65">
        <f t="shared" si="20"/>
        <v>0</v>
      </c>
      <c r="I77" s="65">
        <f t="shared" si="20"/>
        <v>0</v>
      </c>
      <c r="J77" s="65">
        <f t="shared" si="20"/>
        <v>0</v>
      </c>
      <c r="K77" s="65">
        <f t="shared" si="20"/>
        <v>681.80499542481448</v>
      </c>
      <c r="L77" s="65">
        <f t="shared" si="20"/>
        <v>4663.4749720405325</v>
      </c>
      <c r="M77" s="65">
        <f t="shared" si="20"/>
        <v>1974.7273528315313</v>
      </c>
      <c r="N77" s="65">
        <f t="shared" si="20"/>
        <v>0</v>
      </c>
      <c r="O77" s="65">
        <f t="shared" si="24"/>
        <v>9797.9990602229973</v>
      </c>
      <c r="P77" s="65">
        <f t="shared" si="24"/>
        <v>0</v>
      </c>
      <c r="Q77" s="65">
        <f t="shared" si="25"/>
        <v>0</v>
      </c>
      <c r="R77" s="48">
        <f t="shared" si="26"/>
        <v>0</v>
      </c>
      <c r="S77" s="65">
        <f t="shared" si="27"/>
        <v>200.3565255702037</v>
      </c>
      <c r="T77" s="67">
        <f t="shared" si="27"/>
        <v>1912.5471244111566</v>
      </c>
      <c r="U77" s="80">
        <f>W77+X77+AF77</f>
        <v>89.623309723116549</v>
      </c>
      <c r="V77" s="67">
        <f t="shared" si="21"/>
        <v>1286.8885349239165</v>
      </c>
      <c r="W77" s="249">
        <f t="shared" si="21"/>
        <v>5.783237875758295</v>
      </c>
      <c r="X77" s="250">
        <f t="shared" si="21"/>
        <v>39.973192801708066</v>
      </c>
      <c r="Y77" s="250">
        <f t="shared" si="21"/>
        <v>16.656047717490765</v>
      </c>
      <c r="Z77" s="250">
        <f t="shared" si="21"/>
        <v>0</v>
      </c>
      <c r="AA77" s="250">
        <f t="shared" si="21"/>
        <v>0</v>
      </c>
      <c r="AB77" s="250">
        <f t="shared" si="21"/>
        <v>70.226183617446708</v>
      </c>
      <c r="AC77" s="250">
        <f t="shared" si="21"/>
        <v>0</v>
      </c>
      <c r="AD77" s="250">
        <f t="shared" si="21"/>
        <v>0</v>
      </c>
      <c r="AE77" s="250">
        <f t="shared" si="21"/>
        <v>8.9300843867556861</v>
      </c>
      <c r="AF77" s="251">
        <f t="shared" si="21"/>
        <v>43.866879045650187</v>
      </c>
      <c r="AG77" s="252">
        <f t="shared" si="21"/>
        <v>0</v>
      </c>
      <c r="AH77" s="253">
        <f t="shared" si="21"/>
        <v>0</v>
      </c>
      <c r="AI77" s="605">
        <f t="shared" si="21"/>
        <v>420</v>
      </c>
      <c r="AJ77" s="254">
        <f t="shared" si="31"/>
        <v>44381.630605280101</v>
      </c>
      <c r="AK77" s="76">
        <f t="shared" si="29"/>
        <v>58849</v>
      </c>
      <c r="AL77" s="77">
        <f t="shared" si="29"/>
        <v>0</v>
      </c>
      <c r="AM77" s="726">
        <f t="shared" si="30"/>
        <v>42.291474321315306</v>
      </c>
      <c r="AN77" s="79">
        <f t="shared" si="22"/>
        <v>58849</v>
      </c>
      <c r="AO77" s="297"/>
    </row>
    <row r="78" spans="2:41" ht="26.25" customHeight="1" thickBot="1">
      <c r="B78" s="296"/>
      <c r="C78" s="83" t="s">
        <v>47</v>
      </c>
      <c r="D78" s="64">
        <f t="shared" si="23"/>
        <v>14919</v>
      </c>
      <c r="E78" s="65">
        <f t="shared" si="20"/>
        <v>2954.3870945877252</v>
      </c>
      <c r="F78" s="65">
        <f t="shared" si="20"/>
        <v>15423</v>
      </c>
      <c r="G78" s="65">
        <f t="shared" si="20"/>
        <v>200.33348019114109</v>
      </c>
      <c r="H78" s="65">
        <f t="shared" si="20"/>
        <v>0</v>
      </c>
      <c r="I78" s="65">
        <f t="shared" si="20"/>
        <v>0</v>
      </c>
      <c r="J78" s="65">
        <f t="shared" si="20"/>
        <v>0</v>
      </c>
      <c r="K78" s="65">
        <f t="shared" si="20"/>
        <v>181.80499542481445</v>
      </c>
      <c r="L78" s="65">
        <f t="shared" si="20"/>
        <v>4993.4749720405325</v>
      </c>
      <c r="M78" s="65">
        <f t="shared" si="20"/>
        <v>974.72735283153145</v>
      </c>
      <c r="N78" s="65">
        <f t="shared" si="20"/>
        <v>0</v>
      </c>
      <c r="O78" s="65">
        <f t="shared" si="24"/>
        <v>9328.5190602229977</v>
      </c>
      <c r="P78" s="65">
        <f t="shared" si="24"/>
        <v>0</v>
      </c>
      <c r="Q78" s="65">
        <f t="shared" si="25"/>
        <v>0</v>
      </c>
      <c r="R78" s="48">
        <f t="shared" si="26"/>
        <v>0</v>
      </c>
      <c r="S78" s="65">
        <f t="shared" si="27"/>
        <v>572.35652557020364</v>
      </c>
      <c r="T78" s="67">
        <f t="shared" si="27"/>
        <v>1612.5471244111566</v>
      </c>
      <c r="U78" s="80">
        <f t="shared" si="28"/>
        <v>644.62330972311656</v>
      </c>
      <c r="V78" s="67">
        <f t="shared" si="21"/>
        <v>1286.8885349239165</v>
      </c>
      <c r="W78" s="249">
        <f t="shared" si="21"/>
        <v>5.783237875758295</v>
      </c>
      <c r="X78" s="250">
        <f t="shared" si="21"/>
        <v>44.973192801708066</v>
      </c>
      <c r="Y78" s="250">
        <f t="shared" si="21"/>
        <v>16.656047717490765</v>
      </c>
      <c r="Z78" s="250">
        <f t="shared" si="21"/>
        <v>0</v>
      </c>
      <c r="AA78" s="250">
        <f t="shared" si="21"/>
        <v>0</v>
      </c>
      <c r="AB78" s="250">
        <f t="shared" si="21"/>
        <v>70.226183617446708</v>
      </c>
      <c r="AC78" s="250">
        <f t="shared" si="21"/>
        <v>0</v>
      </c>
      <c r="AD78" s="250">
        <f t="shared" si="21"/>
        <v>0</v>
      </c>
      <c r="AE78" s="250">
        <f t="shared" si="21"/>
        <v>8.9300843867556861</v>
      </c>
      <c r="AF78" s="251">
        <f t="shared" si="21"/>
        <v>593.86687904565019</v>
      </c>
      <c r="AG78" s="252">
        <f t="shared" si="21"/>
        <v>0</v>
      </c>
      <c r="AH78" s="253">
        <f t="shared" si="21"/>
        <v>0</v>
      </c>
      <c r="AI78" s="605">
        <f t="shared" si="21"/>
        <v>1500</v>
      </c>
      <c r="AJ78" s="82">
        <f t="shared" si="31"/>
        <v>51160.150605280105</v>
      </c>
      <c r="AK78" s="76">
        <f t="shared" si="29"/>
        <v>77640</v>
      </c>
      <c r="AL78" s="77">
        <f t="shared" si="29"/>
        <v>0</v>
      </c>
      <c r="AM78" s="726">
        <f t="shared" si="30"/>
        <v>39.189587628260668</v>
      </c>
      <c r="AN78" s="79">
        <f t="shared" si="22"/>
        <v>77640</v>
      </c>
      <c r="AO78" s="297"/>
    </row>
    <row r="79" spans="2:41" ht="26.25" customHeight="1" thickBot="1">
      <c r="B79" s="296"/>
      <c r="C79" s="63" t="s">
        <v>48</v>
      </c>
      <c r="D79" s="64">
        <f t="shared" si="23"/>
        <v>13611</v>
      </c>
      <c r="E79" s="65">
        <f t="shared" si="20"/>
        <v>3769.3870945877252</v>
      </c>
      <c r="F79" s="65">
        <f t="shared" si="20"/>
        <v>12033</v>
      </c>
      <c r="G79" s="65">
        <f t="shared" si="20"/>
        <v>200.33348019114109</v>
      </c>
      <c r="H79" s="65">
        <f t="shared" si="20"/>
        <v>0</v>
      </c>
      <c r="I79" s="65">
        <f t="shared" si="20"/>
        <v>0</v>
      </c>
      <c r="J79" s="65">
        <f t="shared" si="20"/>
        <v>0</v>
      </c>
      <c r="K79" s="65">
        <f t="shared" si="20"/>
        <v>181.80499542481445</v>
      </c>
      <c r="L79" s="65">
        <f t="shared" si="20"/>
        <v>5004.4749720405325</v>
      </c>
      <c r="M79" s="65">
        <f t="shared" si="20"/>
        <v>2154.7273528315313</v>
      </c>
      <c r="N79" s="65">
        <f t="shared" si="20"/>
        <v>0</v>
      </c>
      <c r="O79" s="65">
        <f t="shared" si="24"/>
        <v>13909.829060222997</v>
      </c>
      <c r="P79" s="65">
        <f t="shared" si="24"/>
        <v>0</v>
      </c>
      <c r="Q79" s="65">
        <f t="shared" si="25"/>
        <v>0</v>
      </c>
      <c r="R79" s="48">
        <f t="shared" si="26"/>
        <v>0</v>
      </c>
      <c r="S79" s="65">
        <f t="shared" si="27"/>
        <v>200.3565255702037</v>
      </c>
      <c r="T79" s="67">
        <f t="shared" si="27"/>
        <v>1732.5471244111566</v>
      </c>
      <c r="U79" s="80">
        <f t="shared" si="28"/>
        <v>54.623309723116549</v>
      </c>
      <c r="V79" s="67">
        <f t="shared" si="21"/>
        <v>1286.8885349239165</v>
      </c>
      <c r="W79" s="249">
        <f t="shared" si="21"/>
        <v>5.783237875758295</v>
      </c>
      <c r="X79" s="250">
        <f t="shared" si="21"/>
        <v>4.9731928017080689</v>
      </c>
      <c r="Y79" s="250">
        <f t="shared" si="21"/>
        <v>16.656047717490765</v>
      </c>
      <c r="Z79" s="250">
        <f t="shared" si="21"/>
        <v>0</v>
      </c>
      <c r="AA79" s="250">
        <f t="shared" si="21"/>
        <v>0</v>
      </c>
      <c r="AB79" s="250">
        <f t="shared" si="21"/>
        <v>70.226183617446708</v>
      </c>
      <c r="AC79" s="250">
        <f t="shared" si="21"/>
        <v>0</v>
      </c>
      <c r="AD79" s="250">
        <f t="shared" si="21"/>
        <v>0</v>
      </c>
      <c r="AE79" s="250">
        <f t="shared" si="21"/>
        <v>8.9300843867556861</v>
      </c>
      <c r="AF79" s="251">
        <f t="shared" si="21"/>
        <v>43.866879045650187</v>
      </c>
      <c r="AG79" s="252">
        <f t="shared" si="21"/>
        <v>0</v>
      </c>
      <c r="AH79" s="253">
        <f t="shared" si="21"/>
        <v>0</v>
      </c>
      <c r="AI79" s="605">
        <f t="shared" si="21"/>
        <v>1000</v>
      </c>
      <c r="AJ79" s="254">
        <f t="shared" si="31"/>
        <v>52797.460605280103</v>
      </c>
      <c r="AK79" s="76">
        <f t="shared" si="29"/>
        <v>66040</v>
      </c>
      <c r="AL79" s="77">
        <f t="shared" si="29"/>
        <v>0</v>
      </c>
      <c r="AM79" s="726">
        <f t="shared" si="30"/>
        <v>43.794871274966255</v>
      </c>
      <c r="AN79" s="97">
        <f t="shared" si="22"/>
        <v>66040</v>
      </c>
      <c r="AO79" s="297"/>
    </row>
    <row r="80" spans="2:41" ht="26.25" customHeight="1" thickBot="1">
      <c r="B80" s="296"/>
      <c r="C80" s="46" t="s">
        <v>49</v>
      </c>
      <c r="D80" s="64">
        <f t="shared" si="23"/>
        <v>13240</v>
      </c>
      <c r="E80" s="65">
        <f t="shared" si="20"/>
        <v>4081.3870945877252</v>
      </c>
      <c r="F80" s="65">
        <f t="shared" si="20"/>
        <v>11563</v>
      </c>
      <c r="G80" s="65">
        <f t="shared" si="20"/>
        <v>200.33348019114109</v>
      </c>
      <c r="H80" s="65">
        <f t="shared" si="20"/>
        <v>0</v>
      </c>
      <c r="I80" s="65">
        <f t="shared" si="20"/>
        <v>0</v>
      </c>
      <c r="J80" s="65">
        <f t="shared" si="20"/>
        <v>0</v>
      </c>
      <c r="K80" s="65">
        <f t="shared" si="20"/>
        <v>181.80499542481445</v>
      </c>
      <c r="L80" s="65">
        <f t="shared" si="20"/>
        <v>4574.4749720405325</v>
      </c>
      <c r="M80" s="65">
        <f t="shared" si="20"/>
        <v>974.72735283153145</v>
      </c>
      <c r="N80" s="65">
        <f t="shared" si="20"/>
        <v>0</v>
      </c>
      <c r="O80" s="65">
        <f t="shared" si="24"/>
        <v>14290.069060222999</v>
      </c>
      <c r="P80" s="65">
        <f t="shared" si="24"/>
        <v>0</v>
      </c>
      <c r="Q80" s="65">
        <f t="shared" si="25"/>
        <v>0</v>
      </c>
      <c r="R80" s="48">
        <f t="shared" si="26"/>
        <v>0</v>
      </c>
      <c r="S80" s="65">
        <f t="shared" si="27"/>
        <v>356.35652557020364</v>
      </c>
      <c r="T80" s="67">
        <f t="shared" si="27"/>
        <v>1612.5471244111566</v>
      </c>
      <c r="U80" s="80">
        <f t="shared" si="28"/>
        <v>54.623309723116549</v>
      </c>
      <c r="V80" s="67">
        <f t="shared" si="21"/>
        <v>1286.8885349239165</v>
      </c>
      <c r="W80" s="249">
        <f t="shared" si="21"/>
        <v>5.783237875758295</v>
      </c>
      <c r="X80" s="250">
        <f t="shared" si="21"/>
        <v>4.9731928017080689</v>
      </c>
      <c r="Y80" s="250">
        <f t="shared" si="21"/>
        <v>16.656047717490765</v>
      </c>
      <c r="Z80" s="250">
        <f t="shared" si="21"/>
        <v>0</v>
      </c>
      <c r="AA80" s="250">
        <f t="shared" si="21"/>
        <v>0</v>
      </c>
      <c r="AB80" s="250">
        <f t="shared" si="21"/>
        <v>70.226183617446708</v>
      </c>
      <c r="AC80" s="250">
        <f t="shared" si="21"/>
        <v>0</v>
      </c>
      <c r="AD80" s="250">
        <f t="shared" si="21"/>
        <v>0</v>
      </c>
      <c r="AE80" s="250">
        <f t="shared" si="21"/>
        <v>8.9300843867556861</v>
      </c>
      <c r="AF80" s="251">
        <f t="shared" si="21"/>
        <v>43.866879045650187</v>
      </c>
      <c r="AG80" s="252">
        <f t="shared" si="21"/>
        <v>0</v>
      </c>
      <c r="AH80" s="253">
        <f t="shared" si="21"/>
        <v>0</v>
      </c>
      <c r="AI80" s="605">
        <f t="shared" si="21"/>
        <v>120</v>
      </c>
      <c r="AJ80" s="82">
        <f t="shared" si="31"/>
        <v>51074.700605280108</v>
      </c>
      <c r="AK80" s="76">
        <f t="shared" si="29"/>
        <v>84360</v>
      </c>
      <c r="AL80" s="77">
        <f t="shared" si="29"/>
        <v>0</v>
      </c>
      <c r="AM80" s="726">
        <f t="shared" si="30"/>
        <v>37.229371409556194</v>
      </c>
      <c r="AN80" s="79">
        <f t="shared" si="22"/>
        <v>84360</v>
      </c>
      <c r="AO80" s="297"/>
    </row>
    <row r="81" spans="2:41" ht="26.25" customHeight="1" thickBot="1">
      <c r="B81" s="296"/>
      <c r="C81" s="63" t="s">
        <v>50</v>
      </c>
      <c r="D81" s="64">
        <f t="shared" si="23"/>
        <v>18136</v>
      </c>
      <c r="E81" s="65">
        <f t="shared" si="20"/>
        <v>3379.3870945877252</v>
      </c>
      <c r="F81" s="65">
        <f t="shared" si="20"/>
        <v>14709</v>
      </c>
      <c r="G81" s="65">
        <f t="shared" si="20"/>
        <v>200.33348019114109</v>
      </c>
      <c r="H81" s="65">
        <f t="shared" si="20"/>
        <v>0</v>
      </c>
      <c r="I81" s="65">
        <f t="shared" si="20"/>
        <v>0</v>
      </c>
      <c r="J81" s="65">
        <f t="shared" si="20"/>
        <v>0</v>
      </c>
      <c r="K81" s="65">
        <f t="shared" si="20"/>
        <v>181.80499542481445</v>
      </c>
      <c r="L81" s="65">
        <f t="shared" si="20"/>
        <v>5108.4749720405325</v>
      </c>
      <c r="M81" s="65">
        <f t="shared" si="20"/>
        <v>974.72735283153145</v>
      </c>
      <c r="N81" s="65">
        <f t="shared" si="20"/>
        <v>0</v>
      </c>
      <c r="O81" s="65">
        <f t="shared" si="24"/>
        <v>12364.619060222998</v>
      </c>
      <c r="P81" s="65">
        <f t="shared" si="24"/>
        <v>0</v>
      </c>
      <c r="Q81" s="65">
        <f t="shared" si="25"/>
        <v>0</v>
      </c>
      <c r="R81" s="48">
        <f t="shared" si="26"/>
        <v>0</v>
      </c>
      <c r="S81" s="65">
        <f t="shared" si="27"/>
        <v>200.3565255702037</v>
      </c>
      <c r="T81" s="67">
        <f t="shared" si="27"/>
        <v>2902.5471244111563</v>
      </c>
      <c r="U81" s="80">
        <f t="shared" si="28"/>
        <v>74.623309723116549</v>
      </c>
      <c r="V81" s="67">
        <f t="shared" si="21"/>
        <v>1286.8885349239165</v>
      </c>
      <c r="W81" s="249">
        <f t="shared" si="21"/>
        <v>5.783237875758295</v>
      </c>
      <c r="X81" s="250">
        <f t="shared" si="21"/>
        <v>24.97319280170807</v>
      </c>
      <c r="Y81" s="250">
        <f t="shared" si="21"/>
        <v>16.656047717490765</v>
      </c>
      <c r="Z81" s="250">
        <f t="shared" si="21"/>
        <v>0</v>
      </c>
      <c r="AA81" s="250">
        <f t="shared" si="21"/>
        <v>0</v>
      </c>
      <c r="AB81" s="250">
        <f t="shared" si="21"/>
        <v>70.226183617446708</v>
      </c>
      <c r="AC81" s="250">
        <f t="shared" si="21"/>
        <v>0</v>
      </c>
      <c r="AD81" s="250">
        <f t="shared" si="21"/>
        <v>0</v>
      </c>
      <c r="AE81" s="250">
        <f t="shared" si="21"/>
        <v>8.9300843867556861</v>
      </c>
      <c r="AF81" s="251">
        <f t="shared" si="21"/>
        <v>43.866879045650187</v>
      </c>
      <c r="AG81" s="252">
        <f t="shared" si="21"/>
        <v>0</v>
      </c>
      <c r="AH81" s="253">
        <f t="shared" si="21"/>
        <v>0</v>
      </c>
      <c r="AI81" s="605">
        <f t="shared" si="21"/>
        <v>280</v>
      </c>
      <c r="AJ81" s="254">
        <f t="shared" si="31"/>
        <v>58157.250605280104</v>
      </c>
      <c r="AK81" s="76">
        <f t="shared" si="29"/>
        <v>85380</v>
      </c>
      <c r="AL81" s="77">
        <f t="shared" si="29"/>
        <v>0</v>
      </c>
      <c r="AM81" s="726">
        <f t="shared" si="30"/>
        <v>39.836935543140413</v>
      </c>
      <c r="AN81" s="79">
        <f t="shared" si="22"/>
        <v>85380</v>
      </c>
      <c r="AO81" s="297"/>
    </row>
    <row r="82" spans="2:41" ht="26.25" customHeight="1" thickBot="1">
      <c r="B82" s="296"/>
      <c r="C82" s="46" t="s">
        <v>51</v>
      </c>
      <c r="D82" s="64">
        <f t="shared" si="23"/>
        <v>14848</v>
      </c>
      <c r="E82" s="65">
        <f t="shared" si="20"/>
        <v>3301.3870945877252</v>
      </c>
      <c r="F82" s="65">
        <f t="shared" si="20"/>
        <v>10382</v>
      </c>
      <c r="G82" s="65">
        <f t="shared" si="20"/>
        <v>200.33348019114109</v>
      </c>
      <c r="H82" s="65">
        <f t="shared" si="20"/>
        <v>0</v>
      </c>
      <c r="I82" s="65">
        <f t="shared" si="20"/>
        <v>0</v>
      </c>
      <c r="J82" s="65">
        <f t="shared" si="20"/>
        <v>0</v>
      </c>
      <c r="K82" s="65">
        <f t="shared" si="20"/>
        <v>181.80499542481445</v>
      </c>
      <c r="L82" s="65">
        <f t="shared" si="20"/>
        <v>3923.474972040533</v>
      </c>
      <c r="M82" s="65">
        <f t="shared" si="20"/>
        <v>974.72735283153145</v>
      </c>
      <c r="N82" s="65">
        <f t="shared" si="20"/>
        <v>0</v>
      </c>
      <c r="O82" s="65">
        <f t="shared" si="24"/>
        <v>9667.0490602229984</v>
      </c>
      <c r="P82" s="65">
        <f t="shared" si="24"/>
        <v>0</v>
      </c>
      <c r="Q82" s="65">
        <f t="shared" si="25"/>
        <v>0</v>
      </c>
      <c r="R82" s="48">
        <f t="shared" si="26"/>
        <v>0</v>
      </c>
      <c r="S82" s="65">
        <f t="shared" si="27"/>
        <v>422.35652557020364</v>
      </c>
      <c r="T82" s="67">
        <f t="shared" si="27"/>
        <v>2032.5471244111566</v>
      </c>
      <c r="U82" s="80">
        <f t="shared" si="28"/>
        <v>54.623309723116549</v>
      </c>
      <c r="V82" s="67">
        <f t="shared" si="21"/>
        <v>1286.8885349239165</v>
      </c>
      <c r="W82" s="249">
        <f t="shared" si="21"/>
        <v>5.783237875758295</v>
      </c>
      <c r="X82" s="250">
        <f t="shared" si="21"/>
        <v>4.9731928017080689</v>
      </c>
      <c r="Y82" s="250">
        <f t="shared" si="21"/>
        <v>16.656047717490765</v>
      </c>
      <c r="Z82" s="250">
        <f t="shared" si="21"/>
        <v>0</v>
      </c>
      <c r="AA82" s="250">
        <f t="shared" si="21"/>
        <v>0</v>
      </c>
      <c r="AB82" s="250">
        <f t="shared" si="21"/>
        <v>70.226183617446708</v>
      </c>
      <c r="AC82" s="250">
        <f t="shared" si="21"/>
        <v>0</v>
      </c>
      <c r="AD82" s="250">
        <f t="shared" si="21"/>
        <v>0</v>
      </c>
      <c r="AE82" s="250">
        <f t="shared" si="21"/>
        <v>8.9300843867556861</v>
      </c>
      <c r="AF82" s="251">
        <f t="shared" si="21"/>
        <v>43.866879045650187</v>
      </c>
      <c r="AG82" s="252">
        <f t="shared" si="21"/>
        <v>0</v>
      </c>
      <c r="AH82" s="253">
        <f t="shared" si="21"/>
        <v>0</v>
      </c>
      <c r="AI82" s="605">
        <f t="shared" si="21"/>
        <v>460</v>
      </c>
      <c r="AJ82" s="82">
        <f t="shared" si="31"/>
        <v>45933.680605280104</v>
      </c>
      <c r="AK82" s="76">
        <f t="shared" si="29"/>
        <v>61260</v>
      </c>
      <c r="AL82" s="77">
        <f t="shared" si="29"/>
        <v>0</v>
      </c>
      <c r="AM82" s="726">
        <f t="shared" si="30"/>
        <v>42.091075251493869</v>
      </c>
      <c r="AN82" s="79">
        <f t="shared" si="22"/>
        <v>61260</v>
      </c>
      <c r="AO82" s="297"/>
    </row>
    <row r="83" spans="2:41" ht="26.25" customHeight="1" thickBot="1">
      <c r="B83" s="296"/>
      <c r="C83" s="46" t="s">
        <v>52</v>
      </c>
      <c r="D83" s="64">
        <f t="shared" si="23"/>
        <v>12881</v>
      </c>
      <c r="E83" s="65">
        <f t="shared" si="20"/>
        <v>2694.3870945877252</v>
      </c>
      <c r="F83" s="65">
        <f t="shared" si="20"/>
        <v>10180</v>
      </c>
      <c r="G83" s="65">
        <f t="shared" si="20"/>
        <v>200.33348019114109</v>
      </c>
      <c r="H83" s="65">
        <f t="shared" si="20"/>
        <v>0</v>
      </c>
      <c r="I83" s="65">
        <f t="shared" si="20"/>
        <v>0</v>
      </c>
      <c r="J83" s="65">
        <f t="shared" si="20"/>
        <v>0</v>
      </c>
      <c r="K83" s="65">
        <f t="shared" si="20"/>
        <v>401.80499542481448</v>
      </c>
      <c r="L83" s="65">
        <f t="shared" si="20"/>
        <v>3785.474972040533</v>
      </c>
      <c r="M83" s="65">
        <f t="shared" si="20"/>
        <v>1324.7273528315313</v>
      </c>
      <c r="N83" s="65">
        <f t="shared" si="20"/>
        <v>0</v>
      </c>
      <c r="O83" s="65">
        <f t="shared" si="24"/>
        <v>10687.489060222999</v>
      </c>
      <c r="P83" s="65">
        <f t="shared" si="24"/>
        <v>0</v>
      </c>
      <c r="Q83" s="65">
        <f t="shared" si="25"/>
        <v>0</v>
      </c>
      <c r="R83" s="48">
        <f t="shared" si="26"/>
        <v>0</v>
      </c>
      <c r="S83" s="65">
        <f t="shared" si="27"/>
        <v>542.35652557020364</v>
      </c>
      <c r="T83" s="67">
        <f t="shared" si="27"/>
        <v>1732.5471244111566</v>
      </c>
      <c r="U83" s="80">
        <f t="shared" si="28"/>
        <v>54.623309723116549</v>
      </c>
      <c r="V83" s="67">
        <f t="shared" si="21"/>
        <v>1286.8885349239165</v>
      </c>
      <c r="W83" s="249">
        <f t="shared" si="21"/>
        <v>5.783237875758295</v>
      </c>
      <c r="X83" s="250">
        <f t="shared" si="21"/>
        <v>4.9731928017080689</v>
      </c>
      <c r="Y83" s="250">
        <f t="shared" si="21"/>
        <v>16.656047717490765</v>
      </c>
      <c r="Z83" s="250">
        <f t="shared" si="21"/>
        <v>0</v>
      </c>
      <c r="AA83" s="250">
        <f t="shared" si="21"/>
        <v>0</v>
      </c>
      <c r="AB83" s="250">
        <f t="shared" si="21"/>
        <v>70.226183617446708</v>
      </c>
      <c r="AC83" s="250">
        <f t="shared" si="21"/>
        <v>0</v>
      </c>
      <c r="AD83" s="250">
        <f t="shared" si="21"/>
        <v>0</v>
      </c>
      <c r="AE83" s="250">
        <f t="shared" si="21"/>
        <v>8.9300843867556861</v>
      </c>
      <c r="AF83" s="251">
        <f t="shared" si="21"/>
        <v>43.866879045650187</v>
      </c>
      <c r="AG83" s="252">
        <f t="shared" si="21"/>
        <v>0</v>
      </c>
      <c r="AH83" s="253">
        <f t="shared" si="21"/>
        <v>0</v>
      </c>
      <c r="AI83" s="605">
        <f t="shared" si="21"/>
        <v>300</v>
      </c>
      <c r="AJ83" s="254">
        <f t="shared" si="31"/>
        <v>44430.120605280106</v>
      </c>
      <c r="AK83" s="76">
        <f t="shared" si="29"/>
        <v>72810</v>
      </c>
      <c r="AL83" s="77">
        <f t="shared" si="29"/>
        <v>0</v>
      </c>
      <c r="AM83" s="726">
        <f t="shared" si="30"/>
        <v>37.308876815447171</v>
      </c>
      <c r="AN83" s="79">
        <f t="shared" si="22"/>
        <v>72810</v>
      </c>
      <c r="AO83" s="297"/>
    </row>
    <row r="84" spans="2:41" ht="26.25" customHeight="1" thickBot="1">
      <c r="B84" s="296"/>
      <c r="C84" s="63" t="s">
        <v>53</v>
      </c>
      <c r="D84" s="64">
        <f t="shared" si="23"/>
        <v>12467</v>
      </c>
      <c r="E84" s="65">
        <f t="shared" si="20"/>
        <v>2334.3870945877252</v>
      </c>
      <c r="F84" s="65">
        <f t="shared" si="20"/>
        <v>10237</v>
      </c>
      <c r="G84" s="65">
        <f t="shared" si="20"/>
        <v>200.33348019114109</v>
      </c>
      <c r="H84" s="65">
        <f t="shared" si="20"/>
        <v>0</v>
      </c>
      <c r="I84" s="65">
        <f t="shared" si="20"/>
        <v>0</v>
      </c>
      <c r="J84" s="65">
        <f t="shared" si="20"/>
        <v>0</v>
      </c>
      <c r="K84" s="65">
        <f t="shared" si="20"/>
        <v>181.80499542481445</v>
      </c>
      <c r="L84" s="65">
        <f t="shared" si="20"/>
        <v>5010.4749720405325</v>
      </c>
      <c r="M84" s="65">
        <f t="shared" si="20"/>
        <v>4594.7273528315318</v>
      </c>
      <c r="N84" s="65">
        <f t="shared" si="20"/>
        <v>0</v>
      </c>
      <c r="O84" s="65">
        <f t="shared" si="24"/>
        <v>11144.359060222998</v>
      </c>
      <c r="P84" s="65">
        <f t="shared" si="24"/>
        <v>0</v>
      </c>
      <c r="Q84" s="65">
        <f t="shared" si="25"/>
        <v>0</v>
      </c>
      <c r="R84" s="48">
        <f t="shared" si="26"/>
        <v>0</v>
      </c>
      <c r="S84" s="65">
        <f t="shared" si="27"/>
        <v>200.3565255702037</v>
      </c>
      <c r="T84" s="67">
        <f t="shared" si="27"/>
        <v>2218.5471244111563</v>
      </c>
      <c r="U84" s="80">
        <f t="shared" si="28"/>
        <v>54.623309723116549</v>
      </c>
      <c r="V84" s="67">
        <f t="shared" si="21"/>
        <v>1286.8885349239165</v>
      </c>
      <c r="W84" s="249">
        <f t="shared" si="21"/>
        <v>5.783237875758295</v>
      </c>
      <c r="X84" s="250">
        <f t="shared" si="21"/>
        <v>4.9731928017080689</v>
      </c>
      <c r="Y84" s="250">
        <f t="shared" si="21"/>
        <v>16.656047717490765</v>
      </c>
      <c r="Z84" s="250">
        <f t="shared" si="21"/>
        <v>0</v>
      </c>
      <c r="AA84" s="250">
        <f t="shared" si="21"/>
        <v>0</v>
      </c>
      <c r="AB84" s="250">
        <f t="shared" si="21"/>
        <v>70.226183617446708</v>
      </c>
      <c r="AC84" s="250">
        <f t="shared" si="21"/>
        <v>0</v>
      </c>
      <c r="AD84" s="250">
        <f t="shared" si="21"/>
        <v>0</v>
      </c>
      <c r="AE84" s="250">
        <f t="shared" si="21"/>
        <v>8.9300843867556861</v>
      </c>
      <c r="AF84" s="251">
        <f t="shared" si="21"/>
        <v>43.866879045650187</v>
      </c>
      <c r="AG84" s="252">
        <f t="shared" si="21"/>
        <v>0</v>
      </c>
      <c r="AH84" s="253">
        <f t="shared" si="21"/>
        <v>0</v>
      </c>
      <c r="AI84" s="605">
        <f t="shared" si="21"/>
        <v>980</v>
      </c>
      <c r="AJ84" s="254">
        <f t="shared" si="31"/>
        <v>48588.990605280102</v>
      </c>
      <c r="AK84" s="76">
        <f t="shared" si="29"/>
        <v>54655</v>
      </c>
      <c r="AL84" s="77">
        <f t="shared" si="29"/>
        <v>0</v>
      </c>
      <c r="AM84" s="726">
        <f t="shared" si="30"/>
        <v>46.18669851172745</v>
      </c>
      <c r="AN84" s="79">
        <f t="shared" si="22"/>
        <v>54655</v>
      </c>
      <c r="AO84" s="297"/>
    </row>
    <row r="85" spans="2:41" ht="26.25" customHeight="1" thickBot="1">
      <c r="B85" s="296"/>
      <c r="C85" s="46" t="s">
        <v>54</v>
      </c>
      <c r="D85" s="257">
        <f t="shared" si="23"/>
        <v>10863</v>
      </c>
      <c r="E85" s="258">
        <f t="shared" si="20"/>
        <v>1394.387094587725</v>
      </c>
      <c r="F85" s="258">
        <f t="shared" si="20"/>
        <v>8531</v>
      </c>
      <c r="G85" s="258">
        <f t="shared" si="20"/>
        <v>200.33348019114109</v>
      </c>
      <c r="H85" s="258">
        <f t="shared" si="20"/>
        <v>0</v>
      </c>
      <c r="I85" s="258">
        <f t="shared" si="20"/>
        <v>0</v>
      </c>
      <c r="J85" s="258">
        <f t="shared" si="20"/>
        <v>0</v>
      </c>
      <c r="K85" s="258">
        <f t="shared" si="20"/>
        <v>181.80499542481445</v>
      </c>
      <c r="L85" s="258">
        <f t="shared" si="20"/>
        <v>4169.4749720405325</v>
      </c>
      <c r="M85" s="258">
        <f t="shared" si="20"/>
        <v>974.72735283153145</v>
      </c>
      <c r="N85" s="258">
        <f t="shared" si="20"/>
        <v>0</v>
      </c>
      <c r="O85" s="258">
        <f t="shared" si="24"/>
        <v>8649.5190602229977</v>
      </c>
      <c r="P85" s="258">
        <f t="shared" si="24"/>
        <v>0</v>
      </c>
      <c r="Q85" s="258">
        <f t="shared" si="25"/>
        <v>0</v>
      </c>
      <c r="R85" s="48">
        <f t="shared" si="26"/>
        <v>0</v>
      </c>
      <c r="S85" s="258">
        <f t="shared" si="27"/>
        <v>200.3565255702037</v>
      </c>
      <c r="T85" s="303">
        <f t="shared" si="27"/>
        <v>2692.5471244111563</v>
      </c>
      <c r="U85" s="112">
        <f t="shared" si="28"/>
        <v>94.623309723116549</v>
      </c>
      <c r="V85" s="303">
        <f t="shared" si="21"/>
        <v>1286.8885349239165</v>
      </c>
      <c r="W85" s="304">
        <f t="shared" si="21"/>
        <v>5.783237875758295</v>
      </c>
      <c r="X85" s="305">
        <f t="shared" si="21"/>
        <v>44.973192801708066</v>
      </c>
      <c r="Y85" s="305">
        <f t="shared" si="21"/>
        <v>16.656047717490765</v>
      </c>
      <c r="Z85" s="305">
        <f t="shared" si="21"/>
        <v>0</v>
      </c>
      <c r="AA85" s="305">
        <f t="shared" si="21"/>
        <v>0</v>
      </c>
      <c r="AB85" s="305">
        <f t="shared" si="21"/>
        <v>70.226183617446708</v>
      </c>
      <c r="AC85" s="305">
        <f t="shared" si="21"/>
        <v>9.6790592062900322E-3</v>
      </c>
      <c r="AD85" s="305">
        <f t="shared" si="21"/>
        <v>0</v>
      </c>
      <c r="AE85" s="305">
        <f t="shared" si="21"/>
        <v>8.9300843867556861</v>
      </c>
      <c r="AF85" s="306">
        <f t="shared" si="21"/>
        <v>43.866879045650187</v>
      </c>
      <c r="AG85" s="307">
        <f t="shared" si="21"/>
        <v>0</v>
      </c>
      <c r="AH85" s="308">
        <f t="shared" si="21"/>
        <v>0</v>
      </c>
      <c r="AI85" s="607">
        <f t="shared" si="21"/>
        <v>0</v>
      </c>
      <c r="AJ85" s="82">
        <f t="shared" si="31"/>
        <v>37857.150605280098</v>
      </c>
      <c r="AK85" s="118">
        <f t="shared" si="29"/>
        <v>52090</v>
      </c>
      <c r="AL85" s="119">
        <f t="shared" si="29"/>
        <v>0</v>
      </c>
      <c r="AM85" s="726">
        <f t="shared" si="30"/>
        <v>41.085098343175005</v>
      </c>
      <c r="AN85" s="121">
        <f t="shared" si="22"/>
        <v>52090</v>
      </c>
      <c r="AO85" s="297"/>
    </row>
    <row r="86" spans="2:41" ht="26.25" customHeight="1" thickBot="1">
      <c r="B86" s="296"/>
      <c r="C86" s="122" t="s">
        <v>55</v>
      </c>
      <c r="D86" s="268">
        <f t="shared" ref="D86:AI86" si="32">SUM(D74:D85)</f>
        <v>165099</v>
      </c>
      <c r="E86" s="269">
        <f t="shared" si="32"/>
        <v>30136.645135052695</v>
      </c>
      <c r="F86" s="269">
        <f t="shared" si="32"/>
        <v>132669</v>
      </c>
      <c r="G86" s="269">
        <f>SUM(G74:G85)</f>
        <v>2404.0017622936925</v>
      </c>
      <c r="H86" s="269">
        <f>SUM(H74:H85)</f>
        <v>0</v>
      </c>
      <c r="I86" s="269">
        <f>SUM(I74:I85)</f>
        <v>0</v>
      </c>
      <c r="J86" s="270">
        <f t="shared" si="32"/>
        <v>0</v>
      </c>
      <c r="K86" s="270">
        <f t="shared" si="32"/>
        <v>2901.6599450977737</v>
      </c>
      <c r="L86" s="270">
        <f t="shared" si="32"/>
        <v>53202.699664486376</v>
      </c>
      <c r="M86" s="270">
        <f t="shared" si="32"/>
        <v>18246.728233978374</v>
      </c>
      <c r="N86" s="270">
        <f t="shared" si="32"/>
        <v>0</v>
      </c>
      <c r="O86" s="270">
        <f>SUM(O74:O85)</f>
        <v>135414.28872267599</v>
      </c>
      <c r="P86" s="270">
        <f>SUM(P74:P85)</f>
        <v>0</v>
      </c>
      <c r="Q86" s="270">
        <f t="shared" si="32"/>
        <v>0</v>
      </c>
      <c r="R86" s="269">
        <f t="shared" si="32"/>
        <v>0</v>
      </c>
      <c r="S86" s="271">
        <f t="shared" si="32"/>
        <v>4036.2783068424446</v>
      </c>
      <c r="T86" s="309">
        <f t="shared" si="32"/>
        <v>22974.565492933882</v>
      </c>
      <c r="U86" s="310">
        <f t="shared" si="32"/>
        <v>1485.4797166773988</v>
      </c>
      <c r="V86" s="126">
        <f t="shared" si="32"/>
        <v>15442.662419087001</v>
      </c>
      <c r="W86" s="311">
        <f t="shared" si="32"/>
        <v>149.39885450909949</v>
      </c>
      <c r="X86" s="312">
        <f t="shared" si="32"/>
        <v>259.67831362049691</v>
      </c>
      <c r="Y86" s="312">
        <f t="shared" si="32"/>
        <v>199.87257260988918</v>
      </c>
      <c r="Z86" s="312">
        <f t="shared" si="32"/>
        <v>0</v>
      </c>
      <c r="AA86" s="312">
        <f t="shared" si="32"/>
        <v>0</v>
      </c>
      <c r="AB86" s="312">
        <f t="shared" si="32"/>
        <v>842.71420340936072</v>
      </c>
      <c r="AC86" s="312">
        <f t="shared" si="32"/>
        <v>9.6790592062900322E-3</v>
      </c>
      <c r="AD86" s="312">
        <f t="shared" si="32"/>
        <v>0</v>
      </c>
      <c r="AE86" s="312">
        <f t="shared" si="32"/>
        <v>107.16101264106821</v>
      </c>
      <c r="AF86" s="312">
        <f t="shared" si="32"/>
        <v>1076.4025485478023</v>
      </c>
      <c r="AG86" s="129">
        <f t="shared" si="32"/>
        <v>0</v>
      </c>
      <c r="AH86" s="274">
        <f t="shared" si="32"/>
        <v>0</v>
      </c>
      <c r="AI86" s="313">
        <f t="shared" si="32"/>
        <v>5640</v>
      </c>
      <c r="AJ86" s="58">
        <f>SUM(AJ74:AJ85)</f>
        <v>567084.86726336123</v>
      </c>
      <c r="AK86" s="135">
        <f>SUM(AK74:AK85)</f>
        <v>778424</v>
      </c>
      <c r="AL86" s="136">
        <f>SUM(AL74:AL85)</f>
        <v>0</v>
      </c>
      <c r="AM86" s="726">
        <f t="shared" si="30"/>
        <v>41.462538525726941</v>
      </c>
      <c r="AN86" s="138">
        <f t="shared" si="22"/>
        <v>778424</v>
      </c>
      <c r="AO86" s="297"/>
    </row>
    <row r="87" spans="2:41" ht="36" customHeight="1" thickBot="1">
      <c r="B87" s="296"/>
      <c r="C87" s="139" t="s">
        <v>56</v>
      </c>
      <c r="D87" s="140">
        <v>0.83412037037037035</v>
      </c>
      <c r="E87" s="141">
        <v>0.83473379629629629</v>
      </c>
      <c r="F87" s="141" t="s">
        <v>57</v>
      </c>
      <c r="G87" s="141"/>
      <c r="H87" s="314">
        <v>0.62577546296296294</v>
      </c>
      <c r="I87" s="314"/>
      <c r="J87" s="314">
        <v>0.71113425925925933</v>
      </c>
      <c r="K87" s="314" t="s">
        <v>58</v>
      </c>
      <c r="L87" s="314" t="s">
        <v>59</v>
      </c>
      <c r="M87" s="314">
        <v>0.83446759259259251</v>
      </c>
      <c r="N87" s="314">
        <v>0.83415509259259257</v>
      </c>
      <c r="O87" s="314" t="s">
        <v>60</v>
      </c>
      <c r="P87" s="314"/>
      <c r="Q87" s="314">
        <v>0.6257638888888889</v>
      </c>
      <c r="R87" s="141">
        <v>0.6257638888888889</v>
      </c>
      <c r="S87" s="141">
        <v>0.83429398148148148</v>
      </c>
      <c r="T87" s="143">
        <v>0.83549768518518519</v>
      </c>
      <c r="U87" s="144"/>
      <c r="V87" s="143">
        <v>0.70906250000000004</v>
      </c>
      <c r="W87" s="146" t="s">
        <v>61</v>
      </c>
      <c r="X87" s="143">
        <v>0.83439814814814817</v>
      </c>
      <c r="Y87" s="143">
        <v>0.54311342592592593</v>
      </c>
      <c r="Z87" s="143">
        <v>0.33552083333333332</v>
      </c>
      <c r="AA87" s="143" t="s">
        <v>62</v>
      </c>
      <c r="AB87" s="143">
        <v>0.33415509259259263</v>
      </c>
      <c r="AC87" s="143">
        <v>0.62581018518518516</v>
      </c>
      <c r="AD87" s="143">
        <v>0.83427083333333341</v>
      </c>
      <c r="AE87" s="143">
        <v>0.67084490740740732</v>
      </c>
      <c r="AF87" s="143">
        <v>0.6673958333333333</v>
      </c>
      <c r="AG87" s="224">
        <v>0.6257638888888889</v>
      </c>
      <c r="AH87" s="225">
        <v>0.83543981481481477</v>
      </c>
      <c r="AI87" s="148">
        <v>0.83545138888888892</v>
      </c>
      <c r="AJ87" s="149"/>
      <c r="AK87" s="150">
        <v>0.83542824074074085</v>
      </c>
      <c r="AL87" s="147">
        <v>0.83549768518518519</v>
      </c>
      <c r="AM87" s="151"/>
      <c r="AN87" s="152"/>
      <c r="AO87" s="297"/>
    </row>
    <row r="88" spans="2:41" ht="14.25" thickTop="1" thickBot="1">
      <c r="B88" s="315"/>
      <c r="C88" s="316"/>
      <c r="D88" s="316"/>
      <c r="E88" s="316"/>
      <c r="F88" s="316"/>
      <c r="G88" s="316"/>
      <c r="H88" s="316"/>
      <c r="I88" s="316"/>
      <c r="J88" s="316"/>
      <c r="K88" s="316"/>
      <c r="L88" s="316"/>
      <c r="M88" s="316"/>
      <c r="N88" s="316"/>
      <c r="O88" s="316"/>
      <c r="P88" s="316"/>
      <c r="Q88" s="316"/>
      <c r="R88" s="316"/>
      <c r="S88" s="316"/>
      <c r="T88" s="316"/>
      <c r="U88" s="316"/>
      <c r="V88" s="316"/>
      <c r="W88" s="316"/>
      <c r="X88" s="316"/>
      <c r="Y88" s="316"/>
      <c r="Z88" s="316"/>
      <c r="AA88" s="316"/>
      <c r="AB88" s="316"/>
      <c r="AC88" s="316"/>
      <c r="AD88" s="316"/>
      <c r="AE88" s="316"/>
      <c r="AF88" s="316"/>
      <c r="AG88" s="316"/>
      <c r="AH88" s="316"/>
      <c r="AI88" s="316"/>
      <c r="AJ88" s="369"/>
      <c r="AK88" s="369"/>
      <c r="AL88" s="316"/>
      <c r="AM88" s="316"/>
      <c r="AN88" s="316"/>
      <c r="AO88" s="317"/>
    </row>
    <row r="89" spans="2:41" ht="13.5" thickTop="1"/>
    <row r="134" spans="3:10" ht="16.5">
      <c r="C134" s="899" t="s">
        <v>74</v>
      </c>
      <c r="D134" s="899"/>
      <c r="E134" s="899"/>
      <c r="F134" s="899"/>
      <c r="G134" s="899"/>
      <c r="H134" s="899"/>
      <c r="I134" s="899"/>
      <c r="J134" s="899"/>
    </row>
    <row r="135" spans="3:10" ht="16.5">
      <c r="C135" s="896" t="s">
        <v>75</v>
      </c>
      <c r="D135" s="896"/>
      <c r="E135" s="896"/>
      <c r="F135" s="896"/>
      <c r="G135" s="896"/>
      <c r="H135" s="896"/>
      <c r="I135" s="896"/>
      <c r="J135" s="896"/>
    </row>
  </sheetData>
  <mergeCells count="18">
    <mergeCell ref="C135:J135"/>
    <mergeCell ref="C47:AN47"/>
    <mergeCell ref="C49:C50"/>
    <mergeCell ref="C68:AN68"/>
    <mergeCell ref="C69:AN69"/>
    <mergeCell ref="C70:AN70"/>
    <mergeCell ref="C134:J134"/>
    <mergeCell ref="C72:C73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</mergeCells>
  <phoneticPr fontId="41" type="noConversion"/>
  <pageMargins left="0.7" right="0.7" top="0.75" bottom="0.75" header="0.3" footer="0.3"/>
  <pageSetup paperSize="9" orientation="portrait" r:id="rId1"/>
  <drawing r:id="rId2"/>
  <legacyDrawing r:id="rId3"/>
  <oleObjects>
    <oleObject progId="Word.Document.8" shapeId="125953" r:id="rId4"/>
    <oleObject progId="Word.Document.8" shapeId="125954" r:id="rId5"/>
    <oleObject progId="Word.Document.8" shapeId="125955" r:id="rId6"/>
    <oleObject progId="Word.Document.8" shapeId="125956" r:id="rId7"/>
  </oleObjects>
</worksheet>
</file>

<file path=xl/worksheets/sheet12.xml><?xml version="1.0" encoding="utf-8"?>
<worksheet xmlns="http://schemas.openxmlformats.org/spreadsheetml/2006/main" xmlns:r="http://schemas.openxmlformats.org/officeDocument/2006/relationships">
  <dimension ref="B1:AO135"/>
  <sheetViews>
    <sheetView topLeftCell="R24" zoomScale="63" zoomScaleNormal="63" workbookViewId="0">
      <selection activeCell="AC40" sqref="AC40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4.140625" style="1" bestFit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93" t="s">
        <v>1</v>
      </c>
      <c r="D2" s="893"/>
      <c r="E2" s="893"/>
      <c r="F2" s="893"/>
      <c r="G2" s="893"/>
      <c r="H2" s="893"/>
      <c r="I2" s="893"/>
      <c r="J2" s="893"/>
      <c r="K2" s="893"/>
      <c r="L2" s="893"/>
      <c r="M2" s="893"/>
      <c r="N2" s="893"/>
      <c r="O2" s="893"/>
      <c r="P2" s="893"/>
      <c r="Q2" s="893"/>
      <c r="R2" s="893"/>
      <c r="S2" s="893"/>
      <c r="T2" s="893"/>
      <c r="U2" s="893"/>
      <c r="V2" s="893"/>
      <c r="W2" s="893"/>
      <c r="X2" s="893"/>
      <c r="Y2" s="893"/>
      <c r="Z2" s="893"/>
      <c r="AA2" s="893"/>
      <c r="AB2" s="893"/>
      <c r="AC2" s="893"/>
      <c r="AD2" s="893"/>
      <c r="AE2" s="893"/>
      <c r="AF2" s="893"/>
      <c r="AG2" s="893"/>
      <c r="AH2" s="893"/>
      <c r="AI2" s="893"/>
      <c r="AJ2" s="893"/>
      <c r="AK2" s="893"/>
      <c r="AL2" s="893"/>
      <c r="AM2" s="893"/>
      <c r="AN2" s="893"/>
    </row>
    <row r="3" spans="3:40" ht="25.5" customHeight="1">
      <c r="C3" s="893" t="s">
        <v>246</v>
      </c>
      <c r="D3" s="893"/>
      <c r="E3" s="893"/>
      <c r="F3" s="893"/>
      <c r="G3" s="893"/>
      <c r="H3" s="893"/>
      <c r="I3" s="893"/>
      <c r="J3" s="893"/>
      <c r="K3" s="893"/>
      <c r="L3" s="893"/>
      <c r="M3" s="893"/>
      <c r="N3" s="893"/>
      <c r="O3" s="893"/>
      <c r="P3" s="893"/>
      <c r="Q3" s="893"/>
      <c r="R3" s="893"/>
      <c r="S3" s="893"/>
      <c r="T3" s="893"/>
      <c r="U3" s="893"/>
      <c r="V3" s="893"/>
      <c r="W3" s="893"/>
      <c r="X3" s="893"/>
      <c r="Y3" s="893"/>
      <c r="Z3" s="893"/>
      <c r="AA3" s="893"/>
      <c r="AB3" s="893"/>
      <c r="AC3" s="893"/>
      <c r="AD3" s="893"/>
      <c r="AE3" s="893"/>
      <c r="AF3" s="893"/>
      <c r="AG3" s="893"/>
      <c r="AH3" s="893"/>
      <c r="AI3" s="893"/>
      <c r="AJ3" s="893"/>
      <c r="AK3" s="893"/>
      <c r="AL3" s="893"/>
      <c r="AM3" s="893"/>
      <c r="AN3" s="893"/>
    </row>
    <row r="4" spans="3:40" ht="19.5" customHeight="1">
      <c r="C4" s="895" t="s">
        <v>2</v>
      </c>
      <c r="D4" s="895"/>
      <c r="E4" s="895"/>
      <c r="F4" s="895"/>
      <c r="G4" s="895"/>
      <c r="H4" s="895"/>
      <c r="I4" s="895"/>
      <c r="J4" s="895"/>
      <c r="K4" s="895"/>
      <c r="L4" s="895"/>
      <c r="M4" s="895"/>
      <c r="N4" s="895"/>
      <c r="O4" s="895"/>
      <c r="P4" s="895"/>
      <c r="Q4" s="895"/>
      <c r="R4" s="895"/>
      <c r="S4" s="895"/>
      <c r="T4" s="895"/>
      <c r="U4" s="895"/>
      <c r="V4" s="895"/>
      <c r="W4" s="895"/>
      <c r="X4" s="895"/>
      <c r="Y4" s="895"/>
      <c r="Z4" s="895"/>
      <c r="AA4" s="895"/>
      <c r="AB4" s="895"/>
      <c r="AC4" s="895"/>
      <c r="AD4" s="895"/>
      <c r="AE4" s="895"/>
      <c r="AF4" s="895"/>
      <c r="AG4" s="895"/>
      <c r="AH4" s="895"/>
      <c r="AI4" s="895"/>
      <c r="AJ4" s="895"/>
      <c r="AK4" s="895"/>
      <c r="AL4" s="895"/>
      <c r="AM4" s="895"/>
      <c r="AN4" s="895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91" t="s">
        <v>88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602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92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603" t="s">
        <v>41</v>
      </c>
      <c r="AJ7" s="393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>
        <v>13208</v>
      </c>
      <c r="E8" s="48">
        <v>250</v>
      </c>
      <c r="F8" s="48">
        <v>9339</v>
      </c>
      <c r="G8" s="51"/>
      <c r="H8" s="357"/>
      <c r="I8" s="357"/>
      <c r="J8" s="357"/>
      <c r="K8" s="359"/>
      <c r="L8" s="48">
        <v>3370</v>
      </c>
      <c r="M8" s="48"/>
      <c r="N8" s="48">
        <v>290</v>
      </c>
      <c r="O8" s="48">
        <v>12490</v>
      </c>
      <c r="P8" s="49"/>
      <c r="Q8" s="49"/>
      <c r="R8" s="258">
        <f>SUM(AG8:AH8)</f>
        <v>0</v>
      </c>
      <c r="S8" s="48">
        <v>310</v>
      </c>
      <c r="T8" s="51">
        <v>0</v>
      </c>
      <c r="U8" s="52">
        <f t="shared" ref="U8:U15" si="0">SUM(W8:AF8)</f>
        <v>0</v>
      </c>
      <c r="V8" s="53">
        <v>0</v>
      </c>
      <c r="W8" s="740"/>
      <c r="X8" s="55"/>
      <c r="Y8" s="55"/>
      <c r="Z8" s="55"/>
      <c r="AA8" s="55"/>
      <c r="AB8" s="55"/>
      <c r="AC8" s="55"/>
      <c r="AD8" s="55"/>
      <c r="AE8" s="55"/>
      <c r="AF8" s="55"/>
      <c r="AG8" s="429"/>
      <c r="AH8" s="363"/>
      <c r="AI8" s="611"/>
      <c r="AJ8" s="394">
        <f t="shared" ref="AJ8:AJ19" si="1">SUM(D8:T8)</f>
        <v>39257</v>
      </c>
      <c r="AK8" s="389">
        <v>37800</v>
      </c>
      <c r="AL8" s="60">
        <v>0</v>
      </c>
      <c r="AM8" s="61">
        <f t="shared" ref="AM8:AM20" si="2">(AJ8*100)/(AJ8+AN8)</f>
        <v>50.945404051546255</v>
      </c>
      <c r="AN8" s="62">
        <f t="shared" ref="AN8:AN20" si="3">AK8+AL8</f>
        <v>37800</v>
      </c>
    </row>
    <row r="9" spans="3:40" ht="26.25" customHeight="1" thickBot="1">
      <c r="C9" s="63" t="s">
        <v>44</v>
      </c>
      <c r="D9" s="64">
        <v>11198</v>
      </c>
      <c r="E9" s="65">
        <v>300</v>
      </c>
      <c r="F9" s="65">
        <v>7108</v>
      </c>
      <c r="G9" s="65"/>
      <c r="H9" s="357"/>
      <c r="I9" s="357"/>
      <c r="J9" s="357"/>
      <c r="K9" s="65"/>
      <c r="L9" s="65">
        <v>3155</v>
      </c>
      <c r="M9" s="65"/>
      <c r="N9" s="65">
        <v>220</v>
      </c>
      <c r="O9" s="65">
        <v>8277</v>
      </c>
      <c r="P9" s="357"/>
      <c r="Q9" s="357"/>
      <c r="R9" s="65">
        <f t="shared" ref="R9:R19" si="4">SUM(AG9:AH9)</f>
        <v>0</v>
      </c>
      <c r="S9" s="65"/>
      <c r="T9" s="360">
        <v>0</v>
      </c>
      <c r="U9" s="431">
        <f t="shared" si="0"/>
        <v>90</v>
      </c>
      <c r="V9" s="64">
        <v>0</v>
      </c>
      <c r="W9" s="578">
        <v>60</v>
      </c>
      <c r="X9" s="71">
        <v>30</v>
      </c>
      <c r="Y9" s="71"/>
      <c r="Z9" s="71"/>
      <c r="AA9" s="71"/>
      <c r="AB9" s="71"/>
      <c r="AC9" s="71"/>
      <c r="AD9" s="71"/>
      <c r="AE9" s="71"/>
      <c r="AF9" s="71"/>
      <c r="AG9" s="429"/>
      <c r="AH9" s="363"/>
      <c r="AI9" s="611"/>
      <c r="AJ9" s="394">
        <f t="shared" si="1"/>
        <v>30258</v>
      </c>
      <c r="AK9" s="390">
        <v>29480</v>
      </c>
      <c r="AL9" s="77">
        <v>0</v>
      </c>
      <c r="AM9" s="78">
        <f t="shared" si="2"/>
        <v>50.651176805383507</v>
      </c>
      <c r="AN9" s="79">
        <f t="shared" si="3"/>
        <v>29480</v>
      </c>
    </row>
    <row r="10" spans="3:40" ht="26.25" customHeight="1">
      <c r="C10" s="46" t="s">
        <v>45</v>
      </c>
      <c r="D10" s="64">
        <v>12027</v>
      </c>
      <c r="E10" s="65">
        <v>750</v>
      </c>
      <c r="F10" s="65">
        <v>14987</v>
      </c>
      <c r="G10" s="65"/>
      <c r="H10" s="357"/>
      <c r="I10" s="357"/>
      <c r="J10" s="357"/>
      <c r="K10" s="65"/>
      <c r="L10" s="65">
        <v>4307</v>
      </c>
      <c r="M10" s="65"/>
      <c r="N10" s="65">
        <v>580</v>
      </c>
      <c r="O10" s="65">
        <v>9455</v>
      </c>
      <c r="P10" s="357"/>
      <c r="Q10" s="357"/>
      <c r="R10" s="65">
        <f t="shared" si="4"/>
        <v>0</v>
      </c>
      <c r="S10" s="65">
        <v>300</v>
      </c>
      <c r="T10" s="360">
        <v>1550</v>
      </c>
      <c r="U10" s="431">
        <f>SUM(W10:AF10)</f>
        <v>600</v>
      </c>
      <c r="V10" s="64">
        <v>0</v>
      </c>
      <c r="W10" s="578"/>
      <c r="X10" s="579"/>
      <c r="Y10" s="579"/>
      <c r="Z10" s="579"/>
      <c r="AA10" s="579"/>
      <c r="AB10" s="579"/>
      <c r="AC10" s="579"/>
      <c r="AD10" s="579"/>
      <c r="AE10" s="579"/>
      <c r="AF10" s="579">
        <v>600</v>
      </c>
      <c r="AG10" s="610"/>
      <c r="AH10" s="428"/>
      <c r="AI10" s="612"/>
      <c r="AJ10" s="394">
        <f>SUM(D10:T10)</f>
        <v>43956</v>
      </c>
      <c r="AK10" s="390">
        <v>33480</v>
      </c>
      <c r="AL10" s="77">
        <v>0</v>
      </c>
      <c r="AM10" s="78">
        <f t="shared" si="2"/>
        <v>56.764295676429569</v>
      </c>
      <c r="AN10" s="79">
        <f t="shared" si="3"/>
        <v>33480</v>
      </c>
    </row>
    <row r="11" spans="3:40" ht="26.25" customHeight="1">
      <c r="C11" s="46" t="s">
        <v>46</v>
      </c>
      <c r="D11" s="64">
        <v>14677</v>
      </c>
      <c r="E11" s="65">
        <v>2900</v>
      </c>
      <c r="F11" s="65">
        <v>11880</v>
      </c>
      <c r="G11" s="67"/>
      <c r="H11" s="357"/>
      <c r="I11" s="357"/>
      <c r="J11" s="357"/>
      <c r="K11" s="360"/>
      <c r="L11" s="65">
        <v>3985</v>
      </c>
      <c r="M11" s="65">
        <v>600</v>
      </c>
      <c r="N11" s="65">
        <v>300</v>
      </c>
      <c r="O11" s="65">
        <v>8375</v>
      </c>
      <c r="P11" s="66"/>
      <c r="Q11" s="66"/>
      <c r="R11" s="258">
        <f t="shared" si="4"/>
        <v>0</v>
      </c>
      <c r="S11" s="65"/>
      <c r="T11" s="67">
        <v>700</v>
      </c>
      <c r="U11" s="431">
        <f>SUM(W11:AF11)</f>
        <v>0</v>
      </c>
      <c r="V11" s="69">
        <v>0</v>
      </c>
      <c r="W11" s="578"/>
      <c r="X11" s="579"/>
      <c r="Y11" s="579"/>
      <c r="Z11" s="579"/>
      <c r="AA11" s="579"/>
      <c r="AB11" s="579"/>
      <c r="AC11" s="579"/>
      <c r="AD11" s="579"/>
      <c r="AE11" s="579"/>
      <c r="AF11" s="579"/>
      <c r="AG11" s="610"/>
      <c r="AH11" s="428"/>
      <c r="AI11" s="612"/>
      <c r="AJ11" s="75">
        <f>SUM(D11:T11)</f>
        <v>43417</v>
      </c>
      <c r="AK11" s="391">
        <v>44320</v>
      </c>
      <c r="AL11" s="77">
        <v>0</v>
      </c>
      <c r="AM11" s="78">
        <f t="shared" si="2"/>
        <v>49.485393847521571</v>
      </c>
      <c r="AN11" s="79">
        <f t="shared" si="3"/>
        <v>44320</v>
      </c>
    </row>
    <row r="12" spans="3:40" ht="26.25" customHeight="1">
      <c r="C12" s="83" t="s">
        <v>47</v>
      </c>
      <c r="D12" s="64">
        <v>14262</v>
      </c>
      <c r="E12" s="65">
        <v>1550</v>
      </c>
      <c r="F12" s="65">
        <v>13706</v>
      </c>
      <c r="G12" s="67"/>
      <c r="H12" s="357"/>
      <c r="I12" s="357"/>
      <c r="J12" s="357"/>
      <c r="K12" s="360"/>
      <c r="L12" s="65">
        <v>5165</v>
      </c>
      <c r="M12" s="65"/>
      <c r="N12" s="65">
        <v>730</v>
      </c>
      <c r="O12" s="65">
        <v>13330</v>
      </c>
      <c r="P12" s="66"/>
      <c r="Q12" s="66"/>
      <c r="R12" s="258">
        <f t="shared" si="4"/>
        <v>0</v>
      </c>
      <c r="S12" s="65">
        <v>85</v>
      </c>
      <c r="T12" s="67">
        <v>700</v>
      </c>
      <c r="U12" s="431">
        <f t="shared" si="0"/>
        <v>0</v>
      </c>
      <c r="V12" s="69">
        <v>0</v>
      </c>
      <c r="W12" s="578"/>
      <c r="X12" s="71"/>
      <c r="Y12" s="71"/>
      <c r="Z12" s="71"/>
      <c r="AA12" s="71"/>
      <c r="AB12" s="71"/>
      <c r="AC12" s="71"/>
      <c r="AD12" s="71"/>
      <c r="AE12" s="71"/>
      <c r="AF12" s="71"/>
      <c r="AG12" s="429"/>
      <c r="AH12" s="363"/>
      <c r="AI12" s="611"/>
      <c r="AJ12" s="75">
        <f t="shared" si="1"/>
        <v>49528</v>
      </c>
      <c r="AK12" s="391">
        <v>39820</v>
      </c>
      <c r="AL12" s="77">
        <v>0</v>
      </c>
      <c r="AM12" s="78">
        <f t="shared" si="2"/>
        <v>55.432690155347629</v>
      </c>
      <c r="AN12" s="79">
        <f t="shared" si="3"/>
        <v>39820</v>
      </c>
    </row>
    <row r="13" spans="3:40" ht="26.25" customHeight="1">
      <c r="C13" s="84" t="s">
        <v>48</v>
      </c>
      <c r="D13" s="85">
        <v>13190</v>
      </c>
      <c r="E13" s="86">
        <v>1950</v>
      </c>
      <c r="F13" s="86">
        <v>11206</v>
      </c>
      <c r="G13" s="88"/>
      <c r="H13" s="357"/>
      <c r="I13" s="357"/>
      <c r="J13" s="357"/>
      <c r="K13" s="361"/>
      <c r="L13" s="86">
        <v>4603</v>
      </c>
      <c r="M13" s="86">
        <v>450</v>
      </c>
      <c r="N13" s="86">
        <v>660</v>
      </c>
      <c r="O13" s="86">
        <v>9707</v>
      </c>
      <c r="P13" s="87"/>
      <c r="Q13" s="87"/>
      <c r="R13" s="258">
        <f t="shared" si="4"/>
        <v>0</v>
      </c>
      <c r="S13" s="86"/>
      <c r="T13" s="88">
        <v>300</v>
      </c>
      <c r="U13" s="431">
        <f t="shared" si="0"/>
        <v>0</v>
      </c>
      <c r="V13" s="89">
        <v>0</v>
      </c>
      <c r="W13" s="738"/>
      <c r="X13" s="91"/>
      <c r="Y13" s="91"/>
      <c r="Z13" s="91"/>
      <c r="AA13" s="91"/>
      <c r="AB13" s="91"/>
      <c r="AC13" s="91"/>
      <c r="AD13" s="91"/>
      <c r="AE13" s="91"/>
      <c r="AF13" s="91"/>
      <c r="AG13" s="429"/>
      <c r="AH13" s="363"/>
      <c r="AI13" s="611"/>
      <c r="AJ13" s="75">
        <f t="shared" si="1"/>
        <v>42066</v>
      </c>
      <c r="AK13" s="392">
        <v>37940</v>
      </c>
      <c r="AL13" s="95">
        <v>0</v>
      </c>
      <c r="AM13" s="96">
        <f t="shared" si="2"/>
        <v>52.578556608254381</v>
      </c>
      <c r="AN13" s="97">
        <f t="shared" si="3"/>
        <v>37940</v>
      </c>
    </row>
    <row r="14" spans="3:40" ht="26.25" customHeight="1">
      <c r="C14" s="46" t="s">
        <v>49</v>
      </c>
      <c r="D14" s="98">
        <v>15317</v>
      </c>
      <c r="E14" s="99">
        <v>2450</v>
      </c>
      <c r="F14" s="99">
        <v>9390</v>
      </c>
      <c r="G14" s="358"/>
      <c r="H14" s="357"/>
      <c r="I14" s="357"/>
      <c r="J14" s="357"/>
      <c r="K14" s="362">
        <v>300</v>
      </c>
      <c r="L14" s="65">
        <v>4762</v>
      </c>
      <c r="M14" s="99"/>
      <c r="N14" s="99">
        <v>220</v>
      </c>
      <c r="O14" s="99">
        <v>12593</v>
      </c>
      <c r="P14" s="66"/>
      <c r="Q14" s="66"/>
      <c r="R14" s="258">
        <f t="shared" si="4"/>
        <v>0</v>
      </c>
      <c r="S14" s="99">
        <v>80</v>
      </c>
      <c r="T14" s="100">
        <v>0</v>
      </c>
      <c r="U14" s="431">
        <f t="shared" si="0"/>
        <v>0</v>
      </c>
      <c r="V14" s="101">
        <v>0</v>
      </c>
      <c r="W14" s="735"/>
      <c r="X14" s="103"/>
      <c r="Y14" s="103"/>
      <c r="Z14" s="103"/>
      <c r="AA14" s="103"/>
      <c r="AB14" s="103"/>
      <c r="AC14" s="103"/>
      <c r="AD14" s="103"/>
      <c r="AE14" s="103"/>
      <c r="AF14" s="103"/>
      <c r="AG14" s="104"/>
      <c r="AH14" s="105"/>
      <c r="AI14" s="605"/>
      <c r="AJ14" s="384">
        <f t="shared" si="1"/>
        <v>45112</v>
      </c>
      <c r="AK14" s="76">
        <v>44740</v>
      </c>
      <c r="AL14" s="77">
        <v>0</v>
      </c>
      <c r="AM14" s="78">
        <f t="shared" si="2"/>
        <v>50.207007078306546</v>
      </c>
      <c r="AN14" s="79">
        <f t="shared" si="3"/>
        <v>44740</v>
      </c>
    </row>
    <row r="15" spans="3:40" ht="26.25" customHeight="1">
      <c r="C15" s="63" t="s">
        <v>50</v>
      </c>
      <c r="D15" s="98">
        <v>13607</v>
      </c>
      <c r="E15" s="99">
        <v>1200</v>
      </c>
      <c r="F15" s="99">
        <v>11071</v>
      </c>
      <c r="G15" s="358"/>
      <c r="H15" s="357"/>
      <c r="I15" s="357"/>
      <c r="J15" s="357"/>
      <c r="K15" s="362"/>
      <c r="L15" s="65">
        <v>4234</v>
      </c>
      <c r="M15" s="99"/>
      <c r="N15" s="99">
        <v>620</v>
      </c>
      <c r="O15" s="99">
        <v>8732</v>
      </c>
      <c r="P15" s="66"/>
      <c r="Q15" s="66"/>
      <c r="R15" s="258">
        <f t="shared" si="4"/>
        <v>0</v>
      </c>
      <c r="S15" s="99"/>
      <c r="T15" s="100">
        <v>0</v>
      </c>
      <c r="U15" s="106">
        <f t="shared" si="0"/>
        <v>0</v>
      </c>
      <c r="V15" s="101">
        <v>0</v>
      </c>
      <c r="W15" s="735"/>
      <c r="X15" s="103"/>
      <c r="Y15" s="103"/>
      <c r="Z15" s="103"/>
      <c r="AA15" s="103"/>
      <c r="AB15" s="103"/>
      <c r="AC15" s="103"/>
      <c r="AD15" s="103"/>
      <c r="AE15" s="103"/>
      <c r="AF15" s="103"/>
      <c r="AG15" s="104"/>
      <c r="AH15" s="105"/>
      <c r="AI15" s="605"/>
      <c r="AJ15" s="82">
        <f t="shared" si="1"/>
        <v>39464</v>
      </c>
      <c r="AK15" s="76">
        <v>30540</v>
      </c>
      <c r="AL15" s="77">
        <v>0</v>
      </c>
      <c r="AM15" s="78">
        <f t="shared" si="2"/>
        <v>56.373921490200559</v>
      </c>
      <c r="AN15" s="79">
        <f t="shared" si="3"/>
        <v>30540</v>
      </c>
    </row>
    <row r="16" spans="3:40" ht="26.25" customHeight="1">
      <c r="C16" s="46" t="s">
        <v>51</v>
      </c>
      <c r="D16" s="98">
        <v>13183</v>
      </c>
      <c r="E16" s="99">
        <v>1600</v>
      </c>
      <c r="F16" s="99">
        <v>10665</v>
      </c>
      <c r="G16" s="358"/>
      <c r="H16" s="357"/>
      <c r="I16" s="357"/>
      <c r="J16" s="357"/>
      <c r="K16" s="362"/>
      <c r="L16" s="65">
        <v>3250</v>
      </c>
      <c r="M16" s="99"/>
      <c r="N16" s="99">
        <v>810</v>
      </c>
      <c r="O16" s="99">
        <v>10003</v>
      </c>
      <c r="P16" s="66"/>
      <c r="Q16" s="66"/>
      <c r="R16" s="258">
        <f t="shared" si="4"/>
        <v>0</v>
      </c>
      <c r="S16" s="99">
        <v>260</v>
      </c>
      <c r="T16" s="100">
        <v>1600</v>
      </c>
      <c r="U16" s="80">
        <f>SUM(W16:AF16)</f>
        <v>0</v>
      </c>
      <c r="V16" s="101">
        <v>0</v>
      </c>
      <c r="W16" s="735"/>
      <c r="X16" s="103"/>
      <c r="Y16" s="103"/>
      <c r="Z16" s="103"/>
      <c r="AA16" s="103"/>
      <c r="AB16" s="103"/>
      <c r="AC16" s="103"/>
      <c r="AD16" s="103"/>
      <c r="AE16" s="103"/>
      <c r="AF16" s="103"/>
      <c r="AG16" s="104"/>
      <c r="AH16" s="105"/>
      <c r="AI16" s="605"/>
      <c r="AJ16" s="75">
        <f t="shared" si="1"/>
        <v>41371</v>
      </c>
      <c r="AK16" s="76">
        <v>52380</v>
      </c>
      <c r="AL16" s="77">
        <v>0</v>
      </c>
      <c r="AM16" s="78">
        <f t="shared" si="2"/>
        <v>44.128595961643079</v>
      </c>
      <c r="AN16" s="79">
        <f t="shared" si="3"/>
        <v>52380</v>
      </c>
    </row>
    <row r="17" spans="3:40" ht="26.25" customHeight="1">
      <c r="C17" s="46" t="s">
        <v>52</v>
      </c>
      <c r="D17" s="98">
        <v>14716</v>
      </c>
      <c r="E17" s="99">
        <v>1500</v>
      </c>
      <c r="F17" s="99">
        <v>9952</v>
      </c>
      <c r="G17" s="358"/>
      <c r="H17" s="357"/>
      <c r="I17" s="357"/>
      <c r="J17" s="357"/>
      <c r="K17" s="362">
        <v>400</v>
      </c>
      <c r="L17" s="65">
        <v>2765</v>
      </c>
      <c r="M17" s="99">
        <v>200</v>
      </c>
      <c r="N17" s="99">
        <v>740</v>
      </c>
      <c r="O17" s="99">
        <v>8579</v>
      </c>
      <c r="P17" s="66"/>
      <c r="Q17" s="66"/>
      <c r="R17" s="258">
        <f t="shared" si="4"/>
        <v>0</v>
      </c>
      <c r="S17" s="99">
        <v>450</v>
      </c>
      <c r="T17" s="100">
        <v>400</v>
      </c>
      <c r="U17" s="80">
        <f>SUM(W17:AF17)</f>
        <v>110</v>
      </c>
      <c r="V17" s="101">
        <v>0</v>
      </c>
      <c r="W17" s="735">
        <v>110</v>
      </c>
      <c r="X17" s="103"/>
      <c r="Y17" s="103"/>
      <c r="Z17" s="103"/>
      <c r="AA17" s="103"/>
      <c r="AB17" s="103"/>
      <c r="AC17" s="103"/>
      <c r="AD17" s="103"/>
      <c r="AE17" s="103"/>
      <c r="AF17" s="103"/>
      <c r="AG17" s="104"/>
      <c r="AH17" s="105"/>
      <c r="AI17" s="605"/>
      <c r="AJ17" s="82">
        <f t="shared" si="1"/>
        <v>39702</v>
      </c>
      <c r="AK17" s="76">
        <v>46340</v>
      </c>
      <c r="AL17" s="77">
        <v>0</v>
      </c>
      <c r="AM17" s="78">
        <f t="shared" si="2"/>
        <v>46.14258152995049</v>
      </c>
      <c r="AN17" s="79">
        <f t="shared" si="3"/>
        <v>46340</v>
      </c>
    </row>
    <row r="18" spans="3:40" ht="26.25" customHeight="1">
      <c r="C18" s="63" t="s">
        <v>53</v>
      </c>
      <c r="D18" s="98">
        <v>11938</v>
      </c>
      <c r="E18" s="99">
        <v>1650</v>
      </c>
      <c r="F18" s="99">
        <v>10471</v>
      </c>
      <c r="G18" s="99"/>
      <c r="H18" s="357"/>
      <c r="I18" s="357"/>
      <c r="J18" s="357"/>
      <c r="K18" s="99"/>
      <c r="L18" s="65">
        <v>4251</v>
      </c>
      <c r="M18" s="99">
        <v>600</v>
      </c>
      <c r="N18" s="99">
        <v>380</v>
      </c>
      <c r="O18" s="99">
        <v>11561</v>
      </c>
      <c r="P18" s="66"/>
      <c r="Q18" s="66"/>
      <c r="R18" s="258">
        <f t="shared" si="4"/>
        <v>0</v>
      </c>
      <c r="S18" s="99"/>
      <c r="T18" s="100">
        <v>400</v>
      </c>
      <c r="U18" s="337">
        <f>SUM(W18:AF18)</f>
        <v>0</v>
      </c>
      <c r="V18" s="101">
        <v>0</v>
      </c>
      <c r="W18" s="735"/>
      <c r="X18" s="103"/>
      <c r="Y18" s="103"/>
      <c r="Z18" s="103"/>
      <c r="AA18" s="103"/>
      <c r="AB18" s="103"/>
      <c r="AC18" s="103"/>
      <c r="AD18" s="103"/>
      <c r="AE18" s="103"/>
      <c r="AF18" s="103"/>
      <c r="AG18" s="104"/>
      <c r="AH18" s="105"/>
      <c r="AI18" s="605"/>
      <c r="AJ18" s="75">
        <f t="shared" si="1"/>
        <v>41251</v>
      </c>
      <c r="AK18" s="76">
        <v>34600</v>
      </c>
      <c r="AL18" s="77">
        <v>0</v>
      </c>
      <c r="AM18" s="78">
        <f t="shared" si="2"/>
        <v>54.384253338782614</v>
      </c>
      <c r="AN18" s="79">
        <f t="shared" si="3"/>
        <v>34600</v>
      </c>
    </row>
    <row r="19" spans="3:40" ht="26.25" customHeight="1" thickBot="1">
      <c r="C19" s="46" t="s">
        <v>54</v>
      </c>
      <c r="D19" s="107">
        <v>10754</v>
      </c>
      <c r="E19" s="108">
        <v>600</v>
      </c>
      <c r="F19" s="108">
        <v>9410</v>
      </c>
      <c r="G19" s="108"/>
      <c r="H19" s="109"/>
      <c r="I19" s="109"/>
      <c r="J19" s="109"/>
      <c r="K19" s="108"/>
      <c r="L19" s="110">
        <v>3310</v>
      </c>
      <c r="M19" s="108"/>
      <c r="N19" s="108">
        <v>350</v>
      </c>
      <c r="O19" s="108">
        <v>10253</v>
      </c>
      <c r="P19" s="109"/>
      <c r="Q19" s="109"/>
      <c r="R19" s="110">
        <f t="shared" si="4"/>
        <v>0</v>
      </c>
      <c r="S19" s="108"/>
      <c r="T19" s="111">
        <v>750</v>
      </c>
      <c r="U19" s="112">
        <f>SUM(W19:AF19)</f>
        <v>0</v>
      </c>
      <c r="V19" s="113">
        <v>0</v>
      </c>
      <c r="W19" s="739"/>
      <c r="X19" s="115"/>
      <c r="Y19" s="115"/>
      <c r="Z19" s="115"/>
      <c r="AA19" s="115"/>
      <c r="AB19" s="115"/>
      <c r="AC19" s="115"/>
      <c r="AD19" s="115"/>
      <c r="AE19" s="115"/>
      <c r="AF19" s="115"/>
      <c r="AG19" s="116"/>
      <c r="AH19" s="117"/>
      <c r="AI19" s="607"/>
      <c r="AJ19" s="82">
        <f t="shared" si="1"/>
        <v>35427</v>
      </c>
      <c r="AK19" s="118">
        <v>37140</v>
      </c>
      <c r="AL19" s="119">
        <v>0</v>
      </c>
      <c r="AM19" s="120">
        <f t="shared" si="2"/>
        <v>48.819711439083882</v>
      </c>
      <c r="AN19" s="121">
        <f t="shared" si="3"/>
        <v>37140</v>
      </c>
    </row>
    <row r="20" spans="3:40" ht="26.25" customHeight="1" thickBot="1">
      <c r="C20" s="122" t="s">
        <v>55</v>
      </c>
      <c r="D20" s="123">
        <f t="shared" ref="D20:AL20" si="5">SUM(D8:D19)</f>
        <v>158077</v>
      </c>
      <c r="E20" s="124">
        <f t="shared" si="5"/>
        <v>16700</v>
      </c>
      <c r="F20" s="124">
        <f t="shared" si="5"/>
        <v>129185</v>
      </c>
      <c r="G20" s="124">
        <f t="shared" si="5"/>
        <v>0</v>
      </c>
      <c r="H20" s="125">
        <f t="shared" si="5"/>
        <v>0</v>
      </c>
      <c r="I20" s="125">
        <f t="shared" si="5"/>
        <v>0</v>
      </c>
      <c r="J20" s="125">
        <f t="shared" si="5"/>
        <v>0</v>
      </c>
      <c r="K20" s="124">
        <f t="shared" si="5"/>
        <v>700</v>
      </c>
      <c r="L20" s="124">
        <f t="shared" si="5"/>
        <v>47157</v>
      </c>
      <c r="M20" s="124">
        <f t="shared" si="5"/>
        <v>1850</v>
      </c>
      <c r="N20" s="124">
        <f t="shared" si="5"/>
        <v>5900</v>
      </c>
      <c r="O20" s="124">
        <f t="shared" si="5"/>
        <v>123355</v>
      </c>
      <c r="P20" s="125">
        <f t="shared" si="5"/>
        <v>0</v>
      </c>
      <c r="Q20" s="125">
        <f t="shared" si="5"/>
        <v>0</v>
      </c>
      <c r="R20" s="124">
        <f t="shared" si="5"/>
        <v>0</v>
      </c>
      <c r="S20" s="124">
        <f t="shared" si="5"/>
        <v>1485</v>
      </c>
      <c r="T20" s="126">
        <f t="shared" si="5"/>
        <v>6400</v>
      </c>
      <c r="U20" s="127">
        <f t="shared" si="5"/>
        <v>800</v>
      </c>
      <c r="V20" s="128">
        <f t="shared" si="5"/>
        <v>0</v>
      </c>
      <c r="W20" s="129">
        <f t="shared" si="5"/>
        <v>170</v>
      </c>
      <c r="X20" s="130">
        <f t="shared" si="5"/>
        <v>30</v>
      </c>
      <c r="Y20" s="130">
        <f t="shared" si="5"/>
        <v>0</v>
      </c>
      <c r="Z20" s="130">
        <f t="shared" si="5"/>
        <v>0</v>
      </c>
      <c r="AA20" s="130">
        <f t="shared" si="5"/>
        <v>0</v>
      </c>
      <c r="AB20" s="130">
        <f t="shared" si="5"/>
        <v>0</v>
      </c>
      <c r="AC20" s="130">
        <f t="shared" si="5"/>
        <v>0</v>
      </c>
      <c r="AD20" s="130">
        <f t="shared" si="5"/>
        <v>0</v>
      </c>
      <c r="AE20" s="130">
        <f t="shared" si="5"/>
        <v>0</v>
      </c>
      <c r="AF20" s="130">
        <f t="shared" si="5"/>
        <v>600</v>
      </c>
      <c r="AG20" s="131">
        <f t="shared" si="5"/>
        <v>0</v>
      </c>
      <c r="AH20" s="132">
        <f t="shared" si="5"/>
        <v>0</v>
      </c>
      <c r="AI20" s="613">
        <f t="shared" si="5"/>
        <v>0</v>
      </c>
      <c r="AJ20" s="134">
        <f t="shared" si="5"/>
        <v>490809</v>
      </c>
      <c r="AK20" s="135">
        <f t="shared" si="5"/>
        <v>468580</v>
      </c>
      <c r="AL20" s="136">
        <f t="shared" si="5"/>
        <v>0</v>
      </c>
      <c r="AM20" s="137">
        <f t="shared" si="2"/>
        <v>51.158497752215212</v>
      </c>
      <c r="AN20" s="138">
        <f t="shared" si="3"/>
        <v>468580</v>
      </c>
    </row>
    <row r="21" spans="3:40" ht="36" customHeight="1" thickBot="1">
      <c r="C21" s="139" t="s">
        <v>56</v>
      </c>
      <c r="D21" s="140">
        <v>0.83412037037037035</v>
      </c>
      <c r="E21" s="141">
        <v>0.83473379629629629</v>
      </c>
      <c r="F21" s="141" t="s">
        <v>57</v>
      </c>
      <c r="G21" s="141"/>
      <c r="H21" s="142">
        <v>0.62577546296296294</v>
      </c>
      <c r="I21" s="142"/>
      <c r="J21" s="142">
        <v>0.71113425925925933</v>
      </c>
      <c r="K21" s="141" t="s">
        <v>58</v>
      </c>
      <c r="L21" s="141" t="s">
        <v>59</v>
      </c>
      <c r="M21" s="141">
        <v>0.83446759259259251</v>
      </c>
      <c r="N21" s="141">
        <v>0.83415509259259257</v>
      </c>
      <c r="O21" s="141" t="s">
        <v>60</v>
      </c>
      <c r="P21" s="142"/>
      <c r="Q21" s="142">
        <v>0.6257638888888889</v>
      </c>
      <c r="R21" s="141">
        <v>0.6257638888888889</v>
      </c>
      <c r="S21" s="141">
        <v>0.83429398148148148</v>
      </c>
      <c r="T21" s="143">
        <v>0.83549768518518519</v>
      </c>
      <c r="U21" s="144"/>
      <c r="V21" s="145">
        <v>0.70906250000000004</v>
      </c>
      <c r="W21" s="146" t="s">
        <v>61</v>
      </c>
      <c r="X21" s="143">
        <v>0.83439814814814817</v>
      </c>
      <c r="Y21" s="143">
        <v>0.54311342592592593</v>
      </c>
      <c r="Z21" s="143">
        <v>0.33552083333333332</v>
      </c>
      <c r="AA21" s="143" t="s">
        <v>62</v>
      </c>
      <c r="AB21" s="143">
        <v>0.33415509259259263</v>
      </c>
      <c r="AC21" s="143">
        <v>0.62581018518518516</v>
      </c>
      <c r="AD21" s="143">
        <v>0.83427083333333341</v>
      </c>
      <c r="AE21" s="143">
        <v>0.67084490740740732</v>
      </c>
      <c r="AF21" s="143">
        <v>0.6673958333333333</v>
      </c>
      <c r="AG21" s="146">
        <v>0.6257638888888889</v>
      </c>
      <c r="AH21" s="147">
        <v>0.83543981481481477</v>
      </c>
      <c r="AI21" s="148">
        <v>0.83545138888888892</v>
      </c>
      <c r="AJ21" s="149"/>
      <c r="AK21" s="150">
        <v>0.83542824074074085</v>
      </c>
      <c r="AL21" s="147">
        <v>0.83549768518518519</v>
      </c>
      <c r="AM21" s="151"/>
      <c r="AN21" s="152"/>
    </row>
    <row r="22" spans="3:40" ht="30" customHeight="1" thickTop="1">
      <c r="C22" s="153" t="s">
        <v>63</v>
      </c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  <c r="S22" s="154"/>
      <c r="T22" s="155"/>
      <c r="U22" s="155"/>
      <c r="V22" s="155"/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  <c r="AJ22" s="155"/>
      <c r="AK22" s="155"/>
      <c r="AL22" s="155"/>
    </row>
    <row r="23" spans="3:40" ht="20.25">
      <c r="C23" s="893" t="s">
        <v>1</v>
      </c>
      <c r="D23" s="893"/>
      <c r="E23" s="893"/>
      <c r="F23" s="893"/>
      <c r="G23" s="893"/>
      <c r="H23" s="893"/>
      <c r="I23" s="893"/>
      <c r="J23" s="893"/>
      <c r="K23" s="893"/>
      <c r="L23" s="893"/>
      <c r="M23" s="893"/>
      <c r="N23" s="893"/>
      <c r="O23" s="893"/>
      <c r="P23" s="893"/>
      <c r="Q23" s="893"/>
      <c r="R23" s="893"/>
      <c r="S23" s="893"/>
      <c r="T23" s="893"/>
      <c r="U23" s="893"/>
      <c r="V23" s="893"/>
      <c r="W23" s="893"/>
      <c r="X23" s="893"/>
      <c r="Y23" s="893"/>
      <c r="Z23" s="893"/>
      <c r="AA23" s="893"/>
      <c r="AB23" s="893"/>
      <c r="AC23" s="893"/>
      <c r="AD23" s="893"/>
      <c r="AE23" s="893"/>
      <c r="AF23" s="893"/>
      <c r="AG23" s="893"/>
      <c r="AH23" s="893"/>
      <c r="AI23" s="893"/>
      <c r="AJ23" s="893"/>
      <c r="AK23" s="893"/>
      <c r="AL23" s="893"/>
      <c r="AM23" s="893"/>
      <c r="AN23" s="893"/>
    </row>
    <row r="24" spans="3:40" ht="20.25">
      <c r="C24" s="893" t="s">
        <v>246</v>
      </c>
      <c r="D24" s="893"/>
      <c r="E24" s="893"/>
      <c r="F24" s="893"/>
      <c r="G24" s="893"/>
      <c r="H24" s="893"/>
      <c r="I24" s="893"/>
      <c r="J24" s="893"/>
      <c r="K24" s="893"/>
      <c r="L24" s="893"/>
      <c r="M24" s="893"/>
      <c r="N24" s="893"/>
      <c r="O24" s="893"/>
      <c r="P24" s="893"/>
      <c r="Q24" s="893"/>
      <c r="R24" s="893"/>
      <c r="S24" s="893"/>
      <c r="T24" s="893"/>
      <c r="U24" s="893"/>
      <c r="V24" s="893"/>
      <c r="W24" s="893"/>
      <c r="X24" s="893"/>
      <c r="Y24" s="893"/>
      <c r="Z24" s="893"/>
      <c r="AA24" s="893"/>
      <c r="AB24" s="893"/>
      <c r="AC24" s="893"/>
      <c r="AD24" s="893"/>
      <c r="AE24" s="893"/>
      <c r="AF24" s="893"/>
      <c r="AG24" s="893"/>
      <c r="AH24" s="893"/>
      <c r="AI24" s="893"/>
      <c r="AJ24" s="893"/>
      <c r="AK24" s="893"/>
      <c r="AL24" s="893"/>
      <c r="AM24" s="893"/>
      <c r="AN24" s="893"/>
    </row>
    <row r="25" spans="3:40" ht="20.25">
      <c r="C25" s="890" t="s">
        <v>64</v>
      </c>
      <c r="D25" s="890"/>
      <c r="E25" s="890"/>
      <c r="F25" s="890"/>
      <c r="G25" s="890"/>
      <c r="H25" s="890"/>
      <c r="I25" s="890"/>
      <c r="J25" s="890"/>
      <c r="K25" s="890"/>
      <c r="L25" s="890"/>
      <c r="M25" s="890"/>
      <c r="N25" s="890"/>
      <c r="O25" s="890"/>
      <c r="P25" s="890"/>
      <c r="Q25" s="890"/>
      <c r="R25" s="890"/>
      <c r="S25" s="890"/>
      <c r="T25" s="890"/>
      <c r="U25" s="890"/>
      <c r="V25" s="890"/>
      <c r="W25" s="890"/>
      <c r="X25" s="890"/>
      <c r="Y25" s="890"/>
      <c r="Z25" s="890"/>
      <c r="AA25" s="890"/>
      <c r="AB25" s="890"/>
      <c r="AC25" s="890"/>
      <c r="AD25" s="890"/>
      <c r="AE25" s="890"/>
      <c r="AF25" s="890"/>
      <c r="AG25" s="890"/>
      <c r="AH25" s="890"/>
      <c r="AI25" s="890"/>
      <c r="AJ25" s="890"/>
      <c r="AK25" s="890"/>
      <c r="AL25" s="890"/>
      <c r="AM25" s="890"/>
      <c r="AN25" s="890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>
      <c r="C27" s="891" t="s">
        <v>88</v>
      </c>
      <c r="D27" s="543" t="s">
        <v>4</v>
      </c>
      <c r="E27" s="544" t="s">
        <v>5</v>
      </c>
      <c r="F27" s="545" t="s">
        <v>6</v>
      </c>
      <c r="G27" s="546" t="s">
        <v>7</v>
      </c>
      <c r="H27" s="547" t="s">
        <v>8</v>
      </c>
      <c r="I27" s="545" t="s">
        <v>9</v>
      </c>
      <c r="J27" s="548" t="s">
        <v>10</v>
      </c>
      <c r="K27" s="544" t="s">
        <v>11</v>
      </c>
      <c r="L27" s="544" t="s">
        <v>12</v>
      </c>
      <c r="M27" s="549" t="s">
        <v>13</v>
      </c>
      <c r="N27" s="549" t="s">
        <v>14</v>
      </c>
      <c r="O27" s="549" t="s">
        <v>15</v>
      </c>
      <c r="P27" s="614" t="s">
        <v>16</v>
      </c>
      <c r="Q27" s="614" t="s">
        <v>17</v>
      </c>
      <c r="R27" s="550" t="s">
        <v>18</v>
      </c>
      <c r="S27" s="551" t="s">
        <v>19</v>
      </c>
      <c r="T27" s="552" t="s">
        <v>20</v>
      </c>
      <c r="U27" s="553" t="s">
        <v>21</v>
      </c>
      <c r="V27" s="551" t="s">
        <v>22</v>
      </c>
      <c r="W27" s="597" t="s">
        <v>23</v>
      </c>
      <c r="X27" s="554" t="s">
        <v>24</v>
      </c>
      <c r="Y27" s="554" t="s">
        <v>25</v>
      </c>
      <c r="Z27" s="554" t="s">
        <v>26</v>
      </c>
      <c r="AA27" s="554" t="s">
        <v>27</v>
      </c>
      <c r="AB27" s="554" t="s">
        <v>28</v>
      </c>
      <c r="AC27" s="554" t="s">
        <v>29</v>
      </c>
      <c r="AD27" s="554" t="s">
        <v>30</v>
      </c>
      <c r="AE27" s="554" t="s">
        <v>31</v>
      </c>
      <c r="AF27" s="593" t="s">
        <v>32</v>
      </c>
      <c r="AG27" s="591" t="s">
        <v>33</v>
      </c>
      <c r="AH27" s="639" t="s">
        <v>34</v>
      </c>
      <c r="AI27" s="644" t="s">
        <v>193</v>
      </c>
      <c r="AJ27" s="555" t="s">
        <v>36</v>
      </c>
      <c r="AK27" s="556" t="s">
        <v>37</v>
      </c>
      <c r="AL27" s="557" t="s">
        <v>38</v>
      </c>
      <c r="AM27" s="558" t="s">
        <v>39</v>
      </c>
      <c r="AN27" s="559" t="s">
        <v>40</v>
      </c>
    </row>
    <row r="28" spans="3:40" ht="13.5" customHeight="1" thickBot="1">
      <c r="C28" s="892"/>
      <c r="D28" s="560" t="s">
        <v>41</v>
      </c>
      <c r="E28" s="488" t="s">
        <v>41</v>
      </c>
      <c r="F28" s="489" t="s">
        <v>41</v>
      </c>
      <c r="G28" s="488" t="s">
        <v>41</v>
      </c>
      <c r="H28" s="489" t="s">
        <v>41</v>
      </c>
      <c r="I28" s="489" t="s">
        <v>41</v>
      </c>
      <c r="J28" s="489" t="s">
        <v>41</v>
      </c>
      <c r="K28" s="488" t="s">
        <v>41</v>
      </c>
      <c r="L28" s="488" t="s">
        <v>41</v>
      </c>
      <c r="M28" s="488" t="s">
        <v>41</v>
      </c>
      <c r="N28" s="488" t="s">
        <v>41</v>
      </c>
      <c r="O28" s="488" t="s">
        <v>41</v>
      </c>
      <c r="P28" s="615" t="s">
        <v>41</v>
      </c>
      <c r="Q28" s="615" t="s">
        <v>41</v>
      </c>
      <c r="R28" s="488" t="s">
        <v>41</v>
      </c>
      <c r="S28" s="490" t="s">
        <v>41</v>
      </c>
      <c r="T28" s="561" t="s">
        <v>41</v>
      </c>
      <c r="U28" s="562" t="s">
        <v>41</v>
      </c>
      <c r="V28" s="490" t="s">
        <v>41</v>
      </c>
      <c r="W28" s="479" t="s">
        <v>41</v>
      </c>
      <c r="X28" s="478" t="s">
        <v>41</v>
      </c>
      <c r="Y28" s="563" t="s">
        <v>41</v>
      </c>
      <c r="Z28" s="478" t="s">
        <v>41</v>
      </c>
      <c r="AA28" s="478" t="s">
        <v>41</v>
      </c>
      <c r="AB28" s="478" t="s">
        <v>41</v>
      </c>
      <c r="AC28" s="478" t="s">
        <v>41</v>
      </c>
      <c r="AD28" s="478" t="s">
        <v>41</v>
      </c>
      <c r="AE28" s="478" t="s">
        <v>41</v>
      </c>
      <c r="AF28" s="594" t="s">
        <v>41</v>
      </c>
      <c r="AG28" s="480" t="s">
        <v>41</v>
      </c>
      <c r="AH28" s="478" t="s">
        <v>41</v>
      </c>
      <c r="AI28" s="645" t="s">
        <v>41</v>
      </c>
      <c r="AJ28" s="482" t="s">
        <v>41</v>
      </c>
      <c r="AK28" s="564" t="s">
        <v>41</v>
      </c>
      <c r="AL28" s="565" t="s">
        <v>41</v>
      </c>
      <c r="AM28" s="566" t="s">
        <v>42</v>
      </c>
      <c r="AN28" s="567" t="s">
        <v>41</v>
      </c>
    </row>
    <row r="29" spans="3:40" ht="26.25" customHeight="1">
      <c r="C29" s="46" t="s">
        <v>43</v>
      </c>
      <c r="D29" s="686"/>
      <c r="E29" s="329">
        <v>3655.0227629602009</v>
      </c>
      <c r="F29" s="678"/>
      <c r="G29" s="329">
        <v>681.52664339535249</v>
      </c>
      <c r="H29" s="678"/>
      <c r="I29" s="619"/>
      <c r="J29" s="678"/>
      <c r="K29" s="679">
        <v>618.49346482755493</v>
      </c>
      <c r="L29" s="679">
        <v>52.645248020243777</v>
      </c>
      <c r="M29" s="680">
        <v>3315.9842297307982</v>
      </c>
      <c r="N29" s="679"/>
      <c r="O29" s="679">
        <v>231.43525265191309</v>
      </c>
      <c r="P29" s="678"/>
      <c r="Q29" s="678"/>
      <c r="R29" s="329">
        <v>0</v>
      </c>
      <c r="S29" s="329">
        <v>1136.0084047853049</v>
      </c>
      <c r="T29" s="681">
        <v>5741.0760158606427</v>
      </c>
      <c r="U29" s="638">
        <v>511.77609832695066</v>
      </c>
      <c r="V29" s="677">
        <v>4377.9443295941073</v>
      </c>
      <c r="W29" s="753">
        <v>19.674348459687529</v>
      </c>
      <c r="X29" s="753">
        <v>16.918606884242156</v>
      </c>
      <c r="Y29" s="572">
        <v>56.663221156561718</v>
      </c>
      <c r="Z29" s="572"/>
      <c r="AA29" s="572"/>
      <c r="AB29" s="572">
        <v>238.9067226985687</v>
      </c>
      <c r="AC29" s="572"/>
      <c r="AD29" s="572"/>
      <c r="AE29" s="572">
        <v>30.37979688435512</v>
      </c>
      <c r="AF29" s="575">
        <v>149.23340224353544</v>
      </c>
      <c r="AG29" s="601"/>
      <c r="AH29" s="640"/>
      <c r="AI29" s="646"/>
      <c r="AJ29" s="388">
        <f>SUM(D29:T29)</f>
        <v>15432.19202223201</v>
      </c>
      <c r="AK29" s="386"/>
      <c r="AL29" s="387"/>
      <c r="AM29" s="173">
        <f t="shared" ref="AM29:AM41" si="6">(AJ29*100)/(AJ29+AN29)</f>
        <v>100</v>
      </c>
      <c r="AN29" s="174">
        <f t="shared" ref="AN29:AN41" si="7">AK29+AL29</f>
        <v>0</v>
      </c>
    </row>
    <row r="30" spans="3:40" ht="26.25" customHeight="1">
      <c r="C30" s="63" t="s">
        <v>44</v>
      </c>
      <c r="D30" s="687"/>
      <c r="E30" s="177">
        <v>3655.0227629602009</v>
      </c>
      <c r="F30" s="649"/>
      <c r="G30" s="177">
        <v>681.52664339535249</v>
      </c>
      <c r="H30" s="649"/>
      <c r="I30" s="688"/>
      <c r="J30" s="649"/>
      <c r="K30" s="650">
        <v>618.49346482755493</v>
      </c>
      <c r="L30" s="650">
        <v>52.645248020243777</v>
      </c>
      <c r="M30" s="651">
        <v>3315.9842297307982</v>
      </c>
      <c r="N30" s="650"/>
      <c r="O30" s="650">
        <v>231.43525265191309</v>
      </c>
      <c r="P30" s="649"/>
      <c r="Q30" s="649"/>
      <c r="R30" s="177">
        <v>0</v>
      </c>
      <c r="S30" s="177">
        <v>1136.0084047853049</v>
      </c>
      <c r="T30" s="178">
        <v>5741.0760158606427</v>
      </c>
      <c r="U30" s="187">
        <v>511.77609832695066</v>
      </c>
      <c r="V30" s="343">
        <v>4377.9443295941073</v>
      </c>
      <c r="W30" s="753">
        <v>19.674348459687529</v>
      </c>
      <c r="X30" s="753">
        <v>16.918606884242156</v>
      </c>
      <c r="Y30" s="570">
        <v>56.663221156561718</v>
      </c>
      <c r="Z30" s="570"/>
      <c r="AA30" s="570"/>
      <c r="AB30" s="570">
        <v>238.9067226985687</v>
      </c>
      <c r="AC30" s="570"/>
      <c r="AD30" s="570"/>
      <c r="AE30" s="570">
        <v>30.37979688435512</v>
      </c>
      <c r="AF30" s="573">
        <v>149.23340224353544</v>
      </c>
      <c r="AG30" s="576"/>
      <c r="AH30" s="641"/>
      <c r="AI30" s="647"/>
      <c r="AJ30" s="181">
        <f t="shared" ref="AJ30:AJ38" si="8">SUM(D30:T30)</f>
        <v>15432.19202223201</v>
      </c>
      <c r="AK30" s="182"/>
      <c r="AL30" s="183"/>
      <c r="AM30" s="184">
        <f t="shared" si="6"/>
        <v>100</v>
      </c>
      <c r="AN30" s="185">
        <f t="shared" si="7"/>
        <v>0</v>
      </c>
    </row>
    <row r="31" spans="3:40" ht="26.25" customHeight="1">
      <c r="C31" s="46" t="s">
        <v>45</v>
      </c>
      <c r="D31" s="618"/>
      <c r="E31" s="177">
        <v>3655.0227629602009</v>
      </c>
      <c r="F31" s="649"/>
      <c r="G31" s="177">
        <v>681.52664339535249</v>
      </c>
      <c r="H31" s="649"/>
      <c r="I31" s="688"/>
      <c r="J31" s="649"/>
      <c r="K31" s="650">
        <v>618.49346482755493</v>
      </c>
      <c r="L31" s="650">
        <v>52.645248020243777</v>
      </c>
      <c r="M31" s="651">
        <v>3315.9842297307982</v>
      </c>
      <c r="N31" s="650"/>
      <c r="O31" s="650">
        <v>231.43525265191309</v>
      </c>
      <c r="P31" s="649"/>
      <c r="Q31" s="649"/>
      <c r="R31" s="177">
        <v>0</v>
      </c>
      <c r="S31" s="177">
        <v>1136.0084047853049</v>
      </c>
      <c r="T31" s="178">
        <v>5741.0760158606427</v>
      </c>
      <c r="U31" s="187">
        <v>511.77609832695066</v>
      </c>
      <c r="V31" s="343">
        <v>4377.9443295941073</v>
      </c>
      <c r="W31" s="753">
        <v>19.674348459687529</v>
      </c>
      <c r="X31" s="753">
        <v>16.918606884242156</v>
      </c>
      <c r="Y31" s="570">
        <v>56.663221156561718</v>
      </c>
      <c r="Z31" s="570"/>
      <c r="AA31" s="570"/>
      <c r="AB31" s="570">
        <v>238.9067226985687</v>
      </c>
      <c r="AC31" s="570"/>
      <c r="AD31" s="570"/>
      <c r="AE31" s="570">
        <v>30.37979688435512</v>
      </c>
      <c r="AF31" s="573">
        <v>149.23340224353544</v>
      </c>
      <c r="AG31" s="576"/>
      <c r="AH31" s="641"/>
      <c r="AI31" s="647"/>
      <c r="AJ31" s="181">
        <f t="shared" si="8"/>
        <v>15432.19202223201</v>
      </c>
      <c r="AK31" s="182"/>
      <c r="AL31" s="183"/>
      <c r="AM31" s="184">
        <f t="shared" si="6"/>
        <v>100</v>
      </c>
      <c r="AN31" s="185">
        <f t="shared" si="7"/>
        <v>0</v>
      </c>
    </row>
    <row r="32" spans="3:40" ht="26.25" customHeight="1">
      <c r="C32" s="46" t="s">
        <v>46</v>
      </c>
      <c r="D32" s="618"/>
      <c r="E32" s="177">
        <v>3655.0227629602009</v>
      </c>
      <c r="F32" s="649"/>
      <c r="G32" s="177">
        <v>681.52664339535249</v>
      </c>
      <c r="H32" s="649"/>
      <c r="I32" s="688"/>
      <c r="J32" s="649"/>
      <c r="K32" s="650">
        <v>618.49346482755493</v>
      </c>
      <c r="L32" s="650">
        <v>52.645248020243777</v>
      </c>
      <c r="M32" s="651">
        <v>3315.9842297307982</v>
      </c>
      <c r="N32" s="650"/>
      <c r="O32" s="650">
        <v>231.43525265191309</v>
      </c>
      <c r="P32" s="649"/>
      <c r="Q32" s="649"/>
      <c r="R32" s="177">
        <v>0</v>
      </c>
      <c r="S32" s="177">
        <v>1136.0084047853049</v>
      </c>
      <c r="T32" s="178">
        <v>5741.0760158606427</v>
      </c>
      <c r="U32" s="187">
        <v>511.77609832695066</v>
      </c>
      <c r="V32" s="343">
        <v>4377.9443295941073</v>
      </c>
      <c r="W32" s="753">
        <v>19.674348459687529</v>
      </c>
      <c r="X32" s="753">
        <v>16.918606884242156</v>
      </c>
      <c r="Y32" s="570">
        <v>56.663221156561718</v>
      </c>
      <c r="Z32" s="570"/>
      <c r="AA32" s="570"/>
      <c r="AB32" s="570">
        <v>238.9067226985687</v>
      </c>
      <c r="AC32" s="570"/>
      <c r="AD32" s="570"/>
      <c r="AE32" s="570">
        <v>30.37979688435512</v>
      </c>
      <c r="AF32" s="573">
        <v>149.23340224353544</v>
      </c>
      <c r="AG32" s="576"/>
      <c r="AH32" s="641"/>
      <c r="AI32" s="647"/>
      <c r="AJ32" s="181">
        <f t="shared" si="8"/>
        <v>15432.19202223201</v>
      </c>
      <c r="AK32" s="182"/>
      <c r="AL32" s="183"/>
      <c r="AM32" s="184">
        <f t="shared" si="6"/>
        <v>100</v>
      </c>
      <c r="AN32" s="185">
        <f t="shared" si="7"/>
        <v>0</v>
      </c>
    </row>
    <row r="33" spans="2:41" ht="26.25" customHeight="1">
      <c r="C33" s="83" t="s">
        <v>47</v>
      </c>
      <c r="D33" s="618"/>
      <c r="E33" s="177">
        <v>3655.0227629602009</v>
      </c>
      <c r="F33" s="649"/>
      <c r="G33" s="177">
        <v>681.52664339535249</v>
      </c>
      <c r="H33" s="649"/>
      <c r="I33" s="688"/>
      <c r="J33" s="649"/>
      <c r="K33" s="650">
        <v>618.49346482755493</v>
      </c>
      <c r="L33" s="650">
        <v>52.645248020243777</v>
      </c>
      <c r="M33" s="651">
        <v>3315.9842297307982</v>
      </c>
      <c r="N33" s="650"/>
      <c r="O33" s="650">
        <v>231.43525265191309</v>
      </c>
      <c r="P33" s="649"/>
      <c r="Q33" s="649"/>
      <c r="R33" s="177">
        <v>0</v>
      </c>
      <c r="S33" s="177">
        <v>1136.0084047853049</v>
      </c>
      <c r="T33" s="178">
        <v>5741.0760158606427</v>
      </c>
      <c r="U33" s="187">
        <v>511.77609832695066</v>
      </c>
      <c r="V33" s="343">
        <v>4377.9443295941073</v>
      </c>
      <c r="W33" s="753">
        <v>19.674348459687529</v>
      </c>
      <c r="X33" s="753">
        <v>16.918606884242156</v>
      </c>
      <c r="Y33" s="570">
        <v>56.663221156561718</v>
      </c>
      <c r="Z33" s="570"/>
      <c r="AA33" s="570"/>
      <c r="AB33" s="570">
        <v>238.9067226985687</v>
      </c>
      <c r="AC33" s="570"/>
      <c r="AD33" s="570"/>
      <c r="AE33" s="570">
        <v>30.37979688435512</v>
      </c>
      <c r="AF33" s="573">
        <v>149.23340224353544</v>
      </c>
      <c r="AG33" s="576"/>
      <c r="AH33" s="641"/>
      <c r="AI33" s="647"/>
      <c r="AJ33" s="181">
        <f t="shared" si="8"/>
        <v>15432.19202223201</v>
      </c>
      <c r="AK33" s="182"/>
      <c r="AL33" s="183"/>
      <c r="AM33" s="184">
        <f t="shared" si="6"/>
        <v>100</v>
      </c>
      <c r="AN33" s="185">
        <f t="shared" si="7"/>
        <v>0</v>
      </c>
    </row>
    <row r="34" spans="2:41" ht="26.25" customHeight="1">
      <c r="C34" s="84" t="s">
        <v>48</v>
      </c>
      <c r="D34" s="618"/>
      <c r="E34" s="177">
        <v>3655.0227629602009</v>
      </c>
      <c r="F34" s="649"/>
      <c r="G34" s="177">
        <v>681.52664339535249</v>
      </c>
      <c r="H34" s="649"/>
      <c r="I34" s="688"/>
      <c r="J34" s="649"/>
      <c r="K34" s="650">
        <v>618.49346482755493</v>
      </c>
      <c r="L34" s="650">
        <v>52.645248020243777</v>
      </c>
      <c r="M34" s="651">
        <v>3315.9842297307982</v>
      </c>
      <c r="N34" s="650"/>
      <c r="O34" s="650">
        <v>231.43525265191309</v>
      </c>
      <c r="P34" s="649"/>
      <c r="Q34" s="649"/>
      <c r="R34" s="177">
        <v>0</v>
      </c>
      <c r="S34" s="177">
        <v>1136.0084047853049</v>
      </c>
      <c r="T34" s="178">
        <v>5741.0760158606427</v>
      </c>
      <c r="U34" s="187">
        <v>511.77609832695066</v>
      </c>
      <c r="V34" s="343">
        <v>4377.9443295941073</v>
      </c>
      <c r="W34" s="753">
        <v>19.674348459687529</v>
      </c>
      <c r="X34" s="753">
        <v>16.918606884242156</v>
      </c>
      <c r="Y34" s="570">
        <v>56.663221156561718</v>
      </c>
      <c r="Z34" s="570"/>
      <c r="AA34" s="570"/>
      <c r="AB34" s="570">
        <v>238.9067226985687</v>
      </c>
      <c r="AC34" s="570"/>
      <c r="AD34" s="570"/>
      <c r="AE34" s="570">
        <v>30.37979688435512</v>
      </c>
      <c r="AF34" s="573">
        <v>149.23340224353544</v>
      </c>
      <c r="AG34" s="576"/>
      <c r="AH34" s="641"/>
      <c r="AI34" s="647"/>
      <c r="AJ34" s="181">
        <f t="shared" si="8"/>
        <v>15432.19202223201</v>
      </c>
      <c r="AK34" s="191"/>
      <c r="AL34" s="192"/>
      <c r="AM34" s="193">
        <f t="shared" si="6"/>
        <v>100</v>
      </c>
      <c r="AN34" s="194">
        <f t="shared" si="7"/>
        <v>0</v>
      </c>
    </row>
    <row r="35" spans="2:41" ht="26.25" customHeight="1">
      <c r="C35" s="46" t="s">
        <v>49</v>
      </c>
      <c r="D35" s="618"/>
      <c r="E35" s="177">
        <v>3655.0227629602009</v>
      </c>
      <c r="F35" s="649"/>
      <c r="G35" s="177">
        <v>681.52664339535249</v>
      </c>
      <c r="H35" s="649"/>
      <c r="I35" s="688"/>
      <c r="J35" s="649"/>
      <c r="K35" s="650">
        <v>618.49346482755493</v>
      </c>
      <c r="L35" s="650">
        <v>52.645248020243777</v>
      </c>
      <c r="M35" s="651">
        <v>3315.9842297307982</v>
      </c>
      <c r="N35" s="650"/>
      <c r="O35" s="650">
        <v>231.43525265191309</v>
      </c>
      <c r="P35" s="649"/>
      <c r="Q35" s="649"/>
      <c r="R35" s="177">
        <v>0</v>
      </c>
      <c r="S35" s="177">
        <v>1136.0084047853049</v>
      </c>
      <c r="T35" s="178">
        <v>5741.0760158606427</v>
      </c>
      <c r="U35" s="187">
        <v>511.77609832695066</v>
      </c>
      <c r="V35" s="343">
        <v>4377.9443295941073</v>
      </c>
      <c r="W35" s="753">
        <v>19.674348459687529</v>
      </c>
      <c r="X35" s="753">
        <v>16.918606884242156</v>
      </c>
      <c r="Y35" s="570">
        <v>56.663221156561718</v>
      </c>
      <c r="Z35" s="570"/>
      <c r="AA35" s="570"/>
      <c r="AB35" s="570">
        <v>238.9067226985687</v>
      </c>
      <c r="AC35" s="570"/>
      <c r="AD35" s="570"/>
      <c r="AE35" s="570">
        <v>30.37979688435512</v>
      </c>
      <c r="AF35" s="573">
        <v>149.23340224353544</v>
      </c>
      <c r="AG35" s="576"/>
      <c r="AH35" s="641"/>
      <c r="AI35" s="647"/>
      <c r="AJ35" s="181">
        <f t="shared" si="8"/>
        <v>15432.19202223201</v>
      </c>
      <c r="AK35" s="182"/>
      <c r="AL35" s="183"/>
      <c r="AM35" s="184">
        <f t="shared" si="6"/>
        <v>100</v>
      </c>
      <c r="AN35" s="185">
        <f t="shared" si="7"/>
        <v>0</v>
      </c>
    </row>
    <row r="36" spans="2:41" ht="26.25" customHeight="1">
      <c r="C36" s="63" t="s">
        <v>50</v>
      </c>
      <c r="D36" s="618"/>
      <c r="E36" s="177">
        <v>3655.0227629602009</v>
      </c>
      <c r="F36" s="649"/>
      <c r="G36" s="177">
        <v>681.52664339535249</v>
      </c>
      <c r="H36" s="649"/>
      <c r="I36" s="688"/>
      <c r="J36" s="649"/>
      <c r="K36" s="650">
        <v>618.49346482755493</v>
      </c>
      <c r="L36" s="650">
        <v>52.645248020243777</v>
      </c>
      <c r="M36" s="651">
        <v>3315.9842297307982</v>
      </c>
      <c r="N36" s="650"/>
      <c r="O36" s="650">
        <v>231.43525265191309</v>
      </c>
      <c r="P36" s="649"/>
      <c r="Q36" s="649"/>
      <c r="R36" s="177">
        <v>0</v>
      </c>
      <c r="S36" s="177">
        <v>1136.0084047853049</v>
      </c>
      <c r="T36" s="178">
        <v>5741.0760158606427</v>
      </c>
      <c r="U36" s="187">
        <v>511.77609832695066</v>
      </c>
      <c r="V36" s="343">
        <v>4377.9443295941073</v>
      </c>
      <c r="W36" s="753">
        <v>19.674348459687529</v>
      </c>
      <c r="X36" s="753">
        <v>16.918606884242156</v>
      </c>
      <c r="Y36" s="570">
        <v>56.663221156561718</v>
      </c>
      <c r="Z36" s="570"/>
      <c r="AA36" s="570"/>
      <c r="AB36" s="570">
        <v>238.9067226985687</v>
      </c>
      <c r="AC36" s="570"/>
      <c r="AD36" s="570"/>
      <c r="AE36" s="570">
        <v>30.37979688435512</v>
      </c>
      <c r="AF36" s="573">
        <v>149.23340224353544</v>
      </c>
      <c r="AG36" s="576"/>
      <c r="AH36" s="641"/>
      <c r="AI36" s="647"/>
      <c r="AJ36" s="181">
        <f t="shared" si="8"/>
        <v>15432.19202223201</v>
      </c>
      <c r="AK36" s="182"/>
      <c r="AL36" s="183"/>
      <c r="AM36" s="184">
        <f>(AJ36*100)/(AJ36+AN36)</f>
        <v>100</v>
      </c>
      <c r="AN36" s="185">
        <f t="shared" si="7"/>
        <v>0</v>
      </c>
    </row>
    <row r="37" spans="2:41" ht="26.25" customHeight="1">
      <c r="C37" s="46" t="s">
        <v>51</v>
      </c>
      <c r="D37" s="618"/>
      <c r="E37" s="177">
        <v>3655.0227629602009</v>
      </c>
      <c r="F37" s="649"/>
      <c r="G37" s="177">
        <v>681.52664339535249</v>
      </c>
      <c r="H37" s="649"/>
      <c r="I37" s="688"/>
      <c r="J37" s="649"/>
      <c r="K37" s="650">
        <v>618.49346482755493</v>
      </c>
      <c r="L37" s="650">
        <v>52.645248020243777</v>
      </c>
      <c r="M37" s="651">
        <v>3315.9842297307982</v>
      </c>
      <c r="N37" s="650"/>
      <c r="O37" s="650">
        <v>231.43525265191309</v>
      </c>
      <c r="P37" s="649"/>
      <c r="Q37" s="649"/>
      <c r="R37" s="177">
        <v>0</v>
      </c>
      <c r="S37" s="177">
        <v>1136.0084047853049</v>
      </c>
      <c r="T37" s="178">
        <v>5741.0760158606427</v>
      </c>
      <c r="U37" s="187">
        <v>511.77609832695066</v>
      </c>
      <c r="V37" s="343">
        <v>4377.9443295941073</v>
      </c>
      <c r="W37" s="753">
        <v>19.674348459687529</v>
      </c>
      <c r="X37" s="753">
        <v>16.918606884242156</v>
      </c>
      <c r="Y37" s="570">
        <v>56.663221156561718</v>
      </c>
      <c r="Z37" s="570"/>
      <c r="AA37" s="570"/>
      <c r="AB37" s="570">
        <v>238.9067226985687</v>
      </c>
      <c r="AC37" s="570"/>
      <c r="AD37" s="570"/>
      <c r="AE37" s="570">
        <v>30.37979688435512</v>
      </c>
      <c r="AF37" s="573">
        <v>149.23340224353544</v>
      </c>
      <c r="AG37" s="576"/>
      <c r="AH37" s="641"/>
      <c r="AI37" s="647"/>
      <c r="AJ37" s="181">
        <f t="shared" si="8"/>
        <v>15432.19202223201</v>
      </c>
      <c r="AK37" s="182"/>
      <c r="AL37" s="183"/>
      <c r="AM37" s="184">
        <f>(AJ37*100)/(AJ37+AN37)</f>
        <v>100</v>
      </c>
      <c r="AN37" s="185">
        <f>AK37+AL37</f>
        <v>0</v>
      </c>
    </row>
    <row r="38" spans="2:41" ht="26.25" customHeight="1">
      <c r="C38" s="46" t="s">
        <v>52</v>
      </c>
      <c r="D38" s="618"/>
      <c r="E38" s="177">
        <v>3655.0227629602009</v>
      </c>
      <c r="F38" s="649"/>
      <c r="G38" s="177">
        <v>681.52664339535249</v>
      </c>
      <c r="H38" s="649"/>
      <c r="I38" s="688"/>
      <c r="J38" s="649"/>
      <c r="K38" s="650">
        <v>618.49346482755493</v>
      </c>
      <c r="L38" s="650">
        <v>52.645248020243777</v>
      </c>
      <c r="M38" s="651">
        <v>3315.9842297307982</v>
      </c>
      <c r="N38" s="650"/>
      <c r="O38" s="650">
        <v>231.43525265191309</v>
      </c>
      <c r="P38" s="649"/>
      <c r="Q38" s="649"/>
      <c r="R38" s="177">
        <v>0</v>
      </c>
      <c r="S38" s="177">
        <v>1136.0084047853049</v>
      </c>
      <c r="T38" s="178">
        <v>5741.0760158606427</v>
      </c>
      <c r="U38" s="187">
        <v>511.77609832695066</v>
      </c>
      <c r="V38" s="343">
        <v>4377.9443295941073</v>
      </c>
      <c r="W38" s="753">
        <v>19.674348459687529</v>
      </c>
      <c r="X38" s="753">
        <v>16.918606884242156</v>
      </c>
      <c r="Y38" s="570">
        <v>56.663221156561718</v>
      </c>
      <c r="Z38" s="570"/>
      <c r="AA38" s="570"/>
      <c r="AB38" s="570">
        <v>238.9067226985687</v>
      </c>
      <c r="AC38" s="570"/>
      <c r="AD38" s="570"/>
      <c r="AE38" s="570">
        <v>30.37979688435512</v>
      </c>
      <c r="AF38" s="573">
        <v>149.23340224353544</v>
      </c>
      <c r="AG38" s="576"/>
      <c r="AH38" s="641"/>
      <c r="AI38" s="647"/>
      <c r="AJ38" s="181">
        <f t="shared" si="8"/>
        <v>15432.19202223201</v>
      </c>
      <c r="AK38" s="182"/>
      <c r="AL38" s="183"/>
      <c r="AM38" s="184">
        <f t="shared" si="6"/>
        <v>100</v>
      </c>
      <c r="AN38" s="185">
        <f t="shared" si="7"/>
        <v>0</v>
      </c>
    </row>
    <row r="39" spans="2:41" ht="26.25" customHeight="1">
      <c r="C39" s="63" t="s">
        <v>53</v>
      </c>
      <c r="D39" s="618"/>
      <c r="E39" s="177">
        <v>3655.0227629602009</v>
      </c>
      <c r="F39" s="649"/>
      <c r="G39" s="177">
        <v>681.52664339535249</v>
      </c>
      <c r="H39" s="649"/>
      <c r="I39" s="688"/>
      <c r="J39" s="649"/>
      <c r="K39" s="650">
        <v>618.49346482755493</v>
      </c>
      <c r="L39" s="650">
        <v>52.645248020243777</v>
      </c>
      <c r="M39" s="651">
        <v>3315.9842297307982</v>
      </c>
      <c r="N39" s="650"/>
      <c r="O39" s="650">
        <v>231.43525265191309</v>
      </c>
      <c r="P39" s="649"/>
      <c r="Q39" s="649"/>
      <c r="R39" s="177">
        <v>0</v>
      </c>
      <c r="S39" s="177">
        <v>1136.0084047853049</v>
      </c>
      <c r="T39" s="178">
        <v>5741.0760158606427</v>
      </c>
      <c r="U39" s="187">
        <v>511.77609832695066</v>
      </c>
      <c r="V39" s="343">
        <v>4377.9443295941073</v>
      </c>
      <c r="W39" s="753">
        <v>19.674348459687529</v>
      </c>
      <c r="X39" s="753">
        <v>16.918606884242156</v>
      </c>
      <c r="Y39" s="570">
        <v>56.663221156561718</v>
      </c>
      <c r="Z39" s="570"/>
      <c r="AA39" s="570"/>
      <c r="AB39" s="570">
        <v>238.9067226985687</v>
      </c>
      <c r="AC39" s="570"/>
      <c r="AD39" s="570"/>
      <c r="AE39" s="570">
        <v>30.37979688435512</v>
      </c>
      <c r="AF39" s="573">
        <v>149.23340224353544</v>
      </c>
      <c r="AG39" s="576"/>
      <c r="AH39" s="642"/>
      <c r="AI39" s="647"/>
      <c r="AJ39" s="181">
        <f>SUM(D39:T39)</f>
        <v>15432.19202223201</v>
      </c>
      <c r="AK39" s="182"/>
      <c r="AL39" s="183"/>
      <c r="AM39" s="184">
        <f t="shared" si="6"/>
        <v>100</v>
      </c>
      <c r="AN39" s="185">
        <f>AK39+AL39</f>
        <v>0</v>
      </c>
    </row>
    <row r="40" spans="2:41" ht="26.25" customHeight="1" thickBot="1">
      <c r="C40" s="83" t="s">
        <v>54</v>
      </c>
      <c r="D40" s="618"/>
      <c r="E40" s="177">
        <v>3655.0227629602009</v>
      </c>
      <c r="F40" s="649"/>
      <c r="G40" s="177">
        <v>681.52664339535249</v>
      </c>
      <c r="H40" s="649"/>
      <c r="I40" s="688"/>
      <c r="J40" s="649"/>
      <c r="K40" s="650">
        <v>618.49346482755493</v>
      </c>
      <c r="L40" s="650">
        <v>52.645248020243777</v>
      </c>
      <c r="M40" s="651">
        <v>3315.9842297307982</v>
      </c>
      <c r="N40" s="650"/>
      <c r="O40" s="650">
        <v>231.43525265191309</v>
      </c>
      <c r="P40" s="649"/>
      <c r="Q40" s="649"/>
      <c r="R40" s="177">
        <v>0</v>
      </c>
      <c r="S40" s="177">
        <v>1136.0084047853049</v>
      </c>
      <c r="T40" s="178">
        <v>5741.0760158606427</v>
      </c>
      <c r="U40" s="187">
        <v>511.77609832695066</v>
      </c>
      <c r="V40" s="343">
        <v>4377.9443295941073</v>
      </c>
      <c r="W40" s="753">
        <v>19.674348459687529</v>
      </c>
      <c r="X40" s="753">
        <v>16.918606884242156</v>
      </c>
      <c r="Y40" s="570">
        <v>56.663221156561718</v>
      </c>
      <c r="Z40" s="570"/>
      <c r="AA40" s="570"/>
      <c r="AB40" s="570">
        <v>238.9067226985687</v>
      </c>
      <c r="AC40" s="570">
        <v>3.2927779848849419E-2</v>
      </c>
      <c r="AD40" s="570"/>
      <c r="AE40" s="570">
        <v>30.37979688435512</v>
      </c>
      <c r="AF40" s="573">
        <v>149.23340224353544</v>
      </c>
      <c r="AG40" s="571"/>
      <c r="AH40" s="643"/>
      <c r="AI40" s="648"/>
      <c r="AJ40" s="186">
        <f>SUM(D40:T40)</f>
        <v>15432.19202223201</v>
      </c>
      <c r="AK40" s="457"/>
      <c r="AL40" s="458"/>
      <c r="AM40" s="205">
        <f t="shared" si="6"/>
        <v>100</v>
      </c>
      <c r="AN40" s="206">
        <f t="shared" si="7"/>
        <v>0</v>
      </c>
    </row>
    <row r="41" spans="2:41" ht="26.25" customHeight="1" thickBot="1">
      <c r="C41" s="568" t="s">
        <v>55</v>
      </c>
      <c r="D41" s="459">
        <f t="shared" ref="D41:AI41" si="9">SUM(D29:D40)</f>
        <v>0</v>
      </c>
      <c r="E41" s="460">
        <f t="shared" si="9"/>
        <v>43860.273155522409</v>
      </c>
      <c r="F41" s="461">
        <f t="shared" si="9"/>
        <v>0</v>
      </c>
      <c r="G41" s="460">
        <f t="shared" si="9"/>
        <v>8178.3197207442317</v>
      </c>
      <c r="H41" s="461">
        <f t="shared" si="9"/>
        <v>0</v>
      </c>
      <c r="I41" s="461">
        <f t="shared" si="9"/>
        <v>0</v>
      </c>
      <c r="J41" s="461">
        <f t="shared" si="9"/>
        <v>0</v>
      </c>
      <c r="K41" s="460">
        <f t="shared" si="9"/>
        <v>7421.9215779306587</v>
      </c>
      <c r="L41" s="460">
        <f t="shared" si="9"/>
        <v>631.74297624292547</v>
      </c>
      <c r="M41" s="460">
        <f t="shared" si="9"/>
        <v>39791.810756769577</v>
      </c>
      <c r="N41" s="460">
        <f t="shared" si="9"/>
        <v>0</v>
      </c>
      <c r="O41" s="569">
        <f t="shared" si="9"/>
        <v>2777.2230318229576</v>
      </c>
      <c r="P41" s="617">
        <f t="shared" si="9"/>
        <v>0</v>
      </c>
      <c r="Q41" s="617">
        <f t="shared" si="9"/>
        <v>0</v>
      </c>
      <c r="R41" s="460">
        <f>SUM(R29:R40)</f>
        <v>0</v>
      </c>
      <c r="S41" s="460">
        <f t="shared" si="9"/>
        <v>13632.10085742366</v>
      </c>
      <c r="T41" s="462">
        <f t="shared" si="9"/>
        <v>68892.912190327712</v>
      </c>
      <c r="U41" s="463">
        <f>SUM(U29:U40)</f>
        <v>6141.3131799234097</v>
      </c>
      <c r="V41" s="464">
        <f t="shared" si="9"/>
        <v>52535.331955129303</v>
      </c>
      <c r="W41" s="600">
        <f t="shared" si="9"/>
        <v>236.09218151625041</v>
      </c>
      <c r="X41" s="465">
        <f t="shared" si="9"/>
        <v>203.02328261090591</v>
      </c>
      <c r="Y41" s="465">
        <f t="shared" si="9"/>
        <v>679.95865387874039</v>
      </c>
      <c r="Z41" s="465">
        <f t="shared" si="9"/>
        <v>0</v>
      </c>
      <c r="AA41" s="465">
        <f t="shared" si="9"/>
        <v>0</v>
      </c>
      <c r="AB41" s="465">
        <f t="shared" si="9"/>
        <v>2866.8806723828238</v>
      </c>
      <c r="AC41" s="465">
        <f t="shared" si="9"/>
        <v>3.2927779848849419E-2</v>
      </c>
      <c r="AD41" s="465">
        <f t="shared" si="9"/>
        <v>0</v>
      </c>
      <c r="AE41" s="465">
        <f t="shared" si="9"/>
        <v>364.55756261226151</v>
      </c>
      <c r="AF41" s="596">
        <f t="shared" si="9"/>
        <v>1790.8008269224254</v>
      </c>
      <c r="AG41" s="592">
        <f t="shared" si="9"/>
        <v>0</v>
      </c>
      <c r="AH41" s="466">
        <f t="shared" si="9"/>
        <v>0</v>
      </c>
      <c r="AI41" s="467">
        <f t="shared" si="9"/>
        <v>0</v>
      </c>
      <c r="AJ41" s="217">
        <f>SUM(D41:T41)</f>
        <v>185186.30426678414</v>
      </c>
      <c r="AK41" s="468">
        <f>SUM(AK29:AK40)</f>
        <v>0</v>
      </c>
      <c r="AL41" s="469">
        <f>SUM(AL29:AL40)</f>
        <v>0</v>
      </c>
      <c r="AM41" s="220">
        <f t="shared" si="6"/>
        <v>100.00000000000001</v>
      </c>
      <c r="AN41" s="470">
        <f t="shared" si="7"/>
        <v>0</v>
      </c>
    </row>
    <row r="42" spans="2:41" ht="36" customHeight="1" thickBot="1">
      <c r="C42" s="139" t="s">
        <v>56</v>
      </c>
      <c r="D42" s="222">
        <v>0.83412037037037035</v>
      </c>
      <c r="E42" s="141">
        <v>0.83473379629629629</v>
      </c>
      <c r="F42" s="142" t="s">
        <v>57</v>
      </c>
      <c r="G42" s="141"/>
      <c r="H42" s="142">
        <v>0.62577546296296294</v>
      </c>
      <c r="I42" s="142"/>
      <c r="J42" s="142">
        <v>0.71113425925925933</v>
      </c>
      <c r="K42" s="141" t="s">
        <v>58</v>
      </c>
      <c r="L42" s="141" t="s">
        <v>59</v>
      </c>
      <c r="M42" s="141">
        <v>0.83446759259259251</v>
      </c>
      <c r="N42" s="141">
        <v>0.83415509259259257</v>
      </c>
      <c r="O42" s="141" t="s">
        <v>60</v>
      </c>
      <c r="P42" s="652"/>
      <c r="Q42" s="652">
        <v>0.6257638888888889</v>
      </c>
      <c r="R42" s="141">
        <v>0.6257638888888889</v>
      </c>
      <c r="S42" s="141">
        <v>0.83429398148148148</v>
      </c>
      <c r="T42" s="223">
        <v>0.83549768518518519</v>
      </c>
      <c r="U42" s="144"/>
      <c r="V42" s="143">
        <v>0.70906250000000004</v>
      </c>
      <c r="W42" s="146" t="s">
        <v>61</v>
      </c>
      <c r="X42" s="143">
        <v>0.83439814814814817</v>
      </c>
      <c r="Y42" s="143">
        <v>0.54311342592592593</v>
      </c>
      <c r="Z42" s="143">
        <v>0.33552083333333332</v>
      </c>
      <c r="AA42" s="143" t="s">
        <v>62</v>
      </c>
      <c r="AB42" s="143">
        <v>0.33415509259259263</v>
      </c>
      <c r="AC42" s="143">
        <v>0.62581018518518516</v>
      </c>
      <c r="AD42" s="143">
        <v>0.83427083333333341</v>
      </c>
      <c r="AE42" s="143">
        <v>0.67084490740740732</v>
      </c>
      <c r="AF42" s="143">
        <v>0.6673958333333333</v>
      </c>
      <c r="AG42" s="224">
        <v>0.6257638888888889</v>
      </c>
      <c r="AH42" s="225">
        <v>0.83543981481481477</v>
      </c>
      <c r="AI42" s="148">
        <v>0.83545138888888892</v>
      </c>
      <c r="AJ42" s="149"/>
      <c r="AK42" s="226">
        <v>0.83542824074074085</v>
      </c>
      <c r="AL42" s="227">
        <v>0.83549768518518519</v>
      </c>
      <c r="AM42" s="228"/>
      <c r="AN42" s="229"/>
    </row>
    <row r="43" spans="2:41" ht="30" customHeight="1" thickTop="1" thickBot="1"/>
    <row r="44" spans="2:41" ht="16.5" thickTop="1">
      <c r="B44" s="230"/>
      <c r="C44" s="231" t="s">
        <v>65</v>
      </c>
      <c r="D44" s="232"/>
      <c r="E44" s="232"/>
      <c r="F44" s="232"/>
      <c r="G44" s="232"/>
      <c r="H44" s="232"/>
      <c r="I44" s="232"/>
      <c r="J44" s="232"/>
      <c r="K44" s="232"/>
      <c r="L44" s="232"/>
      <c r="M44" s="232"/>
      <c r="N44" s="232"/>
      <c r="O44" s="232"/>
      <c r="P44" s="232"/>
      <c r="Q44" s="232"/>
      <c r="R44" s="232"/>
      <c r="S44" s="232"/>
      <c r="T44" s="232"/>
      <c r="U44" s="232"/>
      <c r="V44" s="232"/>
      <c r="W44" s="232"/>
      <c r="X44" s="232"/>
      <c r="Y44" s="232"/>
      <c r="Z44" s="232"/>
      <c r="AA44" s="232"/>
      <c r="AB44" s="232"/>
      <c r="AC44" s="232"/>
      <c r="AD44" s="232"/>
      <c r="AE44" s="232"/>
      <c r="AF44" s="232"/>
      <c r="AG44" s="232"/>
      <c r="AH44" s="232"/>
      <c r="AI44" s="232"/>
      <c r="AJ44" s="232"/>
      <c r="AK44" s="232"/>
      <c r="AL44" s="232"/>
      <c r="AM44" s="232"/>
      <c r="AN44" s="232"/>
      <c r="AO44" s="233"/>
    </row>
    <row r="45" spans="2:41" ht="20.25">
      <c r="B45" s="234"/>
      <c r="C45" s="893" t="s">
        <v>1</v>
      </c>
      <c r="D45" s="893"/>
      <c r="E45" s="893"/>
      <c r="F45" s="893"/>
      <c r="G45" s="893"/>
      <c r="H45" s="893"/>
      <c r="I45" s="893"/>
      <c r="J45" s="893"/>
      <c r="K45" s="893"/>
      <c r="L45" s="893"/>
      <c r="M45" s="893"/>
      <c r="N45" s="893"/>
      <c r="O45" s="893"/>
      <c r="P45" s="893"/>
      <c r="Q45" s="893"/>
      <c r="R45" s="893"/>
      <c r="S45" s="893"/>
      <c r="T45" s="893"/>
      <c r="U45" s="893"/>
      <c r="V45" s="893"/>
      <c r="W45" s="893"/>
      <c r="X45" s="893"/>
      <c r="Y45" s="893"/>
      <c r="Z45" s="893"/>
      <c r="AA45" s="893"/>
      <c r="AB45" s="893"/>
      <c r="AC45" s="893"/>
      <c r="AD45" s="893"/>
      <c r="AE45" s="893"/>
      <c r="AF45" s="893"/>
      <c r="AG45" s="893"/>
      <c r="AH45" s="893"/>
      <c r="AI45" s="893"/>
      <c r="AJ45" s="893"/>
      <c r="AK45" s="893"/>
      <c r="AL45" s="893"/>
      <c r="AM45" s="893"/>
      <c r="AN45" s="893"/>
      <c r="AO45" s="235"/>
    </row>
    <row r="46" spans="2:41" ht="20.25">
      <c r="B46" s="234"/>
      <c r="C46" s="893" t="s">
        <v>246</v>
      </c>
      <c r="D46" s="893"/>
      <c r="E46" s="893"/>
      <c r="F46" s="893"/>
      <c r="G46" s="893"/>
      <c r="H46" s="893"/>
      <c r="I46" s="893"/>
      <c r="J46" s="893"/>
      <c r="K46" s="893"/>
      <c r="L46" s="893"/>
      <c r="M46" s="893"/>
      <c r="N46" s="893"/>
      <c r="O46" s="893"/>
      <c r="P46" s="893"/>
      <c r="Q46" s="893"/>
      <c r="R46" s="893"/>
      <c r="S46" s="893"/>
      <c r="T46" s="893"/>
      <c r="U46" s="893"/>
      <c r="V46" s="893"/>
      <c r="W46" s="893"/>
      <c r="X46" s="893"/>
      <c r="Y46" s="893"/>
      <c r="Z46" s="893"/>
      <c r="AA46" s="893"/>
      <c r="AB46" s="893"/>
      <c r="AC46" s="893"/>
      <c r="AD46" s="893"/>
      <c r="AE46" s="893"/>
      <c r="AF46" s="893"/>
      <c r="AG46" s="893"/>
      <c r="AH46" s="893"/>
      <c r="AI46" s="893"/>
      <c r="AJ46" s="893"/>
      <c r="AK46" s="893"/>
      <c r="AL46" s="893"/>
      <c r="AM46" s="893"/>
      <c r="AN46" s="893"/>
      <c r="AO46" s="235"/>
    </row>
    <row r="47" spans="2:41" ht="20.25">
      <c r="B47" s="234"/>
      <c r="C47" s="897" t="s">
        <v>66</v>
      </c>
      <c r="D47" s="897"/>
      <c r="E47" s="897"/>
      <c r="F47" s="897"/>
      <c r="G47" s="897"/>
      <c r="H47" s="897"/>
      <c r="I47" s="897"/>
      <c r="J47" s="897"/>
      <c r="K47" s="897"/>
      <c r="L47" s="897"/>
      <c r="M47" s="897"/>
      <c r="N47" s="897"/>
      <c r="O47" s="897"/>
      <c r="P47" s="897"/>
      <c r="Q47" s="897"/>
      <c r="R47" s="897"/>
      <c r="S47" s="897"/>
      <c r="T47" s="897"/>
      <c r="U47" s="897"/>
      <c r="V47" s="897"/>
      <c r="W47" s="897"/>
      <c r="X47" s="897"/>
      <c r="Y47" s="897"/>
      <c r="Z47" s="897"/>
      <c r="AA47" s="897"/>
      <c r="AB47" s="897"/>
      <c r="AC47" s="897"/>
      <c r="AD47" s="897"/>
      <c r="AE47" s="897"/>
      <c r="AF47" s="897"/>
      <c r="AG47" s="897"/>
      <c r="AH47" s="897"/>
      <c r="AI47" s="897"/>
      <c r="AJ47" s="897"/>
      <c r="AK47" s="897"/>
      <c r="AL47" s="897"/>
      <c r="AM47" s="897"/>
      <c r="AN47" s="897"/>
      <c r="AO47" s="235"/>
    </row>
    <row r="48" spans="2:41" ht="13.5" thickBot="1">
      <c r="B48" s="234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35"/>
    </row>
    <row r="49" spans="2:41" ht="80.25" customHeight="1" thickTop="1">
      <c r="B49" s="234"/>
      <c r="C49" s="891" t="s">
        <v>88</v>
      </c>
      <c r="D49" s="7" t="s">
        <v>4</v>
      </c>
      <c r="E49" s="8" t="s">
        <v>5</v>
      </c>
      <c r="F49" s="9" t="s">
        <v>6</v>
      </c>
      <c r="G49" s="9" t="s">
        <v>7</v>
      </c>
      <c r="H49" s="236" t="s">
        <v>8</v>
      </c>
      <c r="I49" s="237" t="s">
        <v>9</v>
      </c>
      <c r="J49" s="238" t="s">
        <v>10</v>
      </c>
      <c r="K49" s="236" t="s">
        <v>11</v>
      </c>
      <c r="L49" s="236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58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59" t="s">
        <v>33</v>
      </c>
      <c r="AH49" s="160" t="s">
        <v>34</v>
      </c>
      <c r="AI49" s="602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35"/>
    </row>
    <row r="50" spans="2:41" ht="13.5" customHeight="1" thickBot="1">
      <c r="B50" s="234"/>
      <c r="C50" s="892"/>
      <c r="D50" s="29" t="s">
        <v>41</v>
      </c>
      <c r="E50" s="30" t="s">
        <v>41</v>
      </c>
      <c r="F50" s="30" t="s">
        <v>41</v>
      </c>
      <c r="G50" s="30" t="s">
        <v>41</v>
      </c>
      <c r="H50" s="239" t="s">
        <v>41</v>
      </c>
      <c r="I50" s="239" t="s">
        <v>41</v>
      </c>
      <c r="J50" s="239" t="s">
        <v>41</v>
      </c>
      <c r="K50" s="239" t="s">
        <v>41</v>
      </c>
      <c r="L50" s="239" t="s">
        <v>41</v>
      </c>
      <c r="M50" s="239" t="s">
        <v>41</v>
      </c>
      <c r="N50" s="239" t="s">
        <v>41</v>
      </c>
      <c r="O50" s="239" t="s">
        <v>41</v>
      </c>
      <c r="P50" s="30" t="s">
        <v>41</v>
      </c>
      <c r="Q50" s="239" t="s">
        <v>41</v>
      </c>
      <c r="R50" s="30" t="s">
        <v>41</v>
      </c>
      <c r="S50" s="32" t="s">
        <v>41</v>
      </c>
      <c r="T50" s="33" t="s">
        <v>41</v>
      </c>
      <c r="U50" s="167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68" t="s">
        <v>41</v>
      </c>
      <c r="AI50" s="603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35"/>
    </row>
    <row r="51" spans="2:41" ht="26.25" customHeight="1" thickBot="1">
      <c r="B51" s="234"/>
      <c r="C51" s="46" t="s">
        <v>43</v>
      </c>
      <c r="D51" s="47">
        <f t="shared" ref="D51:Q62" si="10">D29+D8</f>
        <v>13208</v>
      </c>
      <c r="E51" s="48">
        <f t="shared" si="10"/>
        <v>3905.0227629602009</v>
      </c>
      <c r="F51" s="48">
        <f t="shared" si="10"/>
        <v>9339</v>
      </c>
      <c r="G51" s="48">
        <f t="shared" si="10"/>
        <v>681.52664339535249</v>
      </c>
      <c r="H51" s="240">
        <f t="shared" si="10"/>
        <v>0</v>
      </c>
      <c r="I51" s="240">
        <f t="shared" si="10"/>
        <v>0</v>
      </c>
      <c r="J51" s="240">
        <f t="shared" si="10"/>
        <v>0</v>
      </c>
      <c r="K51" s="240">
        <f t="shared" si="10"/>
        <v>618.49346482755493</v>
      </c>
      <c r="L51" s="240">
        <f t="shared" si="10"/>
        <v>3422.6452480202438</v>
      </c>
      <c r="M51" s="240">
        <f t="shared" si="10"/>
        <v>3315.9842297307982</v>
      </c>
      <c r="N51" s="240">
        <f t="shared" si="10"/>
        <v>290</v>
      </c>
      <c r="O51" s="240">
        <f t="shared" si="10"/>
        <v>12721.435252651912</v>
      </c>
      <c r="P51" s="240">
        <f t="shared" si="10"/>
        <v>0</v>
      </c>
      <c r="Q51" s="240">
        <f t="shared" si="10"/>
        <v>0</v>
      </c>
      <c r="R51" s="48">
        <f>AG51+AH51</f>
        <v>0</v>
      </c>
      <c r="S51" s="48">
        <f t="shared" ref="S51:T62" si="11">S29+S8</f>
        <v>1446.0084047853049</v>
      </c>
      <c r="T51" s="51">
        <f t="shared" si="11"/>
        <v>5741.0760158606427</v>
      </c>
      <c r="U51" s="241">
        <f>SUM(W51:AF51)</f>
        <v>511.77609832695066</v>
      </c>
      <c r="V51" s="51">
        <f>V29+V8</f>
        <v>4377.9443295941073</v>
      </c>
      <c r="W51" s="242">
        <f t="shared" ref="V51:AI62" si="12">W29+W8</f>
        <v>19.674348459687529</v>
      </c>
      <c r="X51" s="243">
        <f t="shared" si="12"/>
        <v>16.918606884242156</v>
      </c>
      <c r="Y51" s="243">
        <f t="shared" si="12"/>
        <v>56.663221156561718</v>
      </c>
      <c r="Z51" s="243">
        <f t="shared" si="12"/>
        <v>0</v>
      </c>
      <c r="AA51" s="243">
        <f t="shared" si="12"/>
        <v>0</v>
      </c>
      <c r="AB51" s="243">
        <f t="shared" si="12"/>
        <v>238.9067226985687</v>
      </c>
      <c r="AC51" s="243">
        <f t="shared" si="12"/>
        <v>0</v>
      </c>
      <c r="AD51" s="243">
        <f t="shared" si="12"/>
        <v>0</v>
      </c>
      <c r="AE51" s="243">
        <f t="shared" si="12"/>
        <v>30.37979688435512</v>
      </c>
      <c r="AF51" s="244">
        <f t="shared" si="12"/>
        <v>149.23340224353544</v>
      </c>
      <c r="AG51" s="245">
        <f t="shared" si="12"/>
        <v>0</v>
      </c>
      <c r="AH51" s="246">
        <f t="shared" si="12"/>
        <v>0</v>
      </c>
      <c r="AI51" s="604">
        <f t="shared" si="12"/>
        <v>0</v>
      </c>
      <c r="AJ51" s="58">
        <f>SUM(D51:T51)</f>
        <v>54689.192022232004</v>
      </c>
      <c r="AK51" s="247">
        <f>AK8</f>
        <v>37800</v>
      </c>
      <c r="AL51" s="248">
        <f>AL8</f>
        <v>0</v>
      </c>
      <c r="AM51" s="61">
        <f t="shared" ref="AM51:AM63" si="13">(AJ51*100)/(AJ51+AN51)</f>
        <v>59.130359803647259</v>
      </c>
      <c r="AN51" s="62">
        <f t="shared" ref="AN51:AN63" si="14">AK51+AL51</f>
        <v>37800</v>
      </c>
      <c r="AO51" s="235"/>
    </row>
    <row r="52" spans="2:41" ht="26.25" customHeight="1" thickBot="1">
      <c r="B52" s="234"/>
      <c r="C52" s="63" t="s">
        <v>44</v>
      </c>
      <c r="D52" s="64">
        <f t="shared" si="10"/>
        <v>11198</v>
      </c>
      <c r="E52" s="65">
        <f t="shared" si="10"/>
        <v>3955.0227629602009</v>
      </c>
      <c r="F52" s="65">
        <f t="shared" si="10"/>
        <v>7108</v>
      </c>
      <c r="G52" s="65">
        <f t="shared" si="10"/>
        <v>681.52664339535249</v>
      </c>
      <c r="H52" s="99">
        <f t="shared" si="10"/>
        <v>0</v>
      </c>
      <c r="I52" s="99">
        <f t="shared" si="10"/>
        <v>0</v>
      </c>
      <c r="J52" s="99">
        <f t="shared" si="10"/>
        <v>0</v>
      </c>
      <c r="K52" s="99">
        <f t="shared" si="10"/>
        <v>618.49346482755493</v>
      </c>
      <c r="L52" s="99">
        <f t="shared" si="10"/>
        <v>3207.6452480202438</v>
      </c>
      <c r="M52" s="99">
        <f t="shared" si="10"/>
        <v>3315.9842297307982</v>
      </c>
      <c r="N52" s="99">
        <f t="shared" si="10"/>
        <v>220</v>
      </c>
      <c r="O52" s="99">
        <f t="shared" si="10"/>
        <v>8508.4352526519124</v>
      </c>
      <c r="P52" s="99">
        <f t="shared" si="10"/>
        <v>0</v>
      </c>
      <c r="Q52" s="99">
        <f t="shared" si="10"/>
        <v>0</v>
      </c>
      <c r="R52" s="48">
        <f t="shared" ref="R52:R62" si="15">AG52+AH52</f>
        <v>0</v>
      </c>
      <c r="S52" s="65">
        <f t="shared" si="11"/>
        <v>1136.0084047853049</v>
      </c>
      <c r="T52" s="67">
        <f t="shared" si="11"/>
        <v>5741.0760158606427</v>
      </c>
      <c r="U52" s="80">
        <f t="shared" ref="U52:U62" si="16">SUM(W52:AF52)</f>
        <v>601.77609832695066</v>
      </c>
      <c r="V52" s="67">
        <f t="shared" si="12"/>
        <v>4377.9443295941073</v>
      </c>
      <c r="W52" s="249">
        <f t="shared" si="12"/>
        <v>79.674348459687536</v>
      </c>
      <c r="X52" s="250">
        <f t="shared" si="12"/>
        <v>46.918606884242152</v>
      </c>
      <c r="Y52" s="250">
        <f t="shared" si="12"/>
        <v>56.663221156561718</v>
      </c>
      <c r="Z52" s="250">
        <f t="shared" si="12"/>
        <v>0</v>
      </c>
      <c r="AA52" s="250">
        <f t="shared" si="12"/>
        <v>0</v>
      </c>
      <c r="AB52" s="250">
        <f t="shared" si="12"/>
        <v>238.9067226985687</v>
      </c>
      <c r="AC52" s="250">
        <f t="shared" si="12"/>
        <v>0</v>
      </c>
      <c r="AD52" s="250">
        <f t="shared" si="12"/>
        <v>0</v>
      </c>
      <c r="AE52" s="250">
        <f t="shared" si="12"/>
        <v>30.37979688435512</v>
      </c>
      <c r="AF52" s="251">
        <f t="shared" si="12"/>
        <v>149.23340224353544</v>
      </c>
      <c r="AG52" s="252">
        <f t="shared" si="12"/>
        <v>0</v>
      </c>
      <c r="AH52" s="253">
        <f t="shared" si="12"/>
        <v>0</v>
      </c>
      <c r="AI52" s="605">
        <f t="shared" si="12"/>
        <v>0</v>
      </c>
      <c r="AJ52" s="254">
        <f t="shared" ref="AJ52:AJ62" si="17">SUM(D52:T52)</f>
        <v>45690.192022232004</v>
      </c>
      <c r="AK52" s="255">
        <f t="shared" ref="AK52:AL62" si="18">AK9</f>
        <v>29480</v>
      </c>
      <c r="AL52" s="256">
        <f t="shared" si="18"/>
        <v>0</v>
      </c>
      <c r="AM52" s="78">
        <f t="shared" si="13"/>
        <v>60.782327134030567</v>
      </c>
      <c r="AN52" s="79">
        <f t="shared" si="14"/>
        <v>29480</v>
      </c>
      <c r="AO52" s="235"/>
    </row>
    <row r="53" spans="2:41" ht="26.25" customHeight="1" thickBot="1">
      <c r="B53" s="234"/>
      <c r="C53" s="46" t="s">
        <v>45</v>
      </c>
      <c r="D53" s="64">
        <f t="shared" si="10"/>
        <v>12027</v>
      </c>
      <c r="E53" s="65">
        <f t="shared" si="10"/>
        <v>4405.0227629602014</v>
      </c>
      <c r="F53" s="65">
        <f t="shared" si="10"/>
        <v>14987</v>
      </c>
      <c r="G53" s="65">
        <f t="shared" si="10"/>
        <v>681.52664339535249</v>
      </c>
      <c r="H53" s="99">
        <f t="shared" si="10"/>
        <v>0</v>
      </c>
      <c r="I53" s="99">
        <f t="shared" si="10"/>
        <v>0</v>
      </c>
      <c r="J53" s="99">
        <f t="shared" si="10"/>
        <v>0</v>
      </c>
      <c r="K53" s="99">
        <f t="shared" si="10"/>
        <v>618.49346482755493</v>
      </c>
      <c r="L53" s="99">
        <f t="shared" si="10"/>
        <v>4359.6452480202433</v>
      </c>
      <c r="M53" s="99">
        <f t="shared" si="10"/>
        <v>3315.9842297307982</v>
      </c>
      <c r="N53" s="99">
        <f t="shared" si="10"/>
        <v>580</v>
      </c>
      <c r="O53" s="99">
        <f t="shared" si="10"/>
        <v>9686.4352526519124</v>
      </c>
      <c r="P53" s="99">
        <f t="shared" si="10"/>
        <v>0</v>
      </c>
      <c r="Q53" s="99">
        <f t="shared" si="10"/>
        <v>0</v>
      </c>
      <c r="R53" s="48">
        <f t="shared" si="15"/>
        <v>0</v>
      </c>
      <c r="S53" s="65">
        <f t="shared" si="11"/>
        <v>1436.0084047853049</v>
      </c>
      <c r="T53" s="67">
        <f t="shared" si="11"/>
        <v>7291.0760158606427</v>
      </c>
      <c r="U53" s="80">
        <f t="shared" si="16"/>
        <v>1111.7760983269507</v>
      </c>
      <c r="V53" s="67">
        <f t="shared" si="12"/>
        <v>4377.9443295941073</v>
      </c>
      <c r="W53" s="249">
        <f t="shared" si="12"/>
        <v>19.674348459687529</v>
      </c>
      <c r="X53" s="250">
        <f t="shared" si="12"/>
        <v>16.918606884242156</v>
      </c>
      <c r="Y53" s="250">
        <f t="shared" si="12"/>
        <v>56.663221156561718</v>
      </c>
      <c r="Z53" s="250">
        <f t="shared" si="12"/>
        <v>0</v>
      </c>
      <c r="AA53" s="250">
        <f t="shared" si="12"/>
        <v>0</v>
      </c>
      <c r="AB53" s="250">
        <f t="shared" si="12"/>
        <v>238.9067226985687</v>
      </c>
      <c r="AC53" s="250">
        <f t="shared" si="12"/>
        <v>0</v>
      </c>
      <c r="AD53" s="250">
        <f t="shared" si="12"/>
        <v>0</v>
      </c>
      <c r="AE53" s="250">
        <f t="shared" si="12"/>
        <v>30.37979688435512</v>
      </c>
      <c r="AF53" s="251">
        <f t="shared" si="12"/>
        <v>749.23340224353547</v>
      </c>
      <c r="AG53" s="252">
        <f t="shared" si="12"/>
        <v>0</v>
      </c>
      <c r="AH53" s="253">
        <f t="shared" si="12"/>
        <v>0</v>
      </c>
      <c r="AI53" s="605">
        <f t="shared" si="12"/>
        <v>0</v>
      </c>
      <c r="AJ53" s="254">
        <f t="shared" si="17"/>
        <v>59388.192022232011</v>
      </c>
      <c r="AK53" s="255">
        <f t="shared" si="18"/>
        <v>33480</v>
      </c>
      <c r="AL53" s="256">
        <f t="shared" si="18"/>
        <v>0</v>
      </c>
      <c r="AM53" s="78">
        <f t="shared" si="13"/>
        <v>63.948905140755706</v>
      </c>
      <c r="AN53" s="79">
        <f t="shared" si="14"/>
        <v>33480</v>
      </c>
      <c r="AO53" s="235"/>
    </row>
    <row r="54" spans="2:41" ht="26.25" customHeight="1" thickBot="1">
      <c r="B54" s="234"/>
      <c r="C54" s="46" t="s">
        <v>46</v>
      </c>
      <c r="D54" s="64">
        <f t="shared" si="10"/>
        <v>14677</v>
      </c>
      <c r="E54" s="65">
        <f t="shared" si="10"/>
        <v>6555.0227629602014</v>
      </c>
      <c r="F54" s="65">
        <f t="shared" si="10"/>
        <v>11880</v>
      </c>
      <c r="G54" s="65">
        <f t="shared" si="10"/>
        <v>681.52664339535249</v>
      </c>
      <c r="H54" s="99">
        <f t="shared" si="10"/>
        <v>0</v>
      </c>
      <c r="I54" s="99">
        <f t="shared" si="10"/>
        <v>0</v>
      </c>
      <c r="J54" s="99">
        <f t="shared" si="10"/>
        <v>0</v>
      </c>
      <c r="K54" s="99">
        <f t="shared" si="10"/>
        <v>618.49346482755493</v>
      </c>
      <c r="L54" s="99">
        <f t="shared" si="10"/>
        <v>4037.6452480202438</v>
      </c>
      <c r="M54" s="99">
        <f t="shared" si="10"/>
        <v>3915.9842297307982</v>
      </c>
      <c r="N54" s="99">
        <f t="shared" si="10"/>
        <v>300</v>
      </c>
      <c r="O54" s="99">
        <f t="shared" si="10"/>
        <v>8606.4352526519124</v>
      </c>
      <c r="P54" s="99">
        <f t="shared" si="10"/>
        <v>0</v>
      </c>
      <c r="Q54" s="99">
        <f t="shared" si="10"/>
        <v>0</v>
      </c>
      <c r="R54" s="48">
        <f t="shared" si="15"/>
        <v>0</v>
      </c>
      <c r="S54" s="65">
        <f t="shared" si="11"/>
        <v>1136.0084047853049</v>
      </c>
      <c r="T54" s="67">
        <f t="shared" si="11"/>
        <v>6441.0760158606427</v>
      </c>
      <c r="U54" s="80">
        <f t="shared" si="16"/>
        <v>511.77609832695066</v>
      </c>
      <c r="V54" s="67">
        <f t="shared" si="12"/>
        <v>4377.9443295941073</v>
      </c>
      <c r="W54" s="249">
        <f t="shared" si="12"/>
        <v>19.674348459687529</v>
      </c>
      <c r="X54" s="250">
        <f t="shared" si="12"/>
        <v>16.918606884242156</v>
      </c>
      <c r="Y54" s="250">
        <f t="shared" si="12"/>
        <v>56.663221156561718</v>
      </c>
      <c r="Z54" s="250">
        <f t="shared" si="12"/>
        <v>0</v>
      </c>
      <c r="AA54" s="250">
        <f t="shared" si="12"/>
        <v>0</v>
      </c>
      <c r="AB54" s="250">
        <f t="shared" si="12"/>
        <v>238.9067226985687</v>
      </c>
      <c r="AC54" s="250">
        <f t="shared" si="12"/>
        <v>0</v>
      </c>
      <c r="AD54" s="250">
        <f t="shared" si="12"/>
        <v>0</v>
      </c>
      <c r="AE54" s="250">
        <f t="shared" si="12"/>
        <v>30.37979688435512</v>
      </c>
      <c r="AF54" s="251">
        <f t="shared" si="12"/>
        <v>149.23340224353544</v>
      </c>
      <c r="AG54" s="252">
        <f t="shared" si="12"/>
        <v>0</v>
      </c>
      <c r="AH54" s="253">
        <f t="shared" si="12"/>
        <v>0</v>
      </c>
      <c r="AI54" s="605">
        <f t="shared" si="12"/>
        <v>0</v>
      </c>
      <c r="AJ54" s="82">
        <f t="shared" si="17"/>
        <v>58849.192022232004</v>
      </c>
      <c r="AK54" s="255">
        <f t="shared" si="18"/>
        <v>44320</v>
      </c>
      <c r="AL54" s="256">
        <f t="shared" si="18"/>
        <v>0</v>
      </c>
      <c r="AM54" s="78">
        <f t="shared" si="13"/>
        <v>57.041439279228385</v>
      </c>
      <c r="AN54" s="79">
        <f t="shared" si="14"/>
        <v>44320</v>
      </c>
      <c r="AO54" s="235"/>
    </row>
    <row r="55" spans="2:41" ht="26.25" customHeight="1" thickBot="1">
      <c r="B55" s="234"/>
      <c r="C55" s="83" t="s">
        <v>47</v>
      </c>
      <c r="D55" s="64">
        <f t="shared" si="10"/>
        <v>14262</v>
      </c>
      <c r="E55" s="65">
        <f t="shared" si="10"/>
        <v>5205.0227629602014</v>
      </c>
      <c r="F55" s="65">
        <f t="shared" si="10"/>
        <v>13706</v>
      </c>
      <c r="G55" s="65">
        <f t="shared" si="10"/>
        <v>681.52664339535249</v>
      </c>
      <c r="H55" s="99">
        <f t="shared" si="10"/>
        <v>0</v>
      </c>
      <c r="I55" s="99">
        <f t="shared" si="10"/>
        <v>0</v>
      </c>
      <c r="J55" s="99">
        <f t="shared" si="10"/>
        <v>0</v>
      </c>
      <c r="K55" s="99">
        <f t="shared" si="10"/>
        <v>618.49346482755493</v>
      </c>
      <c r="L55" s="99">
        <f t="shared" si="10"/>
        <v>5217.6452480202433</v>
      </c>
      <c r="M55" s="99">
        <f t="shared" si="10"/>
        <v>3315.9842297307982</v>
      </c>
      <c r="N55" s="99">
        <f t="shared" si="10"/>
        <v>730</v>
      </c>
      <c r="O55" s="99">
        <f t="shared" si="10"/>
        <v>13561.435252651912</v>
      </c>
      <c r="P55" s="99">
        <f t="shared" si="10"/>
        <v>0</v>
      </c>
      <c r="Q55" s="99">
        <f t="shared" si="10"/>
        <v>0</v>
      </c>
      <c r="R55" s="48">
        <f t="shared" si="15"/>
        <v>0</v>
      </c>
      <c r="S55" s="65">
        <f t="shared" si="11"/>
        <v>1221.0084047853049</v>
      </c>
      <c r="T55" s="67">
        <f t="shared" si="11"/>
        <v>6441.0760158606427</v>
      </c>
      <c r="U55" s="80">
        <f t="shared" si="16"/>
        <v>511.77609832695066</v>
      </c>
      <c r="V55" s="67">
        <f t="shared" si="12"/>
        <v>4377.9443295941073</v>
      </c>
      <c r="W55" s="249">
        <f t="shared" si="12"/>
        <v>19.674348459687529</v>
      </c>
      <c r="X55" s="250">
        <f t="shared" si="12"/>
        <v>16.918606884242156</v>
      </c>
      <c r="Y55" s="250">
        <f t="shared" si="12"/>
        <v>56.663221156561718</v>
      </c>
      <c r="Z55" s="250">
        <f t="shared" si="12"/>
        <v>0</v>
      </c>
      <c r="AA55" s="250">
        <f t="shared" si="12"/>
        <v>0</v>
      </c>
      <c r="AB55" s="250">
        <f t="shared" si="12"/>
        <v>238.9067226985687</v>
      </c>
      <c r="AC55" s="250">
        <f t="shared" si="12"/>
        <v>0</v>
      </c>
      <c r="AD55" s="250">
        <f t="shared" si="12"/>
        <v>0</v>
      </c>
      <c r="AE55" s="250">
        <f t="shared" si="12"/>
        <v>30.37979688435512</v>
      </c>
      <c r="AF55" s="251">
        <f t="shared" si="12"/>
        <v>149.23340224353544</v>
      </c>
      <c r="AG55" s="252">
        <f t="shared" si="12"/>
        <v>0</v>
      </c>
      <c r="AH55" s="253">
        <f t="shared" si="12"/>
        <v>0</v>
      </c>
      <c r="AI55" s="605">
        <f t="shared" si="12"/>
        <v>0</v>
      </c>
      <c r="AJ55" s="254">
        <f t="shared" si="17"/>
        <v>64960.192022232004</v>
      </c>
      <c r="AK55" s="255">
        <f t="shared" si="18"/>
        <v>39820</v>
      </c>
      <c r="AL55" s="256">
        <f t="shared" si="18"/>
        <v>0</v>
      </c>
      <c r="AM55" s="78">
        <f t="shared" si="13"/>
        <v>61.996633875655533</v>
      </c>
      <c r="AN55" s="79">
        <f t="shared" si="14"/>
        <v>39820</v>
      </c>
      <c r="AO55" s="235"/>
    </row>
    <row r="56" spans="2:41" ht="26.25" customHeight="1" thickBot="1">
      <c r="B56" s="234"/>
      <c r="C56" s="63" t="s">
        <v>48</v>
      </c>
      <c r="D56" s="64">
        <f t="shared" si="10"/>
        <v>13190</v>
      </c>
      <c r="E56" s="65">
        <f t="shared" si="10"/>
        <v>5605.0227629602014</v>
      </c>
      <c r="F56" s="65">
        <f t="shared" si="10"/>
        <v>11206</v>
      </c>
      <c r="G56" s="65">
        <f t="shared" si="10"/>
        <v>681.52664339535249</v>
      </c>
      <c r="H56" s="99">
        <f t="shared" si="10"/>
        <v>0</v>
      </c>
      <c r="I56" s="99">
        <f t="shared" si="10"/>
        <v>0</v>
      </c>
      <c r="J56" s="99">
        <f t="shared" si="10"/>
        <v>0</v>
      </c>
      <c r="K56" s="99">
        <f t="shared" si="10"/>
        <v>618.49346482755493</v>
      </c>
      <c r="L56" s="99">
        <f t="shared" si="10"/>
        <v>4655.6452480202433</v>
      </c>
      <c r="M56" s="99">
        <f t="shared" si="10"/>
        <v>3765.9842297307982</v>
      </c>
      <c r="N56" s="99">
        <f t="shared" si="10"/>
        <v>660</v>
      </c>
      <c r="O56" s="99">
        <f t="shared" si="10"/>
        <v>9938.4352526519124</v>
      </c>
      <c r="P56" s="99">
        <f t="shared" si="10"/>
        <v>0</v>
      </c>
      <c r="Q56" s="99">
        <f t="shared" si="10"/>
        <v>0</v>
      </c>
      <c r="R56" s="48">
        <f t="shared" si="15"/>
        <v>0</v>
      </c>
      <c r="S56" s="65">
        <f t="shared" si="11"/>
        <v>1136.0084047853049</v>
      </c>
      <c r="T56" s="67">
        <f t="shared" si="11"/>
        <v>6041.0760158606427</v>
      </c>
      <c r="U56" s="80">
        <f t="shared" si="16"/>
        <v>511.77609832695066</v>
      </c>
      <c r="V56" s="67">
        <f t="shared" si="12"/>
        <v>4377.9443295941073</v>
      </c>
      <c r="W56" s="249">
        <f t="shared" si="12"/>
        <v>19.674348459687529</v>
      </c>
      <c r="X56" s="250">
        <f t="shared" si="12"/>
        <v>16.918606884242156</v>
      </c>
      <c r="Y56" s="250">
        <f t="shared" si="12"/>
        <v>56.663221156561718</v>
      </c>
      <c r="Z56" s="250">
        <f t="shared" si="12"/>
        <v>0</v>
      </c>
      <c r="AA56" s="250">
        <f t="shared" si="12"/>
        <v>0</v>
      </c>
      <c r="AB56" s="250">
        <f t="shared" si="12"/>
        <v>238.9067226985687</v>
      </c>
      <c r="AC56" s="250">
        <f t="shared" si="12"/>
        <v>0</v>
      </c>
      <c r="AD56" s="250">
        <f t="shared" si="12"/>
        <v>0</v>
      </c>
      <c r="AE56" s="250">
        <f t="shared" si="12"/>
        <v>30.37979688435512</v>
      </c>
      <c r="AF56" s="251">
        <f t="shared" si="12"/>
        <v>149.23340224353544</v>
      </c>
      <c r="AG56" s="252">
        <f t="shared" si="12"/>
        <v>0</v>
      </c>
      <c r="AH56" s="253">
        <f t="shared" si="12"/>
        <v>0</v>
      </c>
      <c r="AI56" s="605">
        <f t="shared" si="12"/>
        <v>0</v>
      </c>
      <c r="AJ56" s="82">
        <f t="shared" si="17"/>
        <v>57498.192022232011</v>
      </c>
      <c r="AK56" s="255">
        <f t="shared" si="18"/>
        <v>37940</v>
      </c>
      <c r="AL56" s="256">
        <f t="shared" si="18"/>
        <v>0</v>
      </c>
      <c r="AM56" s="96">
        <f t="shared" si="13"/>
        <v>60.246522701140435</v>
      </c>
      <c r="AN56" s="97">
        <f t="shared" si="14"/>
        <v>37940</v>
      </c>
      <c r="AO56" s="235"/>
    </row>
    <row r="57" spans="2:41" ht="26.25" customHeight="1" thickBot="1">
      <c r="B57" s="234"/>
      <c r="C57" s="46" t="s">
        <v>49</v>
      </c>
      <c r="D57" s="64">
        <f t="shared" si="10"/>
        <v>15317</v>
      </c>
      <c r="E57" s="65">
        <f t="shared" si="10"/>
        <v>6105.0227629602014</v>
      </c>
      <c r="F57" s="65">
        <f t="shared" si="10"/>
        <v>9390</v>
      </c>
      <c r="G57" s="65">
        <f t="shared" si="10"/>
        <v>681.52664339535249</v>
      </c>
      <c r="H57" s="99">
        <f t="shared" si="10"/>
        <v>0</v>
      </c>
      <c r="I57" s="99">
        <f t="shared" si="10"/>
        <v>0</v>
      </c>
      <c r="J57" s="99">
        <f t="shared" si="10"/>
        <v>0</v>
      </c>
      <c r="K57" s="99">
        <f t="shared" si="10"/>
        <v>918.49346482755493</v>
      </c>
      <c r="L57" s="99">
        <f t="shared" si="10"/>
        <v>4814.6452480202433</v>
      </c>
      <c r="M57" s="99">
        <f t="shared" si="10"/>
        <v>3315.9842297307982</v>
      </c>
      <c r="N57" s="99">
        <f t="shared" si="10"/>
        <v>220</v>
      </c>
      <c r="O57" s="99">
        <f t="shared" si="10"/>
        <v>12824.435252651912</v>
      </c>
      <c r="P57" s="99">
        <f t="shared" si="10"/>
        <v>0</v>
      </c>
      <c r="Q57" s="99">
        <f t="shared" si="10"/>
        <v>0</v>
      </c>
      <c r="R57" s="48">
        <f t="shared" si="15"/>
        <v>0</v>
      </c>
      <c r="S57" s="65">
        <f t="shared" si="11"/>
        <v>1216.0084047853049</v>
      </c>
      <c r="T57" s="67">
        <f t="shared" si="11"/>
        <v>5741.0760158606427</v>
      </c>
      <c r="U57" s="80">
        <f t="shared" si="16"/>
        <v>511.77609832695066</v>
      </c>
      <c r="V57" s="67">
        <f t="shared" si="12"/>
        <v>4377.9443295941073</v>
      </c>
      <c r="W57" s="249">
        <f t="shared" si="12"/>
        <v>19.674348459687529</v>
      </c>
      <c r="X57" s="250">
        <f t="shared" si="12"/>
        <v>16.918606884242156</v>
      </c>
      <c r="Y57" s="250">
        <f t="shared" si="12"/>
        <v>56.663221156561718</v>
      </c>
      <c r="Z57" s="250">
        <f t="shared" si="12"/>
        <v>0</v>
      </c>
      <c r="AA57" s="250">
        <f t="shared" si="12"/>
        <v>0</v>
      </c>
      <c r="AB57" s="250">
        <f t="shared" si="12"/>
        <v>238.9067226985687</v>
      </c>
      <c r="AC57" s="250">
        <f t="shared" si="12"/>
        <v>0</v>
      </c>
      <c r="AD57" s="250">
        <f t="shared" si="12"/>
        <v>0</v>
      </c>
      <c r="AE57" s="250">
        <f t="shared" si="12"/>
        <v>30.37979688435512</v>
      </c>
      <c r="AF57" s="251">
        <f t="shared" si="12"/>
        <v>149.23340224353544</v>
      </c>
      <c r="AG57" s="252">
        <f t="shared" si="12"/>
        <v>0</v>
      </c>
      <c r="AH57" s="253">
        <f t="shared" si="12"/>
        <v>0</v>
      </c>
      <c r="AI57" s="605">
        <f t="shared" si="12"/>
        <v>0</v>
      </c>
      <c r="AJ57" s="254">
        <f t="shared" si="17"/>
        <v>60544.192022232011</v>
      </c>
      <c r="AK57" s="255">
        <f t="shared" si="18"/>
        <v>44740</v>
      </c>
      <c r="AL57" s="256">
        <f t="shared" si="18"/>
        <v>0</v>
      </c>
      <c r="AM57" s="78">
        <f t="shared" si="13"/>
        <v>57.505491431655173</v>
      </c>
      <c r="AN57" s="79">
        <f t="shared" si="14"/>
        <v>44740</v>
      </c>
      <c r="AO57" s="235"/>
    </row>
    <row r="58" spans="2:41" ht="26.25" customHeight="1" thickBot="1">
      <c r="B58" s="234"/>
      <c r="C58" s="63" t="s">
        <v>50</v>
      </c>
      <c r="D58" s="64">
        <f t="shared" si="10"/>
        <v>13607</v>
      </c>
      <c r="E58" s="65">
        <f t="shared" si="10"/>
        <v>4855.0227629602014</v>
      </c>
      <c r="F58" s="65">
        <f t="shared" si="10"/>
        <v>11071</v>
      </c>
      <c r="G58" s="65">
        <f t="shared" si="10"/>
        <v>681.52664339535249</v>
      </c>
      <c r="H58" s="99">
        <f t="shared" si="10"/>
        <v>0</v>
      </c>
      <c r="I58" s="99">
        <f t="shared" si="10"/>
        <v>0</v>
      </c>
      <c r="J58" s="99">
        <f t="shared" si="10"/>
        <v>0</v>
      </c>
      <c r="K58" s="99">
        <f t="shared" si="10"/>
        <v>618.49346482755493</v>
      </c>
      <c r="L58" s="99">
        <f t="shared" si="10"/>
        <v>4286.6452480202433</v>
      </c>
      <c r="M58" s="99">
        <f t="shared" si="10"/>
        <v>3315.9842297307982</v>
      </c>
      <c r="N58" s="99">
        <f t="shared" si="10"/>
        <v>620</v>
      </c>
      <c r="O58" s="99">
        <f t="shared" si="10"/>
        <v>8963.4352526519124</v>
      </c>
      <c r="P58" s="99">
        <f t="shared" si="10"/>
        <v>0</v>
      </c>
      <c r="Q58" s="99">
        <f t="shared" si="10"/>
        <v>0</v>
      </c>
      <c r="R58" s="48">
        <f t="shared" si="15"/>
        <v>0</v>
      </c>
      <c r="S58" s="65">
        <f t="shared" si="11"/>
        <v>1136.0084047853049</v>
      </c>
      <c r="T58" s="67">
        <f t="shared" si="11"/>
        <v>5741.0760158606427</v>
      </c>
      <c r="U58" s="80">
        <f t="shared" si="16"/>
        <v>511.77609832695066</v>
      </c>
      <c r="V58" s="67">
        <f t="shared" si="12"/>
        <v>4377.9443295941073</v>
      </c>
      <c r="W58" s="249">
        <f t="shared" si="12"/>
        <v>19.674348459687529</v>
      </c>
      <c r="X58" s="250">
        <f t="shared" si="12"/>
        <v>16.918606884242156</v>
      </c>
      <c r="Y58" s="250">
        <f t="shared" si="12"/>
        <v>56.663221156561718</v>
      </c>
      <c r="Z58" s="250">
        <f t="shared" si="12"/>
        <v>0</v>
      </c>
      <c r="AA58" s="250">
        <f t="shared" si="12"/>
        <v>0</v>
      </c>
      <c r="AB58" s="250">
        <f t="shared" si="12"/>
        <v>238.9067226985687</v>
      </c>
      <c r="AC58" s="250">
        <f t="shared" si="12"/>
        <v>0</v>
      </c>
      <c r="AD58" s="250">
        <f t="shared" si="12"/>
        <v>0</v>
      </c>
      <c r="AE58" s="250">
        <f t="shared" si="12"/>
        <v>30.37979688435512</v>
      </c>
      <c r="AF58" s="251">
        <f t="shared" si="12"/>
        <v>149.23340224353544</v>
      </c>
      <c r="AG58" s="252">
        <f t="shared" si="12"/>
        <v>0</v>
      </c>
      <c r="AH58" s="253">
        <f t="shared" si="12"/>
        <v>0</v>
      </c>
      <c r="AI58" s="605">
        <f t="shared" si="12"/>
        <v>0</v>
      </c>
      <c r="AJ58" s="82">
        <f t="shared" si="17"/>
        <v>54896.192022232011</v>
      </c>
      <c r="AK58" s="255">
        <f t="shared" si="18"/>
        <v>30540</v>
      </c>
      <c r="AL58" s="256">
        <f t="shared" si="18"/>
        <v>0</v>
      </c>
      <c r="AM58" s="78">
        <f t="shared" si="13"/>
        <v>64.254024814152586</v>
      </c>
      <c r="AN58" s="79">
        <f t="shared" si="14"/>
        <v>30540</v>
      </c>
      <c r="AO58" s="235"/>
    </row>
    <row r="59" spans="2:41" ht="26.25" customHeight="1" thickBot="1">
      <c r="B59" s="234"/>
      <c r="C59" s="46" t="s">
        <v>51</v>
      </c>
      <c r="D59" s="64">
        <f t="shared" si="10"/>
        <v>13183</v>
      </c>
      <c r="E59" s="65">
        <f t="shared" si="10"/>
        <v>5255.0227629602014</v>
      </c>
      <c r="F59" s="65">
        <f t="shared" si="10"/>
        <v>10665</v>
      </c>
      <c r="G59" s="65">
        <f t="shared" si="10"/>
        <v>681.52664339535249</v>
      </c>
      <c r="H59" s="99">
        <f t="shared" si="10"/>
        <v>0</v>
      </c>
      <c r="I59" s="99">
        <f t="shared" si="10"/>
        <v>0</v>
      </c>
      <c r="J59" s="99">
        <f t="shared" si="10"/>
        <v>0</v>
      </c>
      <c r="K59" s="99">
        <f t="shared" si="10"/>
        <v>618.49346482755493</v>
      </c>
      <c r="L59" s="99">
        <f t="shared" si="10"/>
        <v>3302.6452480202438</v>
      </c>
      <c r="M59" s="99">
        <f t="shared" si="10"/>
        <v>3315.9842297307982</v>
      </c>
      <c r="N59" s="99">
        <f t="shared" si="10"/>
        <v>810</v>
      </c>
      <c r="O59" s="99">
        <f t="shared" si="10"/>
        <v>10234.435252651912</v>
      </c>
      <c r="P59" s="99">
        <f t="shared" si="10"/>
        <v>0</v>
      </c>
      <c r="Q59" s="99">
        <f t="shared" si="10"/>
        <v>0</v>
      </c>
      <c r="R59" s="48">
        <f t="shared" si="15"/>
        <v>0</v>
      </c>
      <c r="S59" s="65">
        <f t="shared" si="11"/>
        <v>1396.0084047853049</v>
      </c>
      <c r="T59" s="67">
        <f t="shared" si="11"/>
        <v>7341.0760158606427</v>
      </c>
      <c r="U59" s="80">
        <f t="shared" si="16"/>
        <v>511.77609832695066</v>
      </c>
      <c r="V59" s="67">
        <f t="shared" si="12"/>
        <v>4377.9443295941073</v>
      </c>
      <c r="W59" s="249">
        <f t="shared" si="12"/>
        <v>19.674348459687529</v>
      </c>
      <c r="X59" s="250">
        <f t="shared" si="12"/>
        <v>16.918606884242156</v>
      </c>
      <c r="Y59" s="250">
        <f t="shared" si="12"/>
        <v>56.663221156561718</v>
      </c>
      <c r="Z59" s="250">
        <f t="shared" si="12"/>
        <v>0</v>
      </c>
      <c r="AA59" s="250">
        <f t="shared" si="12"/>
        <v>0</v>
      </c>
      <c r="AB59" s="250">
        <f t="shared" si="12"/>
        <v>238.9067226985687</v>
      </c>
      <c r="AC59" s="250">
        <f t="shared" si="12"/>
        <v>0</v>
      </c>
      <c r="AD59" s="250">
        <f t="shared" si="12"/>
        <v>0</v>
      </c>
      <c r="AE59" s="250">
        <f t="shared" si="12"/>
        <v>30.37979688435512</v>
      </c>
      <c r="AF59" s="251">
        <f t="shared" si="12"/>
        <v>149.23340224353544</v>
      </c>
      <c r="AG59" s="252">
        <f t="shared" si="12"/>
        <v>0</v>
      </c>
      <c r="AH59" s="253">
        <f t="shared" si="12"/>
        <v>0</v>
      </c>
      <c r="AI59" s="605">
        <f t="shared" si="12"/>
        <v>0</v>
      </c>
      <c r="AJ59" s="254">
        <f t="shared" si="17"/>
        <v>56803.192022232011</v>
      </c>
      <c r="AK59" s="255">
        <f t="shared" si="18"/>
        <v>52380</v>
      </c>
      <c r="AL59" s="256">
        <f t="shared" si="18"/>
        <v>0</v>
      </c>
      <c r="AM59" s="78">
        <f t="shared" si="13"/>
        <v>52.025582848563062</v>
      </c>
      <c r="AN59" s="79">
        <f>AK59+AL59</f>
        <v>52380</v>
      </c>
      <c r="AO59" s="235"/>
    </row>
    <row r="60" spans="2:41" ht="26.25" customHeight="1" thickBot="1">
      <c r="B60" s="234"/>
      <c r="C60" s="46" t="s">
        <v>52</v>
      </c>
      <c r="D60" s="64">
        <f t="shared" si="10"/>
        <v>14716</v>
      </c>
      <c r="E60" s="65">
        <f t="shared" si="10"/>
        <v>5155.0227629602014</v>
      </c>
      <c r="F60" s="65">
        <f t="shared" si="10"/>
        <v>9952</v>
      </c>
      <c r="G60" s="65">
        <f t="shared" si="10"/>
        <v>681.52664339535249</v>
      </c>
      <c r="H60" s="99">
        <f t="shared" si="10"/>
        <v>0</v>
      </c>
      <c r="I60" s="99">
        <f t="shared" si="10"/>
        <v>0</v>
      </c>
      <c r="J60" s="99">
        <f t="shared" si="10"/>
        <v>0</v>
      </c>
      <c r="K60" s="99">
        <f t="shared" si="10"/>
        <v>1018.4934648275549</v>
      </c>
      <c r="L60" s="99">
        <f t="shared" si="10"/>
        <v>2817.6452480202438</v>
      </c>
      <c r="M60" s="99">
        <f t="shared" si="10"/>
        <v>3515.9842297307982</v>
      </c>
      <c r="N60" s="99">
        <f t="shared" si="10"/>
        <v>740</v>
      </c>
      <c r="O60" s="99">
        <f t="shared" si="10"/>
        <v>8810.4352526519124</v>
      </c>
      <c r="P60" s="99">
        <f t="shared" si="10"/>
        <v>0</v>
      </c>
      <c r="Q60" s="99">
        <f t="shared" si="10"/>
        <v>0</v>
      </c>
      <c r="R60" s="48">
        <f t="shared" si="15"/>
        <v>0</v>
      </c>
      <c r="S60" s="65">
        <f t="shared" si="11"/>
        <v>1586.0084047853049</v>
      </c>
      <c r="T60" s="67">
        <f t="shared" si="11"/>
        <v>6141.0760158606427</v>
      </c>
      <c r="U60" s="80">
        <f t="shared" si="16"/>
        <v>621.77609832695066</v>
      </c>
      <c r="V60" s="67">
        <f t="shared" si="12"/>
        <v>4377.9443295941073</v>
      </c>
      <c r="W60" s="249">
        <f t="shared" si="12"/>
        <v>129.67434845968754</v>
      </c>
      <c r="X60" s="250">
        <f t="shared" si="12"/>
        <v>16.918606884242156</v>
      </c>
      <c r="Y60" s="250">
        <f t="shared" si="12"/>
        <v>56.663221156561718</v>
      </c>
      <c r="Z60" s="250">
        <f t="shared" si="12"/>
        <v>0</v>
      </c>
      <c r="AA60" s="250">
        <f t="shared" si="12"/>
        <v>0</v>
      </c>
      <c r="AB60" s="250">
        <f t="shared" si="12"/>
        <v>238.9067226985687</v>
      </c>
      <c r="AC60" s="250">
        <f t="shared" si="12"/>
        <v>0</v>
      </c>
      <c r="AD60" s="250">
        <f t="shared" si="12"/>
        <v>0</v>
      </c>
      <c r="AE60" s="250">
        <f t="shared" si="12"/>
        <v>30.37979688435512</v>
      </c>
      <c r="AF60" s="251">
        <f t="shared" si="12"/>
        <v>149.23340224353544</v>
      </c>
      <c r="AG60" s="252">
        <f t="shared" si="12"/>
        <v>0</v>
      </c>
      <c r="AH60" s="253">
        <f t="shared" si="12"/>
        <v>0</v>
      </c>
      <c r="AI60" s="605">
        <f t="shared" si="12"/>
        <v>0</v>
      </c>
      <c r="AJ60" s="82">
        <f t="shared" si="17"/>
        <v>55134.192022232011</v>
      </c>
      <c r="AK60" s="255">
        <f t="shared" si="18"/>
        <v>46340</v>
      </c>
      <c r="AL60" s="256">
        <f t="shared" si="18"/>
        <v>0</v>
      </c>
      <c r="AM60" s="78">
        <f t="shared" si="13"/>
        <v>54.333216085280718</v>
      </c>
      <c r="AN60" s="79">
        <f t="shared" si="14"/>
        <v>46340</v>
      </c>
      <c r="AO60" s="235"/>
    </row>
    <row r="61" spans="2:41" ht="26.25" customHeight="1" thickBot="1">
      <c r="B61" s="234"/>
      <c r="C61" s="63" t="s">
        <v>53</v>
      </c>
      <c r="D61" s="64">
        <f t="shared" si="10"/>
        <v>11938</v>
      </c>
      <c r="E61" s="65">
        <f t="shared" si="10"/>
        <v>5305.0227629602014</v>
      </c>
      <c r="F61" s="65">
        <f t="shared" si="10"/>
        <v>10471</v>
      </c>
      <c r="G61" s="65">
        <f t="shared" si="10"/>
        <v>681.52664339535249</v>
      </c>
      <c r="H61" s="99">
        <f t="shared" si="10"/>
        <v>0</v>
      </c>
      <c r="I61" s="99">
        <f t="shared" si="10"/>
        <v>0</v>
      </c>
      <c r="J61" s="99">
        <f t="shared" si="10"/>
        <v>0</v>
      </c>
      <c r="K61" s="99">
        <f t="shared" si="10"/>
        <v>618.49346482755493</v>
      </c>
      <c r="L61" s="99">
        <f t="shared" si="10"/>
        <v>4303.6452480202433</v>
      </c>
      <c r="M61" s="99">
        <f t="shared" si="10"/>
        <v>3915.9842297307982</v>
      </c>
      <c r="N61" s="99">
        <f t="shared" si="10"/>
        <v>380</v>
      </c>
      <c r="O61" s="99">
        <f t="shared" si="10"/>
        <v>11792.435252651912</v>
      </c>
      <c r="P61" s="99">
        <f t="shared" si="10"/>
        <v>0</v>
      </c>
      <c r="Q61" s="99">
        <f t="shared" si="10"/>
        <v>0</v>
      </c>
      <c r="R61" s="48">
        <f t="shared" si="15"/>
        <v>0</v>
      </c>
      <c r="S61" s="65">
        <f t="shared" si="11"/>
        <v>1136.0084047853049</v>
      </c>
      <c r="T61" s="67">
        <f t="shared" si="11"/>
        <v>6141.0760158606427</v>
      </c>
      <c r="U61" s="81">
        <f t="shared" si="16"/>
        <v>511.77609832695066</v>
      </c>
      <c r="V61" s="67">
        <f t="shared" si="12"/>
        <v>4377.9443295941073</v>
      </c>
      <c r="W61" s="249">
        <f t="shared" si="12"/>
        <v>19.674348459687529</v>
      </c>
      <c r="X61" s="250">
        <f t="shared" si="12"/>
        <v>16.918606884242156</v>
      </c>
      <c r="Y61" s="250">
        <f t="shared" si="12"/>
        <v>56.663221156561718</v>
      </c>
      <c r="Z61" s="250">
        <f t="shared" si="12"/>
        <v>0</v>
      </c>
      <c r="AA61" s="250">
        <f t="shared" si="12"/>
        <v>0</v>
      </c>
      <c r="AB61" s="250">
        <f t="shared" si="12"/>
        <v>238.9067226985687</v>
      </c>
      <c r="AC61" s="250">
        <f t="shared" si="12"/>
        <v>0</v>
      </c>
      <c r="AD61" s="250">
        <f t="shared" si="12"/>
        <v>0</v>
      </c>
      <c r="AE61" s="250">
        <f t="shared" si="12"/>
        <v>30.37979688435512</v>
      </c>
      <c r="AF61" s="251">
        <f t="shared" si="12"/>
        <v>149.23340224353544</v>
      </c>
      <c r="AG61" s="252">
        <f t="shared" si="12"/>
        <v>0</v>
      </c>
      <c r="AH61" s="253">
        <f t="shared" si="12"/>
        <v>0</v>
      </c>
      <c r="AI61" s="605">
        <f t="shared" si="12"/>
        <v>0</v>
      </c>
      <c r="AJ61" s="254">
        <f t="shared" si="17"/>
        <v>56683.192022232011</v>
      </c>
      <c r="AK61" s="255">
        <f t="shared" si="18"/>
        <v>34600</v>
      </c>
      <c r="AL61" s="256">
        <f t="shared" si="18"/>
        <v>0</v>
      </c>
      <c r="AM61" s="78">
        <f t="shared" si="13"/>
        <v>62.095979299701554</v>
      </c>
      <c r="AN61" s="79">
        <f t="shared" si="14"/>
        <v>34600</v>
      </c>
      <c r="AO61" s="235"/>
    </row>
    <row r="62" spans="2:41" ht="26.25" customHeight="1" thickBot="1">
      <c r="B62" s="234"/>
      <c r="C62" s="46" t="s">
        <v>54</v>
      </c>
      <c r="D62" s="257">
        <f t="shared" si="10"/>
        <v>10754</v>
      </c>
      <c r="E62" s="258">
        <f t="shared" si="10"/>
        <v>4255.0227629602014</v>
      </c>
      <c r="F62" s="258">
        <f t="shared" si="10"/>
        <v>9410</v>
      </c>
      <c r="G62" s="65">
        <f t="shared" si="10"/>
        <v>681.52664339535249</v>
      </c>
      <c r="H62" s="259">
        <f t="shared" si="10"/>
        <v>0</v>
      </c>
      <c r="I62" s="99">
        <f t="shared" si="10"/>
        <v>0</v>
      </c>
      <c r="J62" s="259">
        <f t="shared" si="10"/>
        <v>0</v>
      </c>
      <c r="K62" s="259">
        <f t="shared" si="10"/>
        <v>618.49346482755493</v>
      </c>
      <c r="L62" s="259">
        <f t="shared" si="10"/>
        <v>3362.6452480202438</v>
      </c>
      <c r="M62" s="259">
        <f t="shared" si="10"/>
        <v>3315.9842297307982</v>
      </c>
      <c r="N62" s="259">
        <f t="shared" si="10"/>
        <v>350</v>
      </c>
      <c r="O62" s="259">
        <f t="shared" si="10"/>
        <v>10484.435252651912</v>
      </c>
      <c r="P62" s="99">
        <f t="shared" si="10"/>
        <v>0</v>
      </c>
      <c r="Q62" s="259">
        <f t="shared" si="10"/>
        <v>0</v>
      </c>
      <c r="R62" s="48">
        <f t="shared" si="15"/>
        <v>0</v>
      </c>
      <c r="S62" s="258">
        <f t="shared" si="11"/>
        <v>1136.0084047853049</v>
      </c>
      <c r="T62" s="260">
        <f t="shared" si="11"/>
        <v>6491.0760158606427</v>
      </c>
      <c r="U62" s="112">
        <f t="shared" si="16"/>
        <v>511.80902610679959</v>
      </c>
      <c r="V62" s="260">
        <f t="shared" si="12"/>
        <v>4377.9443295941073</v>
      </c>
      <c r="W62" s="261">
        <f t="shared" si="12"/>
        <v>19.674348459687529</v>
      </c>
      <c r="X62" s="262">
        <f t="shared" si="12"/>
        <v>16.918606884242156</v>
      </c>
      <c r="Y62" s="262">
        <f t="shared" si="12"/>
        <v>56.663221156561718</v>
      </c>
      <c r="Z62" s="262">
        <f t="shared" si="12"/>
        <v>0</v>
      </c>
      <c r="AA62" s="262">
        <f t="shared" si="12"/>
        <v>0</v>
      </c>
      <c r="AB62" s="262">
        <f t="shared" si="12"/>
        <v>238.9067226985687</v>
      </c>
      <c r="AC62" s="262">
        <f t="shared" si="12"/>
        <v>3.2927779848849419E-2</v>
      </c>
      <c r="AD62" s="262">
        <f t="shared" si="12"/>
        <v>0</v>
      </c>
      <c r="AE62" s="262">
        <f t="shared" si="12"/>
        <v>30.37979688435512</v>
      </c>
      <c r="AF62" s="263">
        <f t="shared" si="12"/>
        <v>149.23340224353544</v>
      </c>
      <c r="AG62" s="264">
        <f t="shared" si="12"/>
        <v>0</v>
      </c>
      <c r="AH62" s="265">
        <f t="shared" si="12"/>
        <v>0</v>
      </c>
      <c r="AI62" s="606">
        <f t="shared" si="12"/>
        <v>0</v>
      </c>
      <c r="AJ62" s="82">
        <f t="shared" si="17"/>
        <v>50859.192022232004</v>
      </c>
      <c r="AK62" s="266">
        <f t="shared" si="18"/>
        <v>37140</v>
      </c>
      <c r="AL62" s="267">
        <f t="shared" si="18"/>
        <v>0</v>
      </c>
      <c r="AM62" s="120">
        <f t="shared" si="13"/>
        <v>57.795067038096214</v>
      </c>
      <c r="AN62" s="121">
        <f t="shared" si="14"/>
        <v>37140</v>
      </c>
      <c r="AO62" s="235"/>
    </row>
    <row r="63" spans="2:41" ht="26.25" customHeight="1" thickBot="1">
      <c r="B63" s="234"/>
      <c r="C63" s="122" t="s">
        <v>55</v>
      </c>
      <c r="D63" s="268">
        <f t="shared" ref="D63:AI63" si="19">SUM(D51:D62)</f>
        <v>158077</v>
      </c>
      <c r="E63" s="269">
        <f t="shared" si="19"/>
        <v>60560.273155522416</v>
      </c>
      <c r="F63" s="269">
        <f t="shared" si="19"/>
        <v>129185</v>
      </c>
      <c r="G63" s="269">
        <f t="shared" si="19"/>
        <v>8178.3197207442317</v>
      </c>
      <c r="H63" s="270">
        <f t="shared" si="19"/>
        <v>0</v>
      </c>
      <c r="I63" s="270">
        <f t="shared" si="19"/>
        <v>0</v>
      </c>
      <c r="J63" s="270">
        <f t="shared" si="19"/>
        <v>0</v>
      </c>
      <c r="K63" s="270">
        <f t="shared" si="19"/>
        <v>8121.9215779306587</v>
      </c>
      <c r="L63" s="270">
        <f t="shared" si="19"/>
        <v>47788.742976242916</v>
      </c>
      <c r="M63" s="270">
        <f t="shared" si="19"/>
        <v>41641.810756769577</v>
      </c>
      <c r="N63" s="270">
        <f t="shared" si="19"/>
        <v>5900</v>
      </c>
      <c r="O63" s="270">
        <f t="shared" si="19"/>
        <v>126132.22303182293</v>
      </c>
      <c r="P63" s="270">
        <f t="shared" si="19"/>
        <v>0</v>
      </c>
      <c r="Q63" s="270">
        <f t="shared" si="19"/>
        <v>0</v>
      </c>
      <c r="R63" s="269">
        <f t="shared" si="19"/>
        <v>0</v>
      </c>
      <c r="S63" s="269">
        <f t="shared" si="19"/>
        <v>15117.10085742366</v>
      </c>
      <c r="T63" s="271">
        <f t="shared" si="19"/>
        <v>75292.912190327712</v>
      </c>
      <c r="U63" s="272">
        <f t="shared" si="19"/>
        <v>6941.3461077032589</v>
      </c>
      <c r="V63" s="271">
        <f t="shared" si="19"/>
        <v>52535.331955129303</v>
      </c>
      <c r="W63" s="273">
        <f t="shared" si="19"/>
        <v>406.09218151625038</v>
      </c>
      <c r="X63" s="274">
        <f t="shared" si="19"/>
        <v>233.02328261090591</v>
      </c>
      <c r="Y63" s="274">
        <f t="shared" si="19"/>
        <v>679.95865387874039</v>
      </c>
      <c r="Z63" s="274">
        <f t="shared" si="19"/>
        <v>0</v>
      </c>
      <c r="AA63" s="274">
        <f t="shared" si="19"/>
        <v>0</v>
      </c>
      <c r="AB63" s="274">
        <f t="shared" si="19"/>
        <v>2866.8806723828238</v>
      </c>
      <c r="AC63" s="274">
        <f t="shared" si="19"/>
        <v>3.2927779848849419E-2</v>
      </c>
      <c r="AD63" s="274">
        <f t="shared" si="19"/>
        <v>0</v>
      </c>
      <c r="AE63" s="274">
        <f t="shared" si="19"/>
        <v>364.55756261226151</v>
      </c>
      <c r="AF63" s="275">
        <f t="shared" si="19"/>
        <v>2390.8008269224251</v>
      </c>
      <c r="AG63" s="276">
        <f t="shared" si="19"/>
        <v>0</v>
      </c>
      <c r="AH63" s="277">
        <f t="shared" si="19"/>
        <v>0</v>
      </c>
      <c r="AI63" s="278">
        <f t="shared" si="19"/>
        <v>0</v>
      </c>
      <c r="AJ63" s="279">
        <f>SUM(D63:T63)</f>
        <v>675995.30426678411</v>
      </c>
      <c r="AK63" s="135">
        <f>SUM(AK51:AK62)</f>
        <v>468580</v>
      </c>
      <c r="AL63" s="136">
        <f>SUM(AL51:AL62)</f>
        <v>0</v>
      </c>
      <c r="AM63" s="137">
        <f t="shared" si="13"/>
        <v>59.060797637934989</v>
      </c>
      <c r="AN63" s="138">
        <f t="shared" si="14"/>
        <v>468580</v>
      </c>
      <c r="AO63" s="235"/>
    </row>
    <row r="64" spans="2:41" ht="36" customHeight="1" thickBot="1">
      <c r="B64" s="234"/>
      <c r="C64" s="139" t="s">
        <v>56</v>
      </c>
      <c r="D64" s="280">
        <v>0.83412037037037035</v>
      </c>
      <c r="E64" s="281">
        <v>0.83473379629629629</v>
      </c>
      <c r="F64" s="281" t="s">
        <v>57</v>
      </c>
      <c r="G64" s="281"/>
      <c r="H64" s="282">
        <v>0.62577546296296294</v>
      </c>
      <c r="I64" s="282"/>
      <c r="J64" s="282">
        <v>0.71113425925925933</v>
      </c>
      <c r="K64" s="282" t="s">
        <v>58</v>
      </c>
      <c r="L64" s="282" t="s">
        <v>59</v>
      </c>
      <c r="M64" s="282">
        <v>0.83446759259259251</v>
      </c>
      <c r="N64" s="282">
        <v>0.83415509259259257</v>
      </c>
      <c r="O64" s="282" t="s">
        <v>60</v>
      </c>
      <c r="P64" s="282"/>
      <c r="Q64" s="282">
        <v>0.6257638888888889</v>
      </c>
      <c r="R64" s="281">
        <v>0.6257638888888889</v>
      </c>
      <c r="S64" s="281">
        <v>0.83429398148148148</v>
      </c>
      <c r="T64" s="283">
        <v>0.83549768518518519</v>
      </c>
      <c r="U64" s="284"/>
      <c r="V64" s="283">
        <v>0.70906250000000004</v>
      </c>
      <c r="W64" s="285" t="s">
        <v>61</v>
      </c>
      <c r="X64" s="143">
        <v>0.83439814814814817</v>
      </c>
      <c r="Y64" s="143">
        <v>0.54311342592592593</v>
      </c>
      <c r="Z64" s="143">
        <v>0.33552083333333332</v>
      </c>
      <c r="AA64" s="143" t="s">
        <v>62</v>
      </c>
      <c r="AB64" s="143">
        <v>0.33415509259259263</v>
      </c>
      <c r="AC64" s="143">
        <v>0.62581018518518516</v>
      </c>
      <c r="AD64" s="143">
        <v>0.83427083333333341</v>
      </c>
      <c r="AE64" s="143">
        <v>0.67084490740740732</v>
      </c>
      <c r="AF64" s="283">
        <v>0.6673958333333333</v>
      </c>
      <c r="AG64" s="286">
        <v>0.6257638888888889</v>
      </c>
      <c r="AH64" s="287">
        <v>0.83543981481481477</v>
      </c>
      <c r="AI64" s="288">
        <v>0.83545138888888892</v>
      </c>
      <c r="AJ64" s="149"/>
      <c r="AK64" s="150">
        <v>0.83542824074074085</v>
      </c>
      <c r="AL64" s="147">
        <v>0.83549768518518519</v>
      </c>
      <c r="AM64" s="151"/>
      <c r="AN64" s="152"/>
      <c r="AO64" s="235"/>
    </row>
    <row r="65" spans="2:41" ht="14.25" thickTop="1" thickBot="1">
      <c r="B65" s="289"/>
      <c r="C65" s="290"/>
      <c r="D65" s="290"/>
      <c r="E65" s="290"/>
      <c r="F65" s="290"/>
      <c r="G65" s="290"/>
      <c r="H65" s="290"/>
      <c r="I65" s="290"/>
      <c r="J65" s="290"/>
      <c r="K65" s="290"/>
      <c r="L65" s="290"/>
      <c r="M65" s="290"/>
      <c r="N65" s="290"/>
      <c r="O65" s="290"/>
      <c r="P65" s="290"/>
      <c r="Q65" s="290"/>
      <c r="R65" s="290"/>
      <c r="S65" s="290"/>
      <c r="T65" s="290"/>
      <c r="U65" s="290"/>
      <c r="V65" s="290"/>
      <c r="W65" s="290"/>
      <c r="X65" s="290"/>
      <c r="Y65" s="290"/>
      <c r="Z65" s="290"/>
      <c r="AA65" s="290"/>
      <c r="AB65" s="290"/>
      <c r="AC65" s="290"/>
      <c r="AD65" s="290"/>
      <c r="AE65" s="290"/>
      <c r="AF65" s="290"/>
      <c r="AG65" s="290"/>
      <c r="AH65" s="290"/>
      <c r="AI65" s="290"/>
      <c r="AJ65" s="290"/>
      <c r="AK65" s="290"/>
      <c r="AL65" s="290"/>
      <c r="AM65" s="290"/>
      <c r="AN65" s="290"/>
      <c r="AO65" s="291"/>
    </row>
    <row r="66" spans="2:41" ht="30" customHeight="1" thickTop="1" thickBot="1"/>
    <row r="67" spans="2:41" ht="16.5" thickTop="1">
      <c r="B67" s="292"/>
      <c r="C67" s="293" t="s">
        <v>67</v>
      </c>
      <c r="D67" s="294"/>
      <c r="E67" s="294"/>
      <c r="F67" s="294"/>
      <c r="G67" s="294"/>
      <c r="H67" s="294"/>
      <c r="I67" s="294"/>
      <c r="J67" s="294"/>
      <c r="K67" s="294"/>
      <c r="L67" s="294"/>
      <c r="M67" s="294"/>
      <c r="N67" s="294"/>
      <c r="O67" s="294"/>
      <c r="P67" s="294"/>
      <c r="Q67" s="294"/>
      <c r="R67" s="294"/>
      <c r="S67" s="294"/>
      <c r="T67" s="294"/>
      <c r="U67" s="294"/>
      <c r="V67" s="294"/>
      <c r="W67" s="294"/>
      <c r="X67" s="294"/>
      <c r="Y67" s="294"/>
      <c r="Z67" s="294"/>
      <c r="AA67" s="294"/>
      <c r="AB67" s="294"/>
      <c r="AC67" s="294"/>
      <c r="AD67" s="294"/>
      <c r="AE67" s="294"/>
      <c r="AF67" s="294"/>
      <c r="AG67" s="294"/>
      <c r="AH67" s="294"/>
      <c r="AI67" s="294"/>
      <c r="AJ67" s="294"/>
      <c r="AK67" s="294"/>
      <c r="AL67" s="294"/>
      <c r="AM67" s="294"/>
      <c r="AN67" s="294"/>
      <c r="AO67" s="295"/>
    </row>
    <row r="68" spans="2:41" ht="20.25">
      <c r="B68" s="296"/>
      <c r="C68" s="893" t="s">
        <v>1</v>
      </c>
      <c r="D68" s="893"/>
      <c r="E68" s="893"/>
      <c r="F68" s="893"/>
      <c r="G68" s="893"/>
      <c r="H68" s="893"/>
      <c r="I68" s="893"/>
      <c r="J68" s="893"/>
      <c r="K68" s="893"/>
      <c r="L68" s="893"/>
      <c r="M68" s="893"/>
      <c r="N68" s="893"/>
      <c r="O68" s="893"/>
      <c r="P68" s="893"/>
      <c r="Q68" s="893"/>
      <c r="R68" s="893"/>
      <c r="S68" s="893"/>
      <c r="T68" s="893"/>
      <c r="U68" s="893"/>
      <c r="V68" s="893"/>
      <c r="W68" s="893"/>
      <c r="X68" s="893"/>
      <c r="Y68" s="893"/>
      <c r="Z68" s="893"/>
      <c r="AA68" s="893"/>
      <c r="AB68" s="893"/>
      <c r="AC68" s="893"/>
      <c r="AD68" s="893"/>
      <c r="AE68" s="893"/>
      <c r="AF68" s="893"/>
      <c r="AG68" s="893"/>
      <c r="AH68" s="893"/>
      <c r="AI68" s="893"/>
      <c r="AJ68" s="893"/>
      <c r="AK68" s="893"/>
      <c r="AL68" s="893"/>
      <c r="AM68" s="893"/>
      <c r="AN68" s="893"/>
      <c r="AO68" s="297"/>
    </row>
    <row r="69" spans="2:41" ht="20.25">
      <c r="B69" s="296"/>
      <c r="C69" s="893" t="s">
        <v>246</v>
      </c>
      <c r="D69" s="893"/>
      <c r="E69" s="893"/>
      <c r="F69" s="893"/>
      <c r="G69" s="893"/>
      <c r="H69" s="893"/>
      <c r="I69" s="893"/>
      <c r="J69" s="893"/>
      <c r="K69" s="893"/>
      <c r="L69" s="893"/>
      <c r="M69" s="893"/>
      <c r="N69" s="893"/>
      <c r="O69" s="893"/>
      <c r="P69" s="893"/>
      <c r="Q69" s="893"/>
      <c r="R69" s="893"/>
      <c r="S69" s="893"/>
      <c r="T69" s="893"/>
      <c r="U69" s="893"/>
      <c r="V69" s="893"/>
      <c r="W69" s="893"/>
      <c r="X69" s="893"/>
      <c r="Y69" s="893"/>
      <c r="Z69" s="893"/>
      <c r="AA69" s="893"/>
      <c r="AB69" s="893"/>
      <c r="AC69" s="893"/>
      <c r="AD69" s="893"/>
      <c r="AE69" s="893"/>
      <c r="AF69" s="893"/>
      <c r="AG69" s="893"/>
      <c r="AH69" s="893"/>
      <c r="AI69" s="893"/>
      <c r="AJ69" s="893"/>
      <c r="AK69" s="893"/>
      <c r="AL69" s="893"/>
      <c r="AM69" s="893"/>
      <c r="AN69" s="893"/>
      <c r="AO69" s="297"/>
    </row>
    <row r="70" spans="2:41" ht="20.25">
      <c r="B70" s="296"/>
      <c r="C70" s="898" t="s">
        <v>68</v>
      </c>
      <c r="D70" s="898"/>
      <c r="E70" s="898"/>
      <c r="F70" s="898"/>
      <c r="G70" s="898"/>
      <c r="H70" s="898"/>
      <c r="I70" s="898"/>
      <c r="J70" s="898"/>
      <c r="K70" s="898"/>
      <c r="L70" s="898"/>
      <c r="M70" s="898"/>
      <c r="N70" s="898"/>
      <c r="O70" s="898"/>
      <c r="P70" s="898"/>
      <c r="Q70" s="898"/>
      <c r="R70" s="898"/>
      <c r="S70" s="898"/>
      <c r="T70" s="898"/>
      <c r="U70" s="898"/>
      <c r="V70" s="898"/>
      <c r="W70" s="898"/>
      <c r="X70" s="898"/>
      <c r="Y70" s="898"/>
      <c r="Z70" s="898"/>
      <c r="AA70" s="898"/>
      <c r="AB70" s="898"/>
      <c r="AC70" s="898"/>
      <c r="AD70" s="898"/>
      <c r="AE70" s="898"/>
      <c r="AF70" s="898"/>
      <c r="AG70" s="898"/>
      <c r="AH70" s="898"/>
      <c r="AI70" s="898"/>
      <c r="AJ70" s="898"/>
      <c r="AK70" s="898"/>
      <c r="AL70" s="898"/>
      <c r="AM70" s="898"/>
      <c r="AN70" s="898"/>
      <c r="AO70" s="297"/>
    </row>
    <row r="71" spans="2:41" ht="13.5" thickBot="1">
      <c r="B71" s="296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297"/>
    </row>
    <row r="72" spans="2:41" ht="80.25" customHeight="1" thickTop="1">
      <c r="B72" s="296"/>
      <c r="C72" s="891" t="s">
        <v>88</v>
      </c>
      <c r="D72" s="7" t="s">
        <v>4</v>
      </c>
      <c r="E72" s="8" t="s">
        <v>5</v>
      </c>
      <c r="F72" s="9" t="s">
        <v>6</v>
      </c>
      <c r="G72" s="9" t="s">
        <v>77</v>
      </c>
      <c r="H72" s="236" t="s">
        <v>8</v>
      </c>
      <c r="I72" s="237" t="s">
        <v>9</v>
      </c>
      <c r="J72" s="238" t="s">
        <v>10</v>
      </c>
      <c r="K72" s="236" t="s">
        <v>11</v>
      </c>
      <c r="L72" s="236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58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59" t="s">
        <v>33</v>
      </c>
      <c r="AH72" s="160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297"/>
    </row>
    <row r="73" spans="2:41" ht="13.5" thickBot="1">
      <c r="B73" s="296"/>
      <c r="C73" s="892"/>
      <c r="D73" s="29" t="s">
        <v>41</v>
      </c>
      <c r="E73" s="30" t="s">
        <v>41</v>
      </c>
      <c r="F73" s="30" t="s">
        <v>41</v>
      </c>
      <c r="G73" s="30" t="s">
        <v>41</v>
      </c>
      <c r="H73" s="239" t="s">
        <v>41</v>
      </c>
      <c r="I73" s="239" t="s">
        <v>41</v>
      </c>
      <c r="J73" s="239" t="s">
        <v>41</v>
      </c>
      <c r="K73" s="239" t="s">
        <v>41</v>
      </c>
      <c r="L73" s="239" t="s">
        <v>41</v>
      </c>
      <c r="M73" s="239" t="s">
        <v>41</v>
      </c>
      <c r="N73" s="239" t="s">
        <v>41</v>
      </c>
      <c r="O73" s="239" t="s">
        <v>41</v>
      </c>
      <c r="P73" s="30" t="s">
        <v>41</v>
      </c>
      <c r="Q73" s="239" t="s">
        <v>41</v>
      </c>
      <c r="R73" s="30" t="s">
        <v>41</v>
      </c>
      <c r="S73" s="32" t="s">
        <v>41</v>
      </c>
      <c r="T73" s="33" t="s">
        <v>41</v>
      </c>
      <c r="U73" s="167" t="s">
        <v>41</v>
      </c>
      <c r="V73" s="33" t="s">
        <v>41</v>
      </c>
      <c r="W73" s="298" t="s">
        <v>41</v>
      </c>
      <c r="X73" s="299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299" t="s">
        <v>41</v>
      </c>
      <c r="AG73" s="36" t="s">
        <v>41</v>
      </c>
      <c r="AH73" s="300" t="s">
        <v>41</v>
      </c>
      <c r="AI73" s="301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297"/>
    </row>
    <row r="74" spans="2:41" ht="26.25" customHeight="1" thickBot="1">
      <c r="B74" s="296"/>
      <c r="C74" s="46" t="s">
        <v>43</v>
      </c>
      <c r="D74" s="47">
        <f>D51</f>
        <v>13208</v>
      </c>
      <c r="E74" s="48">
        <f t="shared" ref="E74:N85" si="20">E51</f>
        <v>3905.0227629602009</v>
      </c>
      <c r="F74" s="48">
        <f t="shared" si="20"/>
        <v>9339</v>
      </c>
      <c r="G74" s="48">
        <f t="shared" si="20"/>
        <v>681.52664339535249</v>
      </c>
      <c r="H74" s="48">
        <f t="shared" si="20"/>
        <v>0</v>
      </c>
      <c r="I74" s="48">
        <f t="shared" si="20"/>
        <v>0</v>
      </c>
      <c r="J74" s="48">
        <f t="shared" si="20"/>
        <v>0</v>
      </c>
      <c r="K74" s="48">
        <f t="shared" si="20"/>
        <v>618.49346482755493</v>
      </c>
      <c r="L74" s="48">
        <f t="shared" si="20"/>
        <v>3422.6452480202438</v>
      </c>
      <c r="M74" s="48">
        <f t="shared" si="20"/>
        <v>3315.9842297307982</v>
      </c>
      <c r="N74" s="48">
        <f t="shared" si="20"/>
        <v>290</v>
      </c>
      <c r="O74" s="48">
        <f>O51*0.97</f>
        <v>12339.792195072354</v>
      </c>
      <c r="P74" s="48">
        <f>P51*0.97</f>
        <v>0</v>
      </c>
      <c r="Q74" s="48">
        <f>Q51*0.93</f>
        <v>0</v>
      </c>
      <c r="R74" s="48">
        <f>(AG74+AH74)*0.8</f>
        <v>0</v>
      </c>
      <c r="S74" s="48">
        <f>S51*0.6</f>
        <v>867.60504287118295</v>
      </c>
      <c r="T74" s="51">
        <f>T51*0.6</f>
        <v>3444.6456095163853</v>
      </c>
      <c r="U74" s="302">
        <f>W74+X74+AF74</f>
        <v>185.82635758746511</v>
      </c>
      <c r="V74" s="51">
        <f t="shared" ref="V74:AI85" si="21">V51</f>
        <v>4377.9443295941073</v>
      </c>
      <c r="W74" s="242">
        <f t="shared" si="21"/>
        <v>19.674348459687529</v>
      </c>
      <c r="X74" s="243">
        <f t="shared" si="21"/>
        <v>16.918606884242156</v>
      </c>
      <c r="Y74" s="243">
        <f t="shared" si="21"/>
        <v>56.663221156561718</v>
      </c>
      <c r="Z74" s="243">
        <f t="shared" si="21"/>
        <v>0</v>
      </c>
      <c r="AA74" s="243">
        <f t="shared" si="21"/>
        <v>0</v>
      </c>
      <c r="AB74" s="243">
        <f t="shared" si="21"/>
        <v>238.9067226985687</v>
      </c>
      <c r="AC74" s="243">
        <f t="shared" si="21"/>
        <v>0</v>
      </c>
      <c r="AD74" s="243">
        <f t="shared" si="21"/>
        <v>0</v>
      </c>
      <c r="AE74" s="243">
        <f t="shared" si="21"/>
        <v>30.37979688435512</v>
      </c>
      <c r="AF74" s="244">
        <f t="shared" si="21"/>
        <v>149.23340224353544</v>
      </c>
      <c r="AG74" s="245">
        <f t="shared" si="21"/>
        <v>0</v>
      </c>
      <c r="AH74" s="246">
        <f t="shared" si="21"/>
        <v>0</v>
      </c>
      <c r="AI74" s="604">
        <f t="shared" si="21"/>
        <v>0</v>
      </c>
      <c r="AJ74" s="58">
        <f>SUM(D74:T74)</f>
        <v>51432.715196394071</v>
      </c>
      <c r="AK74" s="59">
        <f>AK51</f>
        <v>37800</v>
      </c>
      <c r="AL74" s="60">
        <f>AL51</f>
        <v>0</v>
      </c>
      <c r="AM74" s="726">
        <f>(AJ74*100)/(AJ51+AN51)</f>
        <v>55.609432920584908</v>
      </c>
      <c r="AN74" s="62">
        <f t="shared" ref="AN74:AN86" si="22">AK74+AL74</f>
        <v>37800</v>
      </c>
      <c r="AO74" s="297"/>
    </row>
    <row r="75" spans="2:41" ht="26.25" customHeight="1" thickBot="1">
      <c r="B75" s="296"/>
      <c r="C75" s="63" t="s">
        <v>44</v>
      </c>
      <c r="D75" s="64">
        <f t="shared" ref="D75:D85" si="23">D52</f>
        <v>11198</v>
      </c>
      <c r="E75" s="65">
        <f t="shared" si="20"/>
        <v>3955.0227629602009</v>
      </c>
      <c r="F75" s="65">
        <f t="shared" si="20"/>
        <v>7108</v>
      </c>
      <c r="G75" s="65">
        <f t="shared" si="20"/>
        <v>681.52664339535249</v>
      </c>
      <c r="H75" s="65">
        <f t="shared" si="20"/>
        <v>0</v>
      </c>
      <c r="I75" s="65">
        <f t="shared" si="20"/>
        <v>0</v>
      </c>
      <c r="J75" s="65">
        <f t="shared" si="20"/>
        <v>0</v>
      </c>
      <c r="K75" s="65">
        <f t="shared" si="20"/>
        <v>618.49346482755493</v>
      </c>
      <c r="L75" s="65">
        <f t="shared" si="20"/>
        <v>3207.6452480202438</v>
      </c>
      <c r="M75" s="65">
        <f t="shared" si="20"/>
        <v>3315.9842297307982</v>
      </c>
      <c r="N75" s="65">
        <f t="shared" si="20"/>
        <v>220</v>
      </c>
      <c r="O75" s="65">
        <f t="shared" ref="O75:P85" si="24">O52*0.97</f>
        <v>8253.1821950723552</v>
      </c>
      <c r="P75" s="65">
        <f t="shared" si="24"/>
        <v>0</v>
      </c>
      <c r="Q75" s="65">
        <f t="shared" ref="Q75:Q85" si="25">Q52*0.93</f>
        <v>0</v>
      </c>
      <c r="R75" s="48">
        <f t="shared" ref="R75:R85" si="26">(AG75+AH75)*0.8</f>
        <v>0</v>
      </c>
      <c r="S75" s="65">
        <f t="shared" ref="S75:T85" si="27">S52*0.6</f>
        <v>681.60504287118295</v>
      </c>
      <c r="T75" s="67">
        <f t="shared" si="27"/>
        <v>3444.6456095163853</v>
      </c>
      <c r="U75" s="80">
        <f t="shared" ref="U75:U85" si="28">W75+X75+AF75</f>
        <v>275.82635758746511</v>
      </c>
      <c r="V75" s="67">
        <f t="shared" si="21"/>
        <v>4377.9443295941073</v>
      </c>
      <c r="W75" s="249">
        <f t="shared" si="21"/>
        <v>79.674348459687536</v>
      </c>
      <c r="X75" s="250">
        <f t="shared" si="21"/>
        <v>46.918606884242152</v>
      </c>
      <c r="Y75" s="250">
        <f t="shared" si="21"/>
        <v>56.663221156561718</v>
      </c>
      <c r="Z75" s="250">
        <f t="shared" si="21"/>
        <v>0</v>
      </c>
      <c r="AA75" s="250">
        <f t="shared" si="21"/>
        <v>0</v>
      </c>
      <c r="AB75" s="250">
        <f t="shared" si="21"/>
        <v>238.9067226985687</v>
      </c>
      <c r="AC75" s="250">
        <f t="shared" si="21"/>
        <v>0</v>
      </c>
      <c r="AD75" s="250">
        <f t="shared" si="21"/>
        <v>0</v>
      </c>
      <c r="AE75" s="250">
        <f t="shared" si="21"/>
        <v>30.37979688435512</v>
      </c>
      <c r="AF75" s="251">
        <f t="shared" si="21"/>
        <v>149.23340224353544</v>
      </c>
      <c r="AG75" s="252">
        <f t="shared" si="21"/>
        <v>0</v>
      </c>
      <c r="AH75" s="253">
        <f t="shared" si="21"/>
        <v>0</v>
      </c>
      <c r="AI75" s="605">
        <f t="shared" si="21"/>
        <v>0</v>
      </c>
      <c r="AJ75" s="254">
        <f>SUM(D75:T75)</f>
        <v>42684.105196394077</v>
      </c>
      <c r="AK75" s="76">
        <f t="shared" ref="AK75:AL85" si="29">AK52</f>
        <v>29480</v>
      </c>
      <c r="AL75" s="77">
        <f t="shared" si="29"/>
        <v>0</v>
      </c>
      <c r="AM75" s="726">
        <f t="shared" ref="AM75:AM86" si="30">(AJ75*100)/(AJ52+AN52)</f>
        <v>56.783286097992153</v>
      </c>
      <c r="AN75" s="79">
        <f t="shared" si="22"/>
        <v>29480</v>
      </c>
      <c r="AO75" s="297"/>
    </row>
    <row r="76" spans="2:41" ht="26.25" customHeight="1" thickBot="1">
      <c r="B76" s="296"/>
      <c r="C76" s="46" t="s">
        <v>45</v>
      </c>
      <c r="D76" s="64">
        <f t="shared" si="23"/>
        <v>12027</v>
      </c>
      <c r="E76" s="65">
        <f t="shared" si="20"/>
        <v>4405.0227629602014</v>
      </c>
      <c r="F76" s="65">
        <f t="shared" si="20"/>
        <v>14987</v>
      </c>
      <c r="G76" s="65">
        <f t="shared" si="20"/>
        <v>681.52664339535249</v>
      </c>
      <c r="H76" s="65">
        <f t="shared" si="20"/>
        <v>0</v>
      </c>
      <c r="I76" s="65">
        <f t="shared" si="20"/>
        <v>0</v>
      </c>
      <c r="J76" s="65">
        <f t="shared" si="20"/>
        <v>0</v>
      </c>
      <c r="K76" s="65">
        <f t="shared" si="20"/>
        <v>618.49346482755493</v>
      </c>
      <c r="L76" s="65">
        <f t="shared" si="20"/>
        <v>4359.6452480202433</v>
      </c>
      <c r="M76" s="65">
        <f t="shared" si="20"/>
        <v>3315.9842297307982</v>
      </c>
      <c r="N76" s="65">
        <f t="shared" si="20"/>
        <v>580</v>
      </c>
      <c r="O76" s="65">
        <f t="shared" si="24"/>
        <v>9395.842195072355</v>
      </c>
      <c r="P76" s="65">
        <f t="shared" si="24"/>
        <v>0</v>
      </c>
      <c r="Q76" s="65">
        <f t="shared" si="25"/>
        <v>0</v>
      </c>
      <c r="R76" s="48">
        <f t="shared" si="26"/>
        <v>0</v>
      </c>
      <c r="S76" s="65">
        <f t="shared" si="27"/>
        <v>861.60504287118295</v>
      </c>
      <c r="T76" s="67">
        <f t="shared" si="27"/>
        <v>4374.6456095163858</v>
      </c>
      <c r="U76" s="80">
        <f t="shared" si="28"/>
        <v>785.82635758746517</v>
      </c>
      <c r="V76" s="67">
        <f t="shared" si="21"/>
        <v>4377.9443295941073</v>
      </c>
      <c r="W76" s="249">
        <f t="shared" si="21"/>
        <v>19.674348459687529</v>
      </c>
      <c r="X76" s="250">
        <f t="shared" si="21"/>
        <v>16.918606884242156</v>
      </c>
      <c r="Y76" s="250">
        <f t="shared" si="21"/>
        <v>56.663221156561718</v>
      </c>
      <c r="Z76" s="250">
        <f t="shared" si="21"/>
        <v>0</v>
      </c>
      <c r="AA76" s="250">
        <f t="shared" si="21"/>
        <v>0</v>
      </c>
      <c r="AB76" s="250">
        <f t="shared" si="21"/>
        <v>238.9067226985687</v>
      </c>
      <c r="AC76" s="250">
        <f t="shared" si="21"/>
        <v>0</v>
      </c>
      <c r="AD76" s="250">
        <f t="shared" si="21"/>
        <v>0</v>
      </c>
      <c r="AE76" s="250">
        <f t="shared" si="21"/>
        <v>30.37979688435512</v>
      </c>
      <c r="AF76" s="251">
        <f t="shared" si="21"/>
        <v>749.23340224353547</v>
      </c>
      <c r="AG76" s="252">
        <f t="shared" si="21"/>
        <v>0</v>
      </c>
      <c r="AH76" s="253">
        <f t="shared" si="21"/>
        <v>0</v>
      </c>
      <c r="AI76" s="605">
        <f t="shared" si="21"/>
        <v>0</v>
      </c>
      <c r="AJ76" s="82">
        <f t="shared" ref="AJ76:AJ85" si="31">SUM(D76:T76)</f>
        <v>55606.765196394081</v>
      </c>
      <c r="AK76" s="76">
        <f t="shared" si="29"/>
        <v>33480</v>
      </c>
      <c r="AL76" s="77">
        <f t="shared" si="29"/>
        <v>0</v>
      </c>
      <c r="AM76" s="726">
        <f t="shared" si="30"/>
        <v>59.877083838438672</v>
      </c>
      <c r="AN76" s="79">
        <f t="shared" si="22"/>
        <v>33480</v>
      </c>
      <c r="AO76" s="297"/>
    </row>
    <row r="77" spans="2:41" ht="26.25" customHeight="1" thickBot="1">
      <c r="B77" s="296"/>
      <c r="C77" s="46" t="s">
        <v>46</v>
      </c>
      <c r="D77" s="64">
        <f t="shared" si="23"/>
        <v>14677</v>
      </c>
      <c r="E77" s="65">
        <f t="shared" si="20"/>
        <v>6555.0227629602014</v>
      </c>
      <c r="F77" s="65">
        <f t="shared" si="20"/>
        <v>11880</v>
      </c>
      <c r="G77" s="65">
        <f t="shared" si="20"/>
        <v>681.52664339535249</v>
      </c>
      <c r="H77" s="65">
        <f t="shared" si="20"/>
        <v>0</v>
      </c>
      <c r="I77" s="65">
        <f t="shared" si="20"/>
        <v>0</v>
      </c>
      <c r="J77" s="65">
        <f t="shared" si="20"/>
        <v>0</v>
      </c>
      <c r="K77" s="65">
        <f t="shared" si="20"/>
        <v>618.49346482755493</v>
      </c>
      <c r="L77" s="65">
        <f t="shared" si="20"/>
        <v>4037.6452480202438</v>
      </c>
      <c r="M77" s="65">
        <f t="shared" si="20"/>
        <v>3915.9842297307982</v>
      </c>
      <c r="N77" s="65">
        <f t="shared" si="20"/>
        <v>300</v>
      </c>
      <c r="O77" s="65">
        <f t="shared" si="24"/>
        <v>8348.2421950723547</v>
      </c>
      <c r="P77" s="65">
        <f t="shared" si="24"/>
        <v>0</v>
      </c>
      <c r="Q77" s="65">
        <f t="shared" si="25"/>
        <v>0</v>
      </c>
      <c r="R77" s="48">
        <f t="shared" si="26"/>
        <v>0</v>
      </c>
      <c r="S77" s="65">
        <f t="shared" si="27"/>
        <v>681.60504287118295</v>
      </c>
      <c r="T77" s="67">
        <f t="shared" si="27"/>
        <v>3864.6456095163853</v>
      </c>
      <c r="U77" s="80">
        <f>W77+X77+AF77</f>
        <v>185.82635758746511</v>
      </c>
      <c r="V77" s="67">
        <f t="shared" si="21"/>
        <v>4377.9443295941073</v>
      </c>
      <c r="W77" s="249">
        <f t="shared" si="21"/>
        <v>19.674348459687529</v>
      </c>
      <c r="X77" s="250">
        <f t="shared" si="21"/>
        <v>16.918606884242156</v>
      </c>
      <c r="Y77" s="250">
        <f t="shared" si="21"/>
        <v>56.663221156561718</v>
      </c>
      <c r="Z77" s="250">
        <f t="shared" si="21"/>
        <v>0</v>
      </c>
      <c r="AA77" s="250">
        <f t="shared" si="21"/>
        <v>0</v>
      </c>
      <c r="AB77" s="250">
        <f t="shared" si="21"/>
        <v>238.9067226985687</v>
      </c>
      <c r="AC77" s="250">
        <f t="shared" si="21"/>
        <v>0</v>
      </c>
      <c r="AD77" s="250">
        <f t="shared" si="21"/>
        <v>0</v>
      </c>
      <c r="AE77" s="250">
        <f t="shared" si="21"/>
        <v>30.37979688435512</v>
      </c>
      <c r="AF77" s="251">
        <f t="shared" si="21"/>
        <v>149.23340224353544</v>
      </c>
      <c r="AG77" s="252">
        <f t="shared" si="21"/>
        <v>0</v>
      </c>
      <c r="AH77" s="253">
        <f t="shared" si="21"/>
        <v>0</v>
      </c>
      <c r="AI77" s="605">
        <f t="shared" si="21"/>
        <v>0</v>
      </c>
      <c r="AJ77" s="254">
        <f t="shared" si="31"/>
        <v>55560.165196394075</v>
      </c>
      <c r="AK77" s="76">
        <f t="shared" si="29"/>
        <v>44320</v>
      </c>
      <c r="AL77" s="77">
        <f t="shared" si="29"/>
        <v>0</v>
      </c>
      <c r="AM77" s="726">
        <f t="shared" si="30"/>
        <v>53.853446079544149</v>
      </c>
      <c r="AN77" s="79">
        <f t="shared" si="22"/>
        <v>44320</v>
      </c>
      <c r="AO77" s="297"/>
    </row>
    <row r="78" spans="2:41" ht="26.25" customHeight="1" thickBot="1">
      <c r="B78" s="296"/>
      <c r="C78" s="83" t="s">
        <v>47</v>
      </c>
      <c r="D78" s="64">
        <f t="shared" si="23"/>
        <v>14262</v>
      </c>
      <c r="E78" s="65">
        <f t="shared" si="20"/>
        <v>5205.0227629602014</v>
      </c>
      <c r="F78" s="65">
        <f t="shared" si="20"/>
        <v>13706</v>
      </c>
      <c r="G78" s="65">
        <f t="shared" si="20"/>
        <v>681.52664339535249</v>
      </c>
      <c r="H78" s="65">
        <f t="shared" si="20"/>
        <v>0</v>
      </c>
      <c r="I78" s="65">
        <f t="shared" si="20"/>
        <v>0</v>
      </c>
      <c r="J78" s="65">
        <f t="shared" si="20"/>
        <v>0</v>
      </c>
      <c r="K78" s="65">
        <f t="shared" si="20"/>
        <v>618.49346482755493</v>
      </c>
      <c r="L78" s="65">
        <f t="shared" si="20"/>
        <v>5217.6452480202433</v>
      </c>
      <c r="M78" s="65">
        <f t="shared" si="20"/>
        <v>3315.9842297307982</v>
      </c>
      <c r="N78" s="65">
        <f t="shared" si="20"/>
        <v>730</v>
      </c>
      <c r="O78" s="65">
        <f t="shared" si="24"/>
        <v>13154.592195072355</v>
      </c>
      <c r="P78" s="65">
        <f t="shared" si="24"/>
        <v>0</v>
      </c>
      <c r="Q78" s="65">
        <f t="shared" si="25"/>
        <v>0</v>
      </c>
      <c r="R78" s="48">
        <f t="shared" si="26"/>
        <v>0</v>
      </c>
      <c r="S78" s="65">
        <f t="shared" si="27"/>
        <v>732.60504287118295</v>
      </c>
      <c r="T78" s="67">
        <f t="shared" si="27"/>
        <v>3864.6456095163853</v>
      </c>
      <c r="U78" s="80">
        <f t="shared" si="28"/>
        <v>185.82635758746511</v>
      </c>
      <c r="V78" s="67">
        <f t="shared" si="21"/>
        <v>4377.9443295941073</v>
      </c>
      <c r="W78" s="249">
        <f t="shared" si="21"/>
        <v>19.674348459687529</v>
      </c>
      <c r="X78" s="250">
        <f t="shared" si="21"/>
        <v>16.918606884242156</v>
      </c>
      <c r="Y78" s="250">
        <f t="shared" si="21"/>
        <v>56.663221156561718</v>
      </c>
      <c r="Z78" s="250">
        <f t="shared" si="21"/>
        <v>0</v>
      </c>
      <c r="AA78" s="250">
        <f t="shared" si="21"/>
        <v>0</v>
      </c>
      <c r="AB78" s="250">
        <f t="shared" si="21"/>
        <v>238.9067226985687</v>
      </c>
      <c r="AC78" s="250">
        <f t="shared" si="21"/>
        <v>0</v>
      </c>
      <c r="AD78" s="250">
        <f t="shared" si="21"/>
        <v>0</v>
      </c>
      <c r="AE78" s="250">
        <f t="shared" si="21"/>
        <v>30.37979688435512</v>
      </c>
      <c r="AF78" s="251">
        <f t="shared" si="21"/>
        <v>149.23340224353544</v>
      </c>
      <c r="AG78" s="252">
        <f t="shared" si="21"/>
        <v>0</v>
      </c>
      <c r="AH78" s="253">
        <f t="shared" si="21"/>
        <v>0</v>
      </c>
      <c r="AI78" s="605">
        <f t="shared" si="21"/>
        <v>0</v>
      </c>
      <c r="AJ78" s="82">
        <f t="shared" si="31"/>
        <v>61488.515196394073</v>
      </c>
      <c r="AK78" s="76">
        <f t="shared" si="29"/>
        <v>39820</v>
      </c>
      <c r="AL78" s="77">
        <f t="shared" si="29"/>
        <v>0</v>
      </c>
      <c r="AM78" s="726">
        <f t="shared" si="30"/>
        <v>58.683338911373241</v>
      </c>
      <c r="AN78" s="79">
        <f t="shared" si="22"/>
        <v>39820</v>
      </c>
      <c r="AO78" s="297"/>
    </row>
    <row r="79" spans="2:41" ht="26.25" customHeight="1" thickBot="1">
      <c r="B79" s="296"/>
      <c r="C79" s="63" t="s">
        <v>48</v>
      </c>
      <c r="D79" s="64">
        <f t="shared" si="23"/>
        <v>13190</v>
      </c>
      <c r="E79" s="65">
        <f t="shared" si="20"/>
        <v>5605.0227629602014</v>
      </c>
      <c r="F79" s="65">
        <f t="shared" si="20"/>
        <v>11206</v>
      </c>
      <c r="G79" s="65">
        <f t="shared" si="20"/>
        <v>681.52664339535249</v>
      </c>
      <c r="H79" s="65">
        <f t="shared" si="20"/>
        <v>0</v>
      </c>
      <c r="I79" s="65">
        <f t="shared" si="20"/>
        <v>0</v>
      </c>
      <c r="J79" s="65">
        <f t="shared" si="20"/>
        <v>0</v>
      </c>
      <c r="K79" s="65">
        <f t="shared" si="20"/>
        <v>618.49346482755493</v>
      </c>
      <c r="L79" s="65">
        <f t="shared" si="20"/>
        <v>4655.6452480202433</v>
      </c>
      <c r="M79" s="65">
        <f t="shared" si="20"/>
        <v>3765.9842297307982</v>
      </c>
      <c r="N79" s="65">
        <f t="shared" si="20"/>
        <v>660</v>
      </c>
      <c r="O79" s="65">
        <f t="shared" si="24"/>
        <v>9640.2821950723555</v>
      </c>
      <c r="P79" s="65">
        <f t="shared" si="24"/>
        <v>0</v>
      </c>
      <c r="Q79" s="65">
        <f t="shared" si="25"/>
        <v>0</v>
      </c>
      <c r="R79" s="48">
        <f t="shared" si="26"/>
        <v>0</v>
      </c>
      <c r="S79" s="65">
        <f t="shared" si="27"/>
        <v>681.60504287118295</v>
      </c>
      <c r="T79" s="67">
        <f t="shared" si="27"/>
        <v>3624.6456095163853</v>
      </c>
      <c r="U79" s="80">
        <f t="shared" si="28"/>
        <v>185.82635758746511</v>
      </c>
      <c r="V79" s="67">
        <f t="shared" si="21"/>
        <v>4377.9443295941073</v>
      </c>
      <c r="W79" s="249">
        <f t="shared" si="21"/>
        <v>19.674348459687529</v>
      </c>
      <c r="X79" s="250">
        <f t="shared" si="21"/>
        <v>16.918606884242156</v>
      </c>
      <c r="Y79" s="250">
        <f t="shared" si="21"/>
        <v>56.663221156561718</v>
      </c>
      <c r="Z79" s="250">
        <f t="shared" si="21"/>
        <v>0</v>
      </c>
      <c r="AA79" s="250">
        <f t="shared" si="21"/>
        <v>0</v>
      </c>
      <c r="AB79" s="250">
        <f t="shared" si="21"/>
        <v>238.9067226985687</v>
      </c>
      <c r="AC79" s="250">
        <f t="shared" si="21"/>
        <v>0</v>
      </c>
      <c r="AD79" s="250">
        <f t="shared" si="21"/>
        <v>0</v>
      </c>
      <c r="AE79" s="250">
        <f t="shared" si="21"/>
        <v>30.37979688435512</v>
      </c>
      <c r="AF79" s="251">
        <f t="shared" si="21"/>
        <v>149.23340224353544</v>
      </c>
      <c r="AG79" s="252">
        <f t="shared" si="21"/>
        <v>0</v>
      </c>
      <c r="AH79" s="253">
        <f t="shared" si="21"/>
        <v>0</v>
      </c>
      <c r="AI79" s="605">
        <f t="shared" si="21"/>
        <v>0</v>
      </c>
      <c r="AJ79" s="254">
        <f t="shared" si="31"/>
        <v>54329.205196394083</v>
      </c>
      <c r="AK79" s="76">
        <f t="shared" si="29"/>
        <v>37940</v>
      </c>
      <c r="AL79" s="77">
        <f t="shared" si="29"/>
        <v>0</v>
      </c>
      <c r="AM79" s="726">
        <f t="shared" si="30"/>
        <v>56.92606287400988</v>
      </c>
      <c r="AN79" s="97">
        <f t="shared" si="22"/>
        <v>37940</v>
      </c>
      <c r="AO79" s="297"/>
    </row>
    <row r="80" spans="2:41" ht="26.25" customHeight="1" thickBot="1">
      <c r="B80" s="296"/>
      <c r="C80" s="46" t="s">
        <v>49</v>
      </c>
      <c r="D80" s="64">
        <f t="shared" si="23"/>
        <v>15317</v>
      </c>
      <c r="E80" s="65">
        <f t="shared" si="20"/>
        <v>6105.0227629602014</v>
      </c>
      <c r="F80" s="65">
        <f t="shared" si="20"/>
        <v>9390</v>
      </c>
      <c r="G80" s="65">
        <f t="shared" si="20"/>
        <v>681.52664339535249</v>
      </c>
      <c r="H80" s="65">
        <f t="shared" si="20"/>
        <v>0</v>
      </c>
      <c r="I80" s="65">
        <f t="shared" si="20"/>
        <v>0</v>
      </c>
      <c r="J80" s="65">
        <f t="shared" si="20"/>
        <v>0</v>
      </c>
      <c r="K80" s="65">
        <f t="shared" si="20"/>
        <v>918.49346482755493</v>
      </c>
      <c r="L80" s="65">
        <f t="shared" si="20"/>
        <v>4814.6452480202433</v>
      </c>
      <c r="M80" s="65">
        <f t="shared" si="20"/>
        <v>3315.9842297307982</v>
      </c>
      <c r="N80" s="65">
        <f t="shared" si="20"/>
        <v>220</v>
      </c>
      <c r="O80" s="65">
        <f t="shared" si="24"/>
        <v>12439.702195072354</v>
      </c>
      <c r="P80" s="65">
        <f t="shared" si="24"/>
        <v>0</v>
      </c>
      <c r="Q80" s="65">
        <f t="shared" si="25"/>
        <v>0</v>
      </c>
      <c r="R80" s="48">
        <f t="shared" si="26"/>
        <v>0</v>
      </c>
      <c r="S80" s="65">
        <f t="shared" si="27"/>
        <v>729.60504287118295</v>
      </c>
      <c r="T80" s="67">
        <f t="shared" si="27"/>
        <v>3444.6456095163853</v>
      </c>
      <c r="U80" s="80">
        <f t="shared" si="28"/>
        <v>185.82635758746511</v>
      </c>
      <c r="V80" s="67">
        <f t="shared" si="21"/>
        <v>4377.9443295941073</v>
      </c>
      <c r="W80" s="249">
        <f t="shared" si="21"/>
        <v>19.674348459687529</v>
      </c>
      <c r="X80" s="250">
        <f t="shared" si="21"/>
        <v>16.918606884242156</v>
      </c>
      <c r="Y80" s="250">
        <f t="shared" si="21"/>
        <v>56.663221156561718</v>
      </c>
      <c r="Z80" s="250">
        <f t="shared" si="21"/>
        <v>0</v>
      </c>
      <c r="AA80" s="250">
        <f t="shared" si="21"/>
        <v>0</v>
      </c>
      <c r="AB80" s="250">
        <f t="shared" si="21"/>
        <v>238.9067226985687</v>
      </c>
      <c r="AC80" s="250">
        <f t="shared" si="21"/>
        <v>0</v>
      </c>
      <c r="AD80" s="250">
        <f t="shared" si="21"/>
        <v>0</v>
      </c>
      <c r="AE80" s="250">
        <f t="shared" si="21"/>
        <v>30.37979688435512</v>
      </c>
      <c r="AF80" s="251">
        <f t="shared" si="21"/>
        <v>149.23340224353544</v>
      </c>
      <c r="AG80" s="252">
        <f t="shared" si="21"/>
        <v>0</v>
      </c>
      <c r="AH80" s="253">
        <f t="shared" si="21"/>
        <v>0</v>
      </c>
      <c r="AI80" s="605">
        <f t="shared" si="21"/>
        <v>0</v>
      </c>
      <c r="AJ80" s="82">
        <f t="shared" si="31"/>
        <v>57376.625196394081</v>
      </c>
      <c r="AK80" s="76">
        <f t="shared" si="29"/>
        <v>44740</v>
      </c>
      <c r="AL80" s="77">
        <f t="shared" si="29"/>
        <v>0</v>
      </c>
      <c r="AM80" s="726">
        <f t="shared" si="30"/>
        <v>54.496904135692397</v>
      </c>
      <c r="AN80" s="79">
        <f t="shared" si="22"/>
        <v>44740</v>
      </c>
      <c r="AO80" s="297"/>
    </row>
    <row r="81" spans="2:41" ht="26.25" customHeight="1" thickBot="1">
      <c r="B81" s="296"/>
      <c r="C81" s="63" t="s">
        <v>50</v>
      </c>
      <c r="D81" s="64">
        <f t="shared" si="23"/>
        <v>13607</v>
      </c>
      <c r="E81" s="65">
        <f t="shared" si="20"/>
        <v>4855.0227629602014</v>
      </c>
      <c r="F81" s="65">
        <f t="shared" si="20"/>
        <v>11071</v>
      </c>
      <c r="G81" s="65">
        <f t="shared" si="20"/>
        <v>681.52664339535249</v>
      </c>
      <c r="H81" s="65">
        <f t="shared" si="20"/>
        <v>0</v>
      </c>
      <c r="I81" s="65">
        <f t="shared" si="20"/>
        <v>0</v>
      </c>
      <c r="J81" s="65">
        <f t="shared" si="20"/>
        <v>0</v>
      </c>
      <c r="K81" s="65">
        <f t="shared" si="20"/>
        <v>618.49346482755493</v>
      </c>
      <c r="L81" s="65">
        <f t="shared" si="20"/>
        <v>4286.6452480202433</v>
      </c>
      <c r="M81" s="65">
        <f t="shared" si="20"/>
        <v>3315.9842297307982</v>
      </c>
      <c r="N81" s="65">
        <f t="shared" si="20"/>
        <v>620</v>
      </c>
      <c r="O81" s="65">
        <f t="shared" si="24"/>
        <v>8694.5321950723555</v>
      </c>
      <c r="P81" s="65">
        <f t="shared" si="24"/>
        <v>0</v>
      </c>
      <c r="Q81" s="65">
        <f t="shared" si="25"/>
        <v>0</v>
      </c>
      <c r="R81" s="48">
        <f t="shared" si="26"/>
        <v>0</v>
      </c>
      <c r="S81" s="65">
        <f t="shared" si="27"/>
        <v>681.60504287118295</v>
      </c>
      <c r="T81" s="67">
        <f t="shared" si="27"/>
        <v>3444.6456095163853</v>
      </c>
      <c r="U81" s="80">
        <f t="shared" si="28"/>
        <v>185.82635758746511</v>
      </c>
      <c r="V81" s="67">
        <f t="shared" si="21"/>
        <v>4377.9443295941073</v>
      </c>
      <c r="W81" s="249">
        <f t="shared" si="21"/>
        <v>19.674348459687529</v>
      </c>
      <c r="X81" s="250">
        <f t="shared" si="21"/>
        <v>16.918606884242156</v>
      </c>
      <c r="Y81" s="250">
        <f t="shared" si="21"/>
        <v>56.663221156561718</v>
      </c>
      <c r="Z81" s="250">
        <f t="shared" si="21"/>
        <v>0</v>
      </c>
      <c r="AA81" s="250">
        <f t="shared" si="21"/>
        <v>0</v>
      </c>
      <c r="AB81" s="250">
        <f t="shared" si="21"/>
        <v>238.9067226985687</v>
      </c>
      <c r="AC81" s="250">
        <f t="shared" si="21"/>
        <v>0</v>
      </c>
      <c r="AD81" s="250">
        <f t="shared" si="21"/>
        <v>0</v>
      </c>
      <c r="AE81" s="250">
        <f t="shared" si="21"/>
        <v>30.37979688435512</v>
      </c>
      <c r="AF81" s="251">
        <f t="shared" si="21"/>
        <v>149.23340224353544</v>
      </c>
      <c r="AG81" s="252">
        <f t="shared" si="21"/>
        <v>0</v>
      </c>
      <c r="AH81" s="253">
        <f t="shared" si="21"/>
        <v>0</v>
      </c>
      <c r="AI81" s="605">
        <f t="shared" si="21"/>
        <v>0</v>
      </c>
      <c r="AJ81" s="254">
        <f t="shared" si="31"/>
        <v>51876.455196394083</v>
      </c>
      <c r="AK81" s="76">
        <f t="shared" si="29"/>
        <v>30540</v>
      </c>
      <c r="AL81" s="77">
        <f t="shared" si="29"/>
        <v>0</v>
      </c>
      <c r="AM81" s="726">
        <f t="shared" si="30"/>
        <v>60.71953111264007</v>
      </c>
      <c r="AN81" s="79">
        <f t="shared" si="22"/>
        <v>30540</v>
      </c>
      <c r="AO81" s="297"/>
    </row>
    <row r="82" spans="2:41" ht="26.25" customHeight="1" thickBot="1">
      <c r="B82" s="296"/>
      <c r="C82" s="46" t="s">
        <v>51</v>
      </c>
      <c r="D82" s="64">
        <f t="shared" si="23"/>
        <v>13183</v>
      </c>
      <c r="E82" s="65">
        <f t="shared" si="20"/>
        <v>5255.0227629602014</v>
      </c>
      <c r="F82" s="65">
        <f t="shared" si="20"/>
        <v>10665</v>
      </c>
      <c r="G82" s="65">
        <f t="shared" si="20"/>
        <v>681.52664339535249</v>
      </c>
      <c r="H82" s="65">
        <f t="shared" si="20"/>
        <v>0</v>
      </c>
      <c r="I82" s="65">
        <f t="shared" si="20"/>
        <v>0</v>
      </c>
      <c r="J82" s="65">
        <f t="shared" si="20"/>
        <v>0</v>
      </c>
      <c r="K82" s="65">
        <f t="shared" si="20"/>
        <v>618.49346482755493</v>
      </c>
      <c r="L82" s="65">
        <f t="shared" si="20"/>
        <v>3302.6452480202438</v>
      </c>
      <c r="M82" s="65">
        <f t="shared" si="20"/>
        <v>3315.9842297307982</v>
      </c>
      <c r="N82" s="65">
        <f t="shared" si="20"/>
        <v>810</v>
      </c>
      <c r="O82" s="65">
        <f t="shared" si="24"/>
        <v>9927.4021950723545</v>
      </c>
      <c r="P82" s="65">
        <f t="shared" si="24"/>
        <v>0</v>
      </c>
      <c r="Q82" s="65">
        <f t="shared" si="25"/>
        <v>0</v>
      </c>
      <c r="R82" s="48">
        <f t="shared" si="26"/>
        <v>0</v>
      </c>
      <c r="S82" s="65">
        <f t="shared" si="27"/>
        <v>837.60504287118295</v>
      </c>
      <c r="T82" s="67">
        <f t="shared" si="27"/>
        <v>4404.6456095163858</v>
      </c>
      <c r="U82" s="80">
        <f t="shared" si="28"/>
        <v>185.82635758746511</v>
      </c>
      <c r="V82" s="67">
        <f t="shared" si="21"/>
        <v>4377.9443295941073</v>
      </c>
      <c r="W82" s="249">
        <f t="shared" si="21"/>
        <v>19.674348459687529</v>
      </c>
      <c r="X82" s="250">
        <f t="shared" si="21"/>
        <v>16.918606884242156</v>
      </c>
      <c r="Y82" s="250">
        <f t="shared" si="21"/>
        <v>56.663221156561718</v>
      </c>
      <c r="Z82" s="250">
        <f t="shared" si="21"/>
        <v>0</v>
      </c>
      <c r="AA82" s="250">
        <f t="shared" si="21"/>
        <v>0</v>
      </c>
      <c r="AB82" s="250">
        <f t="shared" si="21"/>
        <v>238.9067226985687</v>
      </c>
      <c r="AC82" s="250">
        <f t="shared" si="21"/>
        <v>0</v>
      </c>
      <c r="AD82" s="250">
        <f t="shared" si="21"/>
        <v>0</v>
      </c>
      <c r="AE82" s="250">
        <f t="shared" si="21"/>
        <v>30.37979688435512</v>
      </c>
      <c r="AF82" s="251">
        <f t="shared" si="21"/>
        <v>149.23340224353544</v>
      </c>
      <c r="AG82" s="252">
        <f t="shared" si="21"/>
        <v>0</v>
      </c>
      <c r="AH82" s="253">
        <f t="shared" si="21"/>
        <v>0</v>
      </c>
      <c r="AI82" s="605">
        <f t="shared" si="21"/>
        <v>0</v>
      </c>
      <c r="AJ82" s="82">
        <f t="shared" si="31"/>
        <v>53001.325196394078</v>
      </c>
      <c r="AK82" s="76">
        <f t="shared" si="29"/>
        <v>52380</v>
      </c>
      <c r="AL82" s="77">
        <f t="shared" si="29"/>
        <v>0</v>
      </c>
      <c r="AM82" s="726">
        <f t="shared" si="30"/>
        <v>48.543483859312232</v>
      </c>
      <c r="AN82" s="79">
        <f t="shared" si="22"/>
        <v>52380</v>
      </c>
      <c r="AO82" s="297"/>
    </row>
    <row r="83" spans="2:41" ht="26.25" customHeight="1" thickBot="1">
      <c r="B83" s="296"/>
      <c r="C83" s="46" t="s">
        <v>52</v>
      </c>
      <c r="D83" s="64">
        <f t="shared" si="23"/>
        <v>14716</v>
      </c>
      <c r="E83" s="65">
        <f t="shared" si="20"/>
        <v>5155.0227629602014</v>
      </c>
      <c r="F83" s="65">
        <f t="shared" si="20"/>
        <v>9952</v>
      </c>
      <c r="G83" s="65">
        <f t="shared" si="20"/>
        <v>681.52664339535249</v>
      </c>
      <c r="H83" s="65">
        <f t="shared" si="20"/>
        <v>0</v>
      </c>
      <c r="I83" s="65">
        <f t="shared" si="20"/>
        <v>0</v>
      </c>
      <c r="J83" s="65">
        <f t="shared" si="20"/>
        <v>0</v>
      </c>
      <c r="K83" s="65">
        <f t="shared" si="20"/>
        <v>1018.4934648275549</v>
      </c>
      <c r="L83" s="65">
        <f t="shared" si="20"/>
        <v>2817.6452480202438</v>
      </c>
      <c r="M83" s="65">
        <f t="shared" si="20"/>
        <v>3515.9842297307982</v>
      </c>
      <c r="N83" s="65">
        <f t="shared" si="20"/>
        <v>740</v>
      </c>
      <c r="O83" s="65">
        <f t="shared" si="24"/>
        <v>8546.1221950723557</v>
      </c>
      <c r="P83" s="65">
        <f t="shared" si="24"/>
        <v>0</v>
      </c>
      <c r="Q83" s="65">
        <f t="shared" si="25"/>
        <v>0</v>
      </c>
      <c r="R83" s="48">
        <f t="shared" si="26"/>
        <v>0</v>
      </c>
      <c r="S83" s="65">
        <f t="shared" si="27"/>
        <v>951.60504287118295</v>
      </c>
      <c r="T83" s="67">
        <f t="shared" si="27"/>
        <v>3684.6456095163853</v>
      </c>
      <c r="U83" s="80">
        <f t="shared" si="28"/>
        <v>295.82635758746517</v>
      </c>
      <c r="V83" s="67">
        <f t="shared" si="21"/>
        <v>4377.9443295941073</v>
      </c>
      <c r="W83" s="249">
        <f t="shared" si="21"/>
        <v>129.67434845968754</v>
      </c>
      <c r="X83" s="250">
        <f t="shared" si="21"/>
        <v>16.918606884242156</v>
      </c>
      <c r="Y83" s="250">
        <f t="shared" si="21"/>
        <v>56.663221156561718</v>
      </c>
      <c r="Z83" s="250">
        <f t="shared" si="21"/>
        <v>0</v>
      </c>
      <c r="AA83" s="250">
        <f t="shared" si="21"/>
        <v>0</v>
      </c>
      <c r="AB83" s="250">
        <f t="shared" si="21"/>
        <v>238.9067226985687</v>
      </c>
      <c r="AC83" s="250">
        <f t="shared" si="21"/>
        <v>0</v>
      </c>
      <c r="AD83" s="250">
        <f t="shared" si="21"/>
        <v>0</v>
      </c>
      <c r="AE83" s="250">
        <f t="shared" si="21"/>
        <v>30.37979688435512</v>
      </c>
      <c r="AF83" s="251">
        <f t="shared" si="21"/>
        <v>149.23340224353544</v>
      </c>
      <c r="AG83" s="252">
        <f t="shared" si="21"/>
        <v>0</v>
      </c>
      <c r="AH83" s="253">
        <f t="shared" si="21"/>
        <v>0</v>
      </c>
      <c r="AI83" s="605">
        <f t="shared" si="21"/>
        <v>0</v>
      </c>
      <c r="AJ83" s="254">
        <f t="shared" si="31"/>
        <v>51779.04519639408</v>
      </c>
      <c r="AK83" s="76">
        <f t="shared" si="29"/>
        <v>46340</v>
      </c>
      <c r="AL83" s="77">
        <f t="shared" si="29"/>
        <v>0</v>
      </c>
      <c r="AM83" s="726">
        <f t="shared" si="30"/>
        <v>51.026812004622606</v>
      </c>
      <c r="AN83" s="79">
        <f t="shared" si="22"/>
        <v>46340</v>
      </c>
      <c r="AO83" s="297"/>
    </row>
    <row r="84" spans="2:41" ht="26.25" customHeight="1" thickBot="1">
      <c r="B84" s="296"/>
      <c r="C84" s="63" t="s">
        <v>53</v>
      </c>
      <c r="D84" s="64">
        <f t="shared" si="23"/>
        <v>11938</v>
      </c>
      <c r="E84" s="65">
        <f t="shared" si="20"/>
        <v>5305.0227629602014</v>
      </c>
      <c r="F84" s="65">
        <f t="shared" si="20"/>
        <v>10471</v>
      </c>
      <c r="G84" s="65">
        <f t="shared" si="20"/>
        <v>681.52664339535249</v>
      </c>
      <c r="H84" s="65">
        <f t="shared" si="20"/>
        <v>0</v>
      </c>
      <c r="I84" s="65">
        <f t="shared" si="20"/>
        <v>0</v>
      </c>
      <c r="J84" s="65">
        <f t="shared" si="20"/>
        <v>0</v>
      </c>
      <c r="K84" s="65">
        <f t="shared" si="20"/>
        <v>618.49346482755493</v>
      </c>
      <c r="L84" s="65">
        <f t="shared" si="20"/>
        <v>4303.6452480202433</v>
      </c>
      <c r="M84" s="65">
        <f t="shared" si="20"/>
        <v>3915.9842297307982</v>
      </c>
      <c r="N84" s="65">
        <f t="shared" si="20"/>
        <v>380</v>
      </c>
      <c r="O84" s="65">
        <f t="shared" si="24"/>
        <v>11438.662195072355</v>
      </c>
      <c r="P84" s="65">
        <f t="shared" si="24"/>
        <v>0</v>
      </c>
      <c r="Q84" s="65">
        <f t="shared" si="25"/>
        <v>0</v>
      </c>
      <c r="R84" s="48">
        <f t="shared" si="26"/>
        <v>0</v>
      </c>
      <c r="S84" s="65">
        <f t="shared" si="27"/>
        <v>681.60504287118295</v>
      </c>
      <c r="T84" s="67">
        <f t="shared" si="27"/>
        <v>3684.6456095163853</v>
      </c>
      <c r="U84" s="80">
        <f t="shared" si="28"/>
        <v>185.82635758746511</v>
      </c>
      <c r="V84" s="67">
        <f t="shared" si="21"/>
        <v>4377.9443295941073</v>
      </c>
      <c r="W84" s="249">
        <f t="shared" si="21"/>
        <v>19.674348459687529</v>
      </c>
      <c r="X84" s="250">
        <f t="shared" si="21"/>
        <v>16.918606884242156</v>
      </c>
      <c r="Y84" s="250">
        <f t="shared" si="21"/>
        <v>56.663221156561718</v>
      </c>
      <c r="Z84" s="250">
        <f t="shared" si="21"/>
        <v>0</v>
      </c>
      <c r="AA84" s="250">
        <f t="shared" si="21"/>
        <v>0</v>
      </c>
      <c r="AB84" s="250">
        <f t="shared" si="21"/>
        <v>238.9067226985687</v>
      </c>
      <c r="AC84" s="250">
        <f t="shared" si="21"/>
        <v>0</v>
      </c>
      <c r="AD84" s="250">
        <f t="shared" si="21"/>
        <v>0</v>
      </c>
      <c r="AE84" s="250">
        <f t="shared" si="21"/>
        <v>30.37979688435512</v>
      </c>
      <c r="AF84" s="251">
        <f t="shared" si="21"/>
        <v>149.23340224353544</v>
      </c>
      <c r="AG84" s="252">
        <f t="shared" si="21"/>
        <v>0</v>
      </c>
      <c r="AH84" s="253">
        <f t="shared" si="21"/>
        <v>0</v>
      </c>
      <c r="AI84" s="605">
        <f t="shared" si="21"/>
        <v>0</v>
      </c>
      <c r="AJ84" s="254">
        <f t="shared" si="31"/>
        <v>53418.58519639408</v>
      </c>
      <c r="AK84" s="76">
        <f t="shared" si="29"/>
        <v>34600</v>
      </c>
      <c r="AL84" s="77">
        <f t="shared" si="29"/>
        <v>0</v>
      </c>
      <c r="AM84" s="726">
        <f t="shared" si="30"/>
        <v>58.519628874704544</v>
      </c>
      <c r="AN84" s="79">
        <f t="shared" si="22"/>
        <v>34600</v>
      </c>
      <c r="AO84" s="297"/>
    </row>
    <row r="85" spans="2:41" ht="26.25" customHeight="1" thickBot="1">
      <c r="B85" s="296"/>
      <c r="C85" s="46" t="s">
        <v>54</v>
      </c>
      <c r="D85" s="257">
        <f t="shared" si="23"/>
        <v>10754</v>
      </c>
      <c r="E85" s="258">
        <f t="shared" si="20"/>
        <v>4255.0227629602014</v>
      </c>
      <c r="F85" s="258">
        <f t="shared" si="20"/>
        <v>9410</v>
      </c>
      <c r="G85" s="258">
        <f t="shared" si="20"/>
        <v>681.52664339535249</v>
      </c>
      <c r="H85" s="258">
        <f t="shared" si="20"/>
        <v>0</v>
      </c>
      <c r="I85" s="258">
        <f t="shared" si="20"/>
        <v>0</v>
      </c>
      <c r="J85" s="258">
        <f t="shared" si="20"/>
        <v>0</v>
      </c>
      <c r="K85" s="258">
        <f t="shared" si="20"/>
        <v>618.49346482755493</v>
      </c>
      <c r="L85" s="258">
        <f t="shared" si="20"/>
        <v>3362.6452480202438</v>
      </c>
      <c r="M85" s="258">
        <f t="shared" si="20"/>
        <v>3315.9842297307982</v>
      </c>
      <c r="N85" s="258">
        <f t="shared" si="20"/>
        <v>350</v>
      </c>
      <c r="O85" s="258">
        <f t="shared" si="24"/>
        <v>10169.902195072355</v>
      </c>
      <c r="P85" s="258">
        <f t="shared" si="24"/>
        <v>0</v>
      </c>
      <c r="Q85" s="258">
        <f t="shared" si="25"/>
        <v>0</v>
      </c>
      <c r="R85" s="48">
        <f t="shared" si="26"/>
        <v>0</v>
      </c>
      <c r="S85" s="258">
        <f t="shared" si="27"/>
        <v>681.60504287118295</v>
      </c>
      <c r="T85" s="303">
        <f t="shared" si="27"/>
        <v>3894.6456095163853</v>
      </c>
      <c r="U85" s="112">
        <f t="shared" si="28"/>
        <v>185.82635758746511</v>
      </c>
      <c r="V85" s="303">
        <f t="shared" si="21"/>
        <v>4377.9443295941073</v>
      </c>
      <c r="W85" s="304">
        <f t="shared" si="21"/>
        <v>19.674348459687529</v>
      </c>
      <c r="X85" s="305">
        <f t="shared" si="21"/>
        <v>16.918606884242156</v>
      </c>
      <c r="Y85" s="305">
        <f t="shared" si="21"/>
        <v>56.663221156561718</v>
      </c>
      <c r="Z85" s="305">
        <f t="shared" si="21"/>
        <v>0</v>
      </c>
      <c r="AA85" s="305">
        <f t="shared" si="21"/>
        <v>0</v>
      </c>
      <c r="AB85" s="305">
        <f t="shared" si="21"/>
        <v>238.9067226985687</v>
      </c>
      <c r="AC85" s="305">
        <f t="shared" si="21"/>
        <v>3.2927779848849419E-2</v>
      </c>
      <c r="AD85" s="305">
        <f t="shared" si="21"/>
        <v>0</v>
      </c>
      <c r="AE85" s="305">
        <f t="shared" si="21"/>
        <v>30.37979688435512</v>
      </c>
      <c r="AF85" s="306">
        <f t="shared" si="21"/>
        <v>149.23340224353544</v>
      </c>
      <c r="AG85" s="307">
        <f t="shared" si="21"/>
        <v>0</v>
      </c>
      <c r="AH85" s="308">
        <f t="shared" si="21"/>
        <v>0</v>
      </c>
      <c r="AI85" s="607">
        <f t="shared" si="21"/>
        <v>0</v>
      </c>
      <c r="AJ85" s="82">
        <f t="shared" si="31"/>
        <v>47493.825196394078</v>
      </c>
      <c r="AK85" s="118">
        <f t="shared" si="29"/>
        <v>37140</v>
      </c>
      <c r="AL85" s="119">
        <f t="shared" si="29"/>
        <v>0</v>
      </c>
      <c r="AM85" s="726">
        <f t="shared" si="30"/>
        <v>53.970751440985168</v>
      </c>
      <c r="AN85" s="121">
        <f t="shared" si="22"/>
        <v>37140</v>
      </c>
      <c r="AO85" s="297"/>
    </row>
    <row r="86" spans="2:41" ht="26.25" customHeight="1" thickBot="1">
      <c r="B86" s="296"/>
      <c r="C86" s="122" t="s">
        <v>55</v>
      </c>
      <c r="D86" s="268">
        <f t="shared" ref="D86:AI86" si="32">SUM(D74:D85)</f>
        <v>158077</v>
      </c>
      <c r="E86" s="269">
        <f t="shared" si="32"/>
        <v>60560.273155522416</v>
      </c>
      <c r="F86" s="269">
        <f t="shared" si="32"/>
        <v>129185</v>
      </c>
      <c r="G86" s="269">
        <f>SUM(G74:G85)</f>
        <v>8178.3197207442317</v>
      </c>
      <c r="H86" s="269">
        <f>SUM(H74:H85)</f>
        <v>0</v>
      </c>
      <c r="I86" s="269">
        <f>SUM(I74:I85)</f>
        <v>0</v>
      </c>
      <c r="J86" s="270">
        <f t="shared" si="32"/>
        <v>0</v>
      </c>
      <c r="K86" s="270">
        <f t="shared" si="32"/>
        <v>8121.9215779306587</v>
      </c>
      <c r="L86" s="270">
        <f t="shared" si="32"/>
        <v>47788.742976242916</v>
      </c>
      <c r="M86" s="270">
        <f t="shared" si="32"/>
        <v>41641.810756769577</v>
      </c>
      <c r="N86" s="270">
        <f t="shared" si="32"/>
        <v>5900</v>
      </c>
      <c r="O86" s="270">
        <f>SUM(O74:O85)</f>
        <v>122348.25634086826</v>
      </c>
      <c r="P86" s="270">
        <f>SUM(P74:P85)</f>
        <v>0</v>
      </c>
      <c r="Q86" s="270">
        <f t="shared" si="32"/>
        <v>0</v>
      </c>
      <c r="R86" s="269">
        <f t="shared" si="32"/>
        <v>0</v>
      </c>
      <c r="S86" s="271">
        <f t="shared" si="32"/>
        <v>9070.2605144541958</v>
      </c>
      <c r="T86" s="309">
        <f t="shared" si="32"/>
        <v>45175.747314196633</v>
      </c>
      <c r="U86" s="310">
        <f t="shared" si="32"/>
        <v>3029.916291049582</v>
      </c>
      <c r="V86" s="126">
        <f t="shared" si="32"/>
        <v>52535.331955129303</v>
      </c>
      <c r="W86" s="311">
        <f t="shared" si="32"/>
        <v>406.09218151625038</v>
      </c>
      <c r="X86" s="312">
        <f t="shared" si="32"/>
        <v>233.02328261090591</v>
      </c>
      <c r="Y86" s="312">
        <f t="shared" si="32"/>
        <v>679.95865387874039</v>
      </c>
      <c r="Z86" s="312">
        <f t="shared" si="32"/>
        <v>0</v>
      </c>
      <c r="AA86" s="312">
        <f t="shared" si="32"/>
        <v>0</v>
      </c>
      <c r="AB86" s="312">
        <f t="shared" si="32"/>
        <v>2866.8806723828238</v>
      </c>
      <c r="AC86" s="312">
        <f t="shared" si="32"/>
        <v>3.2927779848849419E-2</v>
      </c>
      <c r="AD86" s="312">
        <f t="shared" si="32"/>
        <v>0</v>
      </c>
      <c r="AE86" s="312">
        <f t="shared" si="32"/>
        <v>364.55756261226151</v>
      </c>
      <c r="AF86" s="312">
        <f t="shared" si="32"/>
        <v>2390.8008269224251</v>
      </c>
      <c r="AG86" s="129">
        <f t="shared" si="32"/>
        <v>0</v>
      </c>
      <c r="AH86" s="274">
        <f t="shared" si="32"/>
        <v>0</v>
      </c>
      <c r="AI86" s="313">
        <f t="shared" si="32"/>
        <v>0</v>
      </c>
      <c r="AJ86" s="58">
        <f>SUM(AJ74:AJ85)</f>
        <v>636047.33235672896</v>
      </c>
      <c r="AK86" s="135">
        <f>SUM(AK74:AK85)</f>
        <v>468580</v>
      </c>
      <c r="AL86" s="136">
        <f>SUM(AL74:AL85)</f>
        <v>0</v>
      </c>
      <c r="AM86" s="726">
        <f t="shared" si="30"/>
        <v>55.57059723249764</v>
      </c>
      <c r="AN86" s="138">
        <f t="shared" si="22"/>
        <v>468580</v>
      </c>
      <c r="AO86" s="297"/>
    </row>
    <row r="87" spans="2:41" ht="36" customHeight="1" thickBot="1">
      <c r="B87" s="296"/>
      <c r="C87" s="139" t="s">
        <v>56</v>
      </c>
      <c r="D87" s="140">
        <v>0.83412037037037035</v>
      </c>
      <c r="E87" s="141">
        <v>0.83473379629629629</v>
      </c>
      <c r="F87" s="141" t="s">
        <v>57</v>
      </c>
      <c r="G87" s="141"/>
      <c r="H87" s="314">
        <v>0.62577546296296294</v>
      </c>
      <c r="I87" s="314"/>
      <c r="J87" s="314">
        <v>0.71113425925925933</v>
      </c>
      <c r="K87" s="314" t="s">
        <v>58</v>
      </c>
      <c r="L87" s="314" t="s">
        <v>59</v>
      </c>
      <c r="M87" s="314">
        <v>0.83446759259259251</v>
      </c>
      <c r="N87" s="314">
        <v>0.83415509259259257</v>
      </c>
      <c r="O87" s="314" t="s">
        <v>60</v>
      </c>
      <c r="P87" s="314"/>
      <c r="Q87" s="314">
        <v>0.6257638888888889</v>
      </c>
      <c r="R87" s="141">
        <v>0.6257638888888889</v>
      </c>
      <c r="S87" s="141">
        <v>0.83429398148148148</v>
      </c>
      <c r="T87" s="143">
        <v>0.83549768518518519</v>
      </c>
      <c r="U87" s="144"/>
      <c r="V87" s="143">
        <v>0.70906250000000004</v>
      </c>
      <c r="W87" s="146" t="s">
        <v>61</v>
      </c>
      <c r="X87" s="143">
        <v>0.83439814814814817</v>
      </c>
      <c r="Y87" s="143">
        <v>0.54311342592592593</v>
      </c>
      <c r="Z87" s="143">
        <v>0.33552083333333332</v>
      </c>
      <c r="AA87" s="143" t="s">
        <v>62</v>
      </c>
      <c r="AB87" s="143">
        <v>0.33415509259259263</v>
      </c>
      <c r="AC87" s="143">
        <v>0.62581018518518516</v>
      </c>
      <c r="AD87" s="143">
        <v>0.83427083333333341</v>
      </c>
      <c r="AE87" s="143">
        <v>0.67084490740740732</v>
      </c>
      <c r="AF87" s="143">
        <v>0.6673958333333333</v>
      </c>
      <c r="AG87" s="224">
        <v>0.6257638888888889</v>
      </c>
      <c r="AH87" s="225">
        <v>0.83543981481481477</v>
      </c>
      <c r="AI87" s="148">
        <v>0.83545138888888892</v>
      </c>
      <c r="AJ87" s="149"/>
      <c r="AK87" s="150">
        <v>0.83542824074074085</v>
      </c>
      <c r="AL87" s="147">
        <v>0.83549768518518519</v>
      </c>
      <c r="AM87" s="151"/>
      <c r="AN87" s="152"/>
      <c r="AO87" s="297"/>
    </row>
    <row r="88" spans="2:41" ht="14.25" thickTop="1" thickBot="1">
      <c r="B88" s="315"/>
      <c r="C88" s="316"/>
      <c r="D88" s="316"/>
      <c r="E88" s="316"/>
      <c r="F88" s="316"/>
      <c r="G88" s="316"/>
      <c r="H88" s="316"/>
      <c r="I88" s="316"/>
      <c r="J88" s="316"/>
      <c r="K88" s="316"/>
      <c r="L88" s="316"/>
      <c r="M88" s="316"/>
      <c r="N88" s="316"/>
      <c r="O88" s="316"/>
      <c r="P88" s="316"/>
      <c r="Q88" s="316"/>
      <c r="R88" s="316"/>
      <c r="S88" s="316"/>
      <c r="T88" s="316"/>
      <c r="U88" s="316"/>
      <c r="V88" s="316"/>
      <c r="W88" s="316"/>
      <c r="X88" s="316"/>
      <c r="Y88" s="316"/>
      <c r="Z88" s="316"/>
      <c r="AA88" s="316"/>
      <c r="AB88" s="316"/>
      <c r="AC88" s="316"/>
      <c r="AD88" s="316"/>
      <c r="AE88" s="316"/>
      <c r="AF88" s="316"/>
      <c r="AG88" s="316"/>
      <c r="AH88" s="316"/>
      <c r="AI88" s="316"/>
      <c r="AJ88" s="316"/>
      <c r="AK88" s="316"/>
      <c r="AL88" s="316"/>
      <c r="AM88" s="316"/>
      <c r="AN88" s="316"/>
      <c r="AO88" s="317"/>
    </row>
    <row r="89" spans="2:41" ht="13.5" thickTop="1"/>
    <row r="134" spans="3:10" ht="16.5">
      <c r="C134" s="899" t="s">
        <v>74</v>
      </c>
      <c r="D134" s="899"/>
      <c r="E134" s="899"/>
      <c r="F134" s="899"/>
      <c r="G134" s="899"/>
      <c r="H134" s="899"/>
      <c r="I134" s="899"/>
      <c r="J134" s="899"/>
    </row>
    <row r="135" spans="3:10" ht="16.5">
      <c r="C135" s="896" t="s">
        <v>75</v>
      </c>
      <c r="D135" s="896"/>
      <c r="E135" s="896"/>
      <c r="F135" s="896"/>
      <c r="G135" s="896"/>
      <c r="H135" s="896"/>
      <c r="I135" s="896"/>
      <c r="J135" s="896"/>
    </row>
  </sheetData>
  <mergeCells count="18">
    <mergeCell ref="C135:J135"/>
    <mergeCell ref="C47:AN47"/>
    <mergeCell ref="C49:C50"/>
    <mergeCell ref="C68:AN68"/>
    <mergeCell ref="C69:AN69"/>
    <mergeCell ref="C70:AN70"/>
    <mergeCell ref="C134:J134"/>
    <mergeCell ref="C72:C73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</mergeCells>
  <phoneticPr fontId="41" type="noConversion"/>
  <pageMargins left="0.7" right="0.7" top="0.75" bottom="0.75" header="0.3" footer="0.3"/>
  <pageSetup paperSize="9" orientation="portrait" verticalDpi="4" r:id="rId1"/>
  <drawing r:id="rId2"/>
  <legacyDrawing r:id="rId3"/>
  <oleObjects>
    <oleObject progId="Word.Document.8" shapeId="194561" r:id="rId4"/>
    <oleObject progId="Word.Document.8" shapeId="194562" r:id="rId5"/>
    <oleObject progId="Word.Document.8" shapeId="194563" r:id="rId6"/>
    <oleObject progId="Word.Document.8" shapeId="194564" r:id="rId7"/>
  </oleObjects>
</worksheet>
</file>

<file path=xl/worksheets/sheet13.xml><?xml version="1.0" encoding="utf-8"?>
<worksheet xmlns="http://schemas.openxmlformats.org/spreadsheetml/2006/main" xmlns:r="http://schemas.openxmlformats.org/officeDocument/2006/relationships">
  <dimension ref="B1:AO135"/>
  <sheetViews>
    <sheetView topLeftCell="C5" zoomScale="71" zoomScaleNormal="71" workbookViewId="0">
      <selection activeCell="L20" sqref="L20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3.710937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5.85546875" style="1" bestFit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93" t="s">
        <v>1</v>
      </c>
      <c r="D2" s="893"/>
      <c r="E2" s="893"/>
      <c r="F2" s="893"/>
      <c r="G2" s="893"/>
      <c r="H2" s="893"/>
      <c r="I2" s="893"/>
      <c r="J2" s="893"/>
      <c r="K2" s="893"/>
      <c r="L2" s="893"/>
      <c r="M2" s="893"/>
      <c r="N2" s="893"/>
      <c r="O2" s="893"/>
      <c r="P2" s="893"/>
      <c r="Q2" s="893"/>
      <c r="R2" s="893"/>
      <c r="S2" s="893"/>
      <c r="T2" s="893"/>
      <c r="U2" s="893"/>
      <c r="V2" s="893"/>
      <c r="W2" s="893"/>
      <c r="X2" s="893"/>
      <c r="Y2" s="893"/>
      <c r="Z2" s="893"/>
      <c r="AA2" s="893"/>
      <c r="AB2" s="893"/>
      <c r="AC2" s="893"/>
      <c r="AD2" s="893"/>
      <c r="AE2" s="893"/>
      <c r="AF2" s="893"/>
      <c r="AG2" s="893"/>
      <c r="AH2" s="893"/>
      <c r="AI2" s="893"/>
      <c r="AJ2" s="893"/>
      <c r="AK2" s="893"/>
      <c r="AL2" s="893"/>
      <c r="AM2" s="893"/>
      <c r="AN2" s="893"/>
    </row>
    <row r="3" spans="3:40" ht="25.5" customHeight="1">
      <c r="C3" s="893" t="s">
        <v>247</v>
      </c>
      <c r="D3" s="893"/>
      <c r="E3" s="893"/>
      <c r="F3" s="893"/>
      <c r="G3" s="893"/>
      <c r="H3" s="893"/>
      <c r="I3" s="893"/>
      <c r="J3" s="893"/>
      <c r="K3" s="893"/>
      <c r="L3" s="893"/>
      <c r="M3" s="893"/>
      <c r="N3" s="893"/>
      <c r="O3" s="893"/>
      <c r="P3" s="893"/>
      <c r="Q3" s="893"/>
      <c r="R3" s="893"/>
      <c r="S3" s="893"/>
      <c r="T3" s="893"/>
      <c r="U3" s="893"/>
      <c r="V3" s="893"/>
      <c r="W3" s="893"/>
      <c r="X3" s="893"/>
      <c r="Y3" s="893"/>
      <c r="Z3" s="893"/>
      <c r="AA3" s="893"/>
      <c r="AB3" s="893"/>
      <c r="AC3" s="893"/>
      <c r="AD3" s="893"/>
      <c r="AE3" s="893"/>
      <c r="AF3" s="893"/>
      <c r="AG3" s="893"/>
      <c r="AH3" s="893"/>
      <c r="AI3" s="893"/>
      <c r="AJ3" s="893"/>
      <c r="AK3" s="893"/>
      <c r="AL3" s="893"/>
      <c r="AM3" s="893"/>
      <c r="AN3" s="893"/>
    </row>
    <row r="4" spans="3:40" ht="19.5" customHeight="1">
      <c r="C4" s="895" t="s">
        <v>2</v>
      </c>
      <c r="D4" s="895"/>
      <c r="E4" s="895"/>
      <c r="F4" s="895"/>
      <c r="G4" s="895"/>
      <c r="H4" s="895"/>
      <c r="I4" s="895"/>
      <c r="J4" s="895"/>
      <c r="K4" s="895"/>
      <c r="L4" s="895"/>
      <c r="M4" s="895"/>
      <c r="N4" s="895"/>
      <c r="O4" s="895"/>
      <c r="P4" s="895"/>
      <c r="Q4" s="895"/>
      <c r="R4" s="895"/>
      <c r="S4" s="895"/>
      <c r="T4" s="895"/>
      <c r="U4" s="895"/>
      <c r="V4" s="895"/>
      <c r="W4" s="895"/>
      <c r="X4" s="895"/>
      <c r="Y4" s="895"/>
      <c r="Z4" s="895"/>
      <c r="AA4" s="895"/>
      <c r="AB4" s="895"/>
      <c r="AC4" s="895"/>
      <c r="AD4" s="895"/>
      <c r="AE4" s="895"/>
      <c r="AF4" s="895"/>
      <c r="AG4" s="895"/>
      <c r="AH4" s="895"/>
      <c r="AI4" s="895"/>
      <c r="AJ4" s="895"/>
      <c r="AK4" s="895"/>
      <c r="AL4" s="895"/>
      <c r="AM4" s="895"/>
      <c r="AN4" s="895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91" t="s">
        <v>89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602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92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603" t="s">
        <v>41</v>
      </c>
      <c r="AJ7" s="393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>
        <v>3991</v>
      </c>
      <c r="E8" s="48">
        <v>600</v>
      </c>
      <c r="F8" s="48">
        <v>5648</v>
      </c>
      <c r="G8" s="51"/>
      <c r="H8" s="357"/>
      <c r="I8" s="357"/>
      <c r="J8" s="357"/>
      <c r="K8" s="359"/>
      <c r="L8" s="48">
        <v>2532</v>
      </c>
      <c r="M8" s="48"/>
      <c r="N8" s="48">
        <v>310</v>
      </c>
      <c r="O8" s="48">
        <v>7546</v>
      </c>
      <c r="P8" s="49"/>
      <c r="Q8" s="49"/>
      <c r="R8" s="258">
        <f>SUM(AG8:AH8)</f>
        <v>0</v>
      </c>
      <c r="S8" s="48"/>
      <c r="T8" s="51">
        <v>900</v>
      </c>
      <c r="U8" s="52">
        <f t="shared" ref="U8:U15" si="0">SUM(W8:AF8)</f>
        <v>0</v>
      </c>
      <c r="V8" s="53">
        <v>0</v>
      </c>
      <c r="W8" s="740"/>
      <c r="X8" s="55"/>
      <c r="Y8" s="55"/>
      <c r="Z8" s="55"/>
      <c r="AA8" s="55"/>
      <c r="AB8" s="55"/>
      <c r="AC8" s="55"/>
      <c r="AD8" s="55"/>
      <c r="AE8" s="55"/>
      <c r="AF8" s="55"/>
      <c r="AG8" s="429"/>
      <c r="AH8" s="363"/>
      <c r="AI8" s="611"/>
      <c r="AJ8" s="394">
        <f t="shared" ref="AJ8:AJ19" si="1">SUM(D8:T8)</f>
        <v>21527</v>
      </c>
      <c r="AK8" s="389">
        <v>22300</v>
      </c>
      <c r="AL8" s="60">
        <v>0</v>
      </c>
      <c r="AM8" s="61">
        <f t="shared" ref="AM8:AM20" si="2">(AJ8*100)/(AJ8+AN8)</f>
        <v>49.118123531156591</v>
      </c>
      <c r="AN8" s="62">
        <f t="shared" ref="AN8:AN20" si="3">AK8+AL8</f>
        <v>22300</v>
      </c>
    </row>
    <row r="9" spans="3:40" ht="26.25" customHeight="1" thickBot="1">
      <c r="C9" s="63" t="s">
        <v>44</v>
      </c>
      <c r="D9" s="64">
        <v>5293</v>
      </c>
      <c r="E9" s="65">
        <v>240</v>
      </c>
      <c r="F9" s="65">
        <v>4789</v>
      </c>
      <c r="G9" s="65"/>
      <c r="H9" s="357"/>
      <c r="I9" s="357"/>
      <c r="J9" s="357"/>
      <c r="K9" s="65"/>
      <c r="L9" s="65">
        <v>2122</v>
      </c>
      <c r="M9" s="65"/>
      <c r="N9" s="65">
        <v>200</v>
      </c>
      <c r="O9" s="65">
        <v>7199</v>
      </c>
      <c r="P9" s="357"/>
      <c r="Q9" s="357"/>
      <c r="R9" s="65">
        <f t="shared" ref="R9:R19" si="4">SUM(AG9:AH9)</f>
        <v>0</v>
      </c>
      <c r="S9" s="65"/>
      <c r="T9" s="360">
        <v>1100</v>
      </c>
      <c r="U9" s="431">
        <f t="shared" si="0"/>
        <v>0</v>
      </c>
      <c r="V9" s="64">
        <v>0</v>
      </c>
      <c r="W9" s="578"/>
      <c r="X9" s="71"/>
      <c r="Y9" s="71"/>
      <c r="Z9" s="71"/>
      <c r="AA9" s="71"/>
      <c r="AB9" s="71"/>
      <c r="AC9" s="71"/>
      <c r="AD9" s="71"/>
      <c r="AE9" s="71"/>
      <c r="AF9" s="71"/>
      <c r="AG9" s="429"/>
      <c r="AH9" s="363"/>
      <c r="AI9" s="611"/>
      <c r="AJ9" s="394">
        <f t="shared" si="1"/>
        <v>20943</v>
      </c>
      <c r="AK9" s="390">
        <v>18860</v>
      </c>
      <c r="AL9" s="77">
        <v>0</v>
      </c>
      <c r="AM9" s="78">
        <f t="shared" si="2"/>
        <v>52.616636936914304</v>
      </c>
      <c r="AN9" s="79">
        <f t="shared" si="3"/>
        <v>18860</v>
      </c>
    </row>
    <row r="10" spans="3:40" ht="26.25" customHeight="1">
      <c r="C10" s="46" t="s">
        <v>45</v>
      </c>
      <c r="D10" s="64">
        <v>6263</v>
      </c>
      <c r="E10" s="65">
        <v>800</v>
      </c>
      <c r="F10" s="65">
        <v>4733</v>
      </c>
      <c r="G10" s="65"/>
      <c r="H10" s="357"/>
      <c r="I10" s="357"/>
      <c r="J10" s="357"/>
      <c r="K10" s="65"/>
      <c r="L10" s="65">
        <v>2664</v>
      </c>
      <c r="M10" s="65">
        <v>260</v>
      </c>
      <c r="N10" s="65">
        <v>340</v>
      </c>
      <c r="O10" s="65">
        <v>5339</v>
      </c>
      <c r="P10" s="357"/>
      <c r="Q10" s="357"/>
      <c r="R10" s="65">
        <f t="shared" si="4"/>
        <v>0</v>
      </c>
      <c r="S10" s="65">
        <v>440</v>
      </c>
      <c r="T10" s="360">
        <v>800</v>
      </c>
      <c r="U10" s="431">
        <f>SUM(W10:AF10)</f>
        <v>740</v>
      </c>
      <c r="V10" s="64">
        <v>0</v>
      </c>
      <c r="W10" s="578">
        <v>40</v>
      </c>
      <c r="X10" s="579"/>
      <c r="Y10" s="579"/>
      <c r="Z10" s="579"/>
      <c r="AA10" s="579"/>
      <c r="AB10" s="579"/>
      <c r="AC10" s="579"/>
      <c r="AD10" s="579"/>
      <c r="AE10" s="579"/>
      <c r="AF10" s="579">
        <v>700</v>
      </c>
      <c r="AG10" s="610"/>
      <c r="AH10" s="428"/>
      <c r="AI10" s="612"/>
      <c r="AJ10" s="394">
        <f>SUM(D10:T10)</f>
        <v>21639</v>
      </c>
      <c r="AK10" s="390">
        <v>29220</v>
      </c>
      <c r="AL10" s="77">
        <v>0</v>
      </c>
      <c r="AM10" s="78">
        <f t="shared" si="2"/>
        <v>42.547041821506518</v>
      </c>
      <c r="AN10" s="79">
        <f t="shared" si="3"/>
        <v>29220</v>
      </c>
    </row>
    <row r="11" spans="3:40" ht="26.25" customHeight="1">
      <c r="C11" s="46" t="s">
        <v>46</v>
      </c>
      <c r="D11" s="64">
        <v>7372</v>
      </c>
      <c r="E11" s="65">
        <v>3780</v>
      </c>
      <c r="F11" s="65">
        <v>4608</v>
      </c>
      <c r="G11" s="67"/>
      <c r="H11" s="357"/>
      <c r="I11" s="357"/>
      <c r="J11" s="357"/>
      <c r="K11" s="360">
        <v>500</v>
      </c>
      <c r="L11" s="65">
        <v>2499</v>
      </c>
      <c r="M11" s="65">
        <v>500</v>
      </c>
      <c r="N11" s="65">
        <v>280</v>
      </c>
      <c r="O11" s="65">
        <v>4869</v>
      </c>
      <c r="P11" s="66"/>
      <c r="Q11" s="66"/>
      <c r="R11" s="258">
        <f t="shared" si="4"/>
        <v>0</v>
      </c>
      <c r="S11" s="65"/>
      <c r="T11" s="67">
        <v>800</v>
      </c>
      <c r="U11" s="431">
        <f>SUM(W11:AF11)</f>
        <v>30</v>
      </c>
      <c r="V11" s="69">
        <v>0</v>
      </c>
      <c r="W11" s="578"/>
      <c r="X11" s="579">
        <v>30</v>
      </c>
      <c r="Y11" s="579"/>
      <c r="Z11" s="579"/>
      <c r="AA11" s="579"/>
      <c r="AB11" s="579"/>
      <c r="AC11" s="579"/>
      <c r="AD11" s="579"/>
      <c r="AE11" s="579"/>
      <c r="AF11" s="579"/>
      <c r="AG11" s="610"/>
      <c r="AH11" s="428"/>
      <c r="AI11" s="612"/>
      <c r="AJ11" s="75">
        <f>SUM(D11:T11)</f>
        <v>25208</v>
      </c>
      <c r="AK11" s="391">
        <v>20790</v>
      </c>
      <c r="AL11" s="77">
        <v>0</v>
      </c>
      <c r="AM11" s="78">
        <f t="shared" si="2"/>
        <v>54.802382712291838</v>
      </c>
      <c r="AN11" s="79">
        <f t="shared" si="3"/>
        <v>20790</v>
      </c>
    </row>
    <row r="12" spans="3:40" ht="26.25" customHeight="1">
      <c r="C12" s="83" t="s">
        <v>47</v>
      </c>
      <c r="D12" s="64">
        <v>5909</v>
      </c>
      <c r="E12" s="65">
        <v>4810</v>
      </c>
      <c r="F12" s="65">
        <v>5232</v>
      </c>
      <c r="G12" s="67"/>
      <c r="H12" s="357"/>
      <c r="I12" s="357"/>
      <c r="J12" s="357"/>
      <c r="K12" s="360"/>
      <c r="L12" s="65">
        <v>4037</v>
      </c>
      <c r="M12" s="65"/>
      <c r="N12" s="65">
        <v>440</v>
      </c>
      <c r="O12" s="65">
        <v>6688</v>
      </c>
      <c r="P12" s="66"/>
      <c r="Q12" s="66"/>
      <c r="R12" s="258">
        <f t="shared" si="4"/>
        <v>0</v>
      </c>
      <c r="S12" s="65"/>
      <c r="T12" s="67">
        <v>1000</v>
      </c>
      <c r="U12" s="431">
        <f t="shared" si="0"/>
        <v>30</v>
      </c>
      <c r="V12" s="69">
        <v>0</v>
      </c>
      <c r="W12" s="578"/>
      <c r="X12" s="71">
        <v>30</v>
      </c>
      <c r="Y12" s="71"/>
      <c r="Z12" s="71"/>
      <c r="AA12" s="71"/>
      <c r="AB12" s="71"/>
      <c r="AC12" s="71"/>
      <c r="AD12" s="71"/>
      <c r="AE12" s="71"/>
      <c r="AF12" s="71"/>
      <c r="AG12" s="429"/>
      <c r="AH12" s="363"/>
      <c r="AI12" s="611"/>
      <c r="AJ12" s="75">
        <f t="shared" si="1"/>
        <v>28116</v>
      </c>
      <c r="AK12" s="391">
        <v>20820</v>
      </c>
      <c r="AL12" s="77">
        <v>0</v>
      </c>
      <c r="AM12" s="78">
        <f t="shared" si="2"/>
        <v>57.454634624816087</v>
      </c>
      <c r="AN12" s="79">
        <f t="shared" si="3"/>
        <v>20820</v>
      </c>
    </row>
    <row r="13" spans="3:40" ht="26.25" customHeight="1">
      <c r="C13" s="84" t="s">
        <v>48</v>
      </c>
      <c r="D13" s="85">
        <v>6570</v>
      </c>
      <c r="E13" s="86">
        <v>4300</v>
      </c>
      <c r="F13" s="86">
        <v>5699</v>
      </c>
      <c r="G13" s="88"/>
      <c r="H13" s="357"/>
      <c r="I13" s="357"/>
      <c r="J13" s="357"/>
      <c r="K13" s="361"/>
      <c r="L13" s="86">
        <v>2467</v>
      </c>
      <c r="M13" s="86">
        <v>600</v>
      </c>
      <c r="N13" s="86">
        <v>380</v>
      </c>
      <c r="O13" s="86">
        <v>5800</v>
      </c>
      <c r="P13" s="87"/>
      <c r="Q13" s="87"/>
      <c r="R13" s="258">
        <f t="shared" si="4"/>
        <v>0</v>
      </c>
      <c r="S13" s="86">
        <v>170</v>
      </c>
      <c r="T13" s="88">
        <v>1000</v>
      </c>
      <c r="U13" s="431">
        <f t="shared" si="0"/>
        <v>0</v>
      </c>
      <c r="V13" s="89">
        <v>0</v>
      </c>
      <c r="W13" s="738"/>
      <c r="X13" s="91"/>
      <c r="Y13" s="91"/>
      <c r="Z13" s="91"/>
      <c r="AA13" s="91"/>
      <c r="AB13" s="91"/>
      <c r="AC13" s="91"/>
      <c r="AD13" s="91"/>
      <c r="AE13" s="91"/>
      <c r="AF13" s="91"/>
      <c r="AG13" s="429"/>
      <c r="AH13" s="363"/>
      <c r="AI13" s="611"/>
      <c r="AJ13" s="75">
        <f t="shared" si="1"/>
        <v>26986</v>
      </c>
      <c r="AK13" s="392">
        <v>25650</v>
      </c>
      <c r="AL13" s="95">
        <v>0</v>
      </c>
      <c r="AM13" s="96">
        <f t="shared" si="2"/>
        <v>51.269093396154723</v>
      </c>
      <c r="AN13" s="97">
        <f t="shared" si="3"/>
        <v>25650</v>
      </c>
    </row>
    <row r="14" spans="3:40" ht="26.25" customHeight="1">
      <c r="C14" s="46" t="s">
        <v>49</v>
      </c>
      <c r="D14" s="98">
        <v>7726</v>
      </c>
      <c r="E14" s="99">
        <v>6420</v>
      </c>
      <c r="F14" s="99">
        <v>7295</v>
      </c>
      <c r="G14" s="358"/>
      <c r="H14" s="357"/>
      <c r="I14" s="357"/>
      <c r="J14" s="357"/>
      <c r="K14" s="362"/>
      <c r="L14" s="65">
        <v>2690</v>
      </c>
      <c r="M14" s="99"/>
      <c r="N14" s="99">
        <v>330</v>
      </c>
      <c r="O14" s="99">
        <v>8789</v>
      </c>
      <c r="P14" s="66"/>
      <c r="Q14" s="66"/>
      <c r="R14" s="258">
        <f t="shared" si="4"/>
        <v>0</v>
      </c>
      <c r="S14" s="99"/>
      <c r="T14" s="100">
        <v>1300</v>
      </c>
      <c r="U14" s="431">
        <f t="shared" si="0"/>
        <v>0</v>
      </c>
      <c r="V14" s="101">
        <v>0</v>
      </c>
      <c r="W14" s="735"/>
      <c r="X14" s="103"/>
      <c r="Y14" s="103"/>
      <c r="Z14" s="103"/>
      <c r="AA14" s="103"/>
      <c r="AB14" s="103"/>
      <c r="AC14" s="103"/>
      <c r="AD14" s="103"/>
      <c r="AE14" s="103"/>
      <c r="AF14" s="103"/>
      <c r="AG14" s="104"/>
      <c r="AH14" s="105"/>
      <c r="AI14" s="605"/>
      <c r="AJ14" s="384">
        <f t="shared" si="1"/>
        <v>34550</v>
      </c>
      <c r="AK14" s="76">
        <v>21820</v>
      </c>
      <c r="AL14" s="77">
        <v>0</v>
      </c>
      <c r="AM14" s="78">
        <f t="shared" si="2"/>
        <v>61.291467092425052</v>
      </c>
      <c r="AN14" s="79">
        <f t="shared" si="3"/>
        <v>21820</v>
      </c>
    </row>
    <row r="15" spans="3:40" ht="26.25" customHeight="1">
      <c r="C15" s="63" t="s">
        <v>50</v>
      </c>
      <c r="D15" s="98">
        <v>7881</v>
      </c>
      <c r="E15" s="99">
        <v>3000</v>
      </c>
      <c r="F15" s="99">
        <v>4652</v>
      </c>
      <c r="G15" s="358"/>
      <c r="H15" s="357"/>
      <c r="I15" s="357"/>
      <c r="J15" s="357"/>
      <c r="K15" s="362"/>
      <c r="L15" s="65">
        <v>3823</v>
      </c>
      <c r="M15" s="99"/>
      <c r="N15" s="99">
        <v>180</v>
      </c>
      <c r="O15" s="99">
        <v>5280</v>
      </c>
      <c r="P15" s="66"/>
      <c r="Q15" s="66"/>
      <c r="R15" s="258">
        <f t="shared" si="4"/>
        <v>0</v>
      </c>
      <c r="S15" s="99"/>
      <c r="T15" s="100">
        <v>600</v>
      </c>
      <c r="U15" s="106">
        <f t="shared" si="0"/>
        <v>0</v>
      </c>
      <c r="V15" s="101">
        <v>0</v>
      </c>
      <c r="W15" s="735"/>
      <c r="X15" s="103"/>
      <c r="Y15" s="103"/>
      <c r="Z15" s="103"/>
      <c r="AA15" s="103"/>
      <c r="AB15" s="103"/>
      <c r="AC15" s="103"/>
      <c r="AD15" s="103"/>
      <c r="AE15" s="103"/>
      <c r="AF15" s="103"/>
      <c r="AG15" s="104"/>
      <c r="AH15" s="105"/>
      <c r="AI15" s="605"/>
      <c r="AJ15" s="82">
        <f t="shared" si="1"/>
        <v>25416</v>
      </c>
      <c r="AK15" s="76">
        <v>22420</v>
      </c>
      <c r="AL15" s="77">
        <v>0</v>
      </c>
      <c r="AM15" s="78">
        <f t="shared" si="2"/>
        <v>53.131532736850907</v>
      </c>
      <c r="AN15" s="79">
        <f t="shared" si="3"/>
        <v>22420</v>
      </c>
    </row>
    <row r="16" spans="3:40" ht="26.25" customHeight="1">
      <c r="C16" s="46" t="s">
        <v>51</v>
      </c>
      <c r="D16" s="98">
        <v>6825</v>
      </c>
      <c r="E16" s="99">
        <v>3520</v>
      </c>
      <c r="F16" s="99">
        <v>5313</v>
      </c>
      <c r="G16" s="358"/>
      <c r="H16" s="357"/>
      <c r="I16" s="357"/>
      <c r="J16" s="357"/>
      <c r="K16" s="362"/>
      <c r="L16" s="65">
        <v>2581</v>
      </c>
      <c r="M16" s="99"/>
      <c r="N16" s="99">
        <v>230</v>
      </c>
      <c r="O16" s="99">
        <v>4782</v>
      </c>
      <c r="P16" s="66"/>
      <c r="Q16" s="66"/>
      <c r="R16" s="258">
        <f t="shared" si="4"/>
        <v>0</v>
      </c>
      <c r="S16" s="99">
        <v>180</v>
      </c>
      <c r="T16" s="100">
        <v>600</v>
      </c>
      <c r="U16" s="80">
        <f>SUM(W16:AF16)</f>
        <v>0</v>
      </c>
      <c r="V16" s="101">
        <v>0</v>
      </c>
      <c r="W16" s="735"/>
      <c r="X16" s="103"/>
      <c r="Y16" s="103"/>
      <c r="Z16" s="103"/>
      <c r="AA16" s="103"/>
      <c r="AB16" s="103"/>
      <c r="AC16" s="103"/>
      <c r="AD16" s="103"/>
      <c r="AE16" s="103"/>
      <c r="AF16" s="103"/>
      <c r="AG16" s="104"/>
      <c r="AH16" s="105"/>
      <c r="AI16" s="605"/>
      <c r="AJ16" s="75">
        <f t="shared" si="1"/>
        <v>24031</v>
      </c>
      <c r="AK16" s="76">
        <v>25280</v>
      </c>
      <c r="AL16" s="77">
        <v>0</v>
      </c>
      <c r="AM16" s="78">
        <f t="shared" si="2"/>
        <v>48.733548295512158</v>
      </c>
      <c r="AN16" s="79">
        <f t="shared" si="3"/>
        <v>25280</v>
      </c>
    </row>
    <row r="17" spans="3:40" ht="26.25" customHeight="1">
      <c r="C17" s="46" t="s">
        <v>52</v>
      </c>
      <c r="D17" s="98">
        <v>6444</v>
      </c>
      <c r="E17" s="99">
        <v>2590</v>
      </c>
      <c r="F17" s="99">
        <v>4923</v>
      </c>
      <c r="G17" s="358"/>
      <c r="H17" s="357"/>
      <c r="I17" s="357"/>
      <c r="J17" s="357"/>
      <c r="K17" s="362"/>
      <c r="L17" s="65">
        <v>2648</v>
      </c>
      <c r="M17" s="99">
        <v>450</v>
      </c>
      <c r="N17" s="99">
        <v>420</v>
      </c>
      <c r="O17" s="99">
        <v>7223</v>
      </c>
      <c r="P17" s="66"/>
      <c r="Q17" s="66"/>
      <c r="R17" s="258">
        <f t="shared" si="4"/>
        <v>0</v>
      </c>
      <c r="S17" s="99">
        <v>390</v>
      </c>
      <c r="T17" s="100">
        <v>900</v>
      </c>
      <c r="U17" s="80">
        <f>SUM(W17:AF17)</f>
        <v>140</v>
      </c>
      <c r="V17" s="101">
        <v>0</v>
      </c>
      <c r="W17" s="735">
        <v>80</v>
      </c>
      <c r="X17" s="103">
        <v>60</v>
      </c>
      <c r="Y17" s="103"/>
      <c r="Z17" s="103"/>
      <c r="AA17" s="103"/>
      <c r="AB17" s="103"/>
      <c r="AC17" s="103"/>
      <c r="AD17" s="103"/>
      <c r="AE17" s="103"/>
      <c r="AF17" s="103"/>
      <c r="AG17" s="104"/>
      <c r="AH17" s="105"/>
      <c r="AI17" s="605"/>
      <c r="AJ17" s="82">
        <f t="shared" si="1"/>
        <v>25988</v>
      </c>
      <c r="AK17" s="76">
        <v>20510</v>
      </c>
      <c r="AL17" s="77">
        <v>0</v>
      </c>
      <c r="AM17" s="78">
        <f t="shared" si="2"/>
        <v>55.890575938750054</v>
      </c>
      <c r="AN17" s="79">
        <f t="shared" si="3"/>
        <v>20510</v>
      </c>
    </row>
    <row r="18" spans="3:40" ht="26.25" customHeight="1">
      <c r="C18" s="63" t="s">
        <v>53</v>
      </c>
      <c r="D18" s="98">
        <v>6238</v>
      </c>
      <c r="E18" s="99">
        <v>1570</v>
      </c>
      <c r="F18" s="99">
        <v>4863</v>
      </c>
      <c r="G18" s="99"/>
      <c r="H18" s="357"/>
      <c r="I18" s="357"/>
      <c r="J18" s="357"/>
      <c r="K18" s="99"/>
      <c r="L18" s="65">
        <v>2413</v>
      </c>
      <c r="M18" s="99">
        <v>800</v>
      </c>
      <c r="N18" s="99">
        <v>190</v>
      </c>
      <c r="O18" s="99">
        <v>4749</v>
      </c>
      <c r="P18" s="66"/>
      <c r="Q18" s="66"/>
      <c r="R18" s="258">
        <f t="shared" si="4"/>
        <v>0</v>
      </c>
      <c r="S18" s="99"/>
      <c r="T18" s="100">
        <v>500</v>
      </c>
      <c r="U18" s="337">
        <f>SUM(W18:AF18)</f>
        <v>0</v>
      </c>
      <c r="V18" s="101">
        <v>0</v>
      </c>
      <c r="W18" s="735"/>
      <c r="X18" s="103"/>
      <c r="Y18" s="103"/>
      <c r="Z18" s="103"/>
      <c r="AA18" s="103"/>
      <c r="AB18" s="103"/>
      <c r="AC18" s="103"/>
      <c r="AD18" s="103"/>
      <c r="AE18" s="103"/>
      <c r="AF18" s="103"/>
      <c r="AG18" s="104"/>
      <c r="AH18" s="105"/>
      <c r="AI18" s="605"/>
      <c r="AJ18" s="75">
        <f t="shared" si="1"/>
        <v>21323</v>
      </c>
      <c r="AK18" s="76">
        <v>19785</v>
      </c>
      <c r="AL18" s="77">
        <v>0</v>
      </c>
      <c r="AM18" s="78">
        <f t="shared" si="2"/>
        <v>51.870682105672863</v>
      </c>
      <c r="AN18" s="79">
        <f t="shared" si="3"/>
        <v>19785</v>
      </c>
    </row>
    <row r="19" spans="3:40" ht="26.25" customHeight="1" thickBot="1">
      <c r="C19" s="46" t="s">
        <v>54</v>
      </c>
      <c r="D19" s="107">
        <v>7382</v>
      </c>
      <c r="E19" s="108">
        <v>520</v>
      </c>
      <c r="F19" s="108">
        <v>4160</v>
      </c>
      <c r="G19" s="108"/>
      <c r="H19" s="109"/>
      <c r="I19" s="109"/>
      <c r="J19" s="109"/>
      <c r="K19" s="108"/>
      <c r="L19" s="110">
        <v>1651</v>
      </c>
      <c r="M19" s="108"/>
      <c r="N19" s="108">
        <v>50</v>
      </c>
      <c r="O19" s="108">
        <v>2313</v>
      </c>
      <c r="P19" s="109"/>
      <c r="Q19" s="109"/>
      <c r="R19" s="110">
        <f t="shared" si="4"/>
        <v>0</v>
      </c>
      <c r="S19" s="108"/>
      <c r="T19" s="111">
        <v>600</v>
      </c>
      <c r="U19" s="112">
        <f>SUM(W19:AF19)</f>
        <v>50</v>
      </c>
      <c r="V19" s="113">
        <v>0</v>
      </c>
      <c r="W19" s="739"/>
      <c r="X19" s="115">
        <v>50</v>
      </c>
      <c r="Y19" s="115"/>
      <c r="Z19" s="115"/>
      <c r="AA19" s="115"/>
      <c r="AB19" s="115"/>
      <c r="AC19" s="115"/>
      <c r="AD19" s="115"/>
      <c r="AE19" s="115"/>
      <c r="AF19" s="115"/>
      <c r="AG19" s="116"/>
      <c r="AH19" s="117"/>
      <c r="AI19" s="607"/>
      <c r="AJ19" s="82">
        <f t="shared" si="1"/>
        <v>16676</v>
      </c>
      <c r="AK19" s="118">
        <v>23330</v>
      </c>
      <c r="AL19" s="119">
        <v>0</v>
      </c>
      <c r="AM19" s="120">
        <f t="shared" si="2"/>
        <v>41.683747437884314</v>
      </c>
      <c r="AN19" s="121">
        <f t="shared" si="3"/>
        <v>23330</v>
      </c>
    </row>
    <row r="20" spans="3:40" ht="26.25" customHeight="1" thickBot="1">
      <c r="C20" s="122" t="s">
        <v>55</v>
      </c>
      <c r="D20" s="123">
        <f t="shared" ref="D20:AL20" si="5">SUM(D8:D19)</f>
        <v>77894</v>
      </c>
      <c r="E20" s="124">
        <f t="shared" si="5"/>
        <v>32150</v>
      </c>
      <c r="F20" s="124">
        <f t="shared" si="5"/>
        <v>61915</v>
      </c>
      <c r="G20" s="124">
        <f t="shared" si="5"/>
        <v>0</v>
      </c>
      <c r="H20" s="125">
        <f t="shared" si="5"/>
        <v>0</v>
      </c>
      <c r="I20" s="125">
        <f t="shared" si="5"/>
        <v>0</v>
      </c>
      <c r="J20" s="125">
        <f t="shared" si="5"/>
        <v>0</v>
      </c>
      <c r="K20" s="124">
        <f t="shared" si="5"/>
        <v>500</v>
      </c>
      <c r="L20" s="124">
        <f t="shared" si="5"/>
        <v>32127</v>
      </c>
      <c r="M20" s="124">
        <f t="shared" si="5"/>
        <v>2610</v>
      </c>
      <c r="N20" s="124">
        <f t="shared" si="5"/>
        <v>3350</v>
      </c>
      <c r="O20" s="124">
        <f t="shared" si="5"/>
        <v>70577</v>
      </c>
      <c r="P20" s="125">
        <f t="shared" si="5"/>
        <v>0</v>
      </c>
      <c r="Q20" s="125">
        <f t="shared" si="5"/>
        <v>0</v>
      </c>
      <c r="R20" s="124">
        <f t="shared" si="5"/>
        <v>0</v>
      </c>
      <c r="S20" s="124">
        <f t="shared" si="5"/>
        <v>1180</v>
      </c>
      <c r="T20" s="126">
        <f t="shared" si="5"/>
        <v>10100</v>
      </c>
      <c r="U20" s="127">
        <f t="shared" si="5"/>
        <v>990</v>
      </c>
      <c r="V20" s="128">
        <f t="shared" si="5"/>
        <v>0</v>
      </c>
      <c r="W20" s="129">
        <f t="shared" si="5"/>
        <v>120</v>
      </c>
      <c r="X20" s="130">
        <f t="shared" si="5"/>
        <v>170</v>
      </c>
      <c r="Y20" s="130">
        <f t="shared" si="5"/>
        <v>0</v>
      </c>
      <c r="Z20" s="130">
        <f t="shared" si="5"/>
        <v>0</v>
      </c>
      <c r="AA20" s="130">
        <f t="shared" si="5"/>
        <v>0</v>
      </c>
      <c r="AB20" s="130">
        <f t="shared" si="5"/>
        <v>0</v>
      </c>
      <c r="AC20" s="130">
        <f t="shared" si="5"/>
        <v>0</v>
      </c>
      <c r="AD20" s="130">
        <f t="shared" si="5"/>
        <v>0</v>
      </c>
      <c r="AE20" s="130">
        <f t="shared" si="5"/>
        <v>0</v>
      </c>
      <c r="AF20" s="130">
        <f t="shared" si="5"/>
        <v>700</v>
      </c>
      <c r="AG20" s="131">
        <f t="shared" si="5"/>
        <v>0</v>
      </c>
      <c r="AH20" s="132">
        <f t="shared" si="5"/>
        <v>0</v>
      </c>
      <c r="AI20" s="613">
        <f t="shared" si="5"/>
        <v>0</v>
      </c>
      <c r="AJ20" s="134">
        <f t="shared" si="5"/>
        <v>292403</v>
      </c>
      <c r="AK20" s="135">
        <f t="shared" si="5"/>
        <v>270785</v>
      </c>
      <c r="AL20" s="136">
        <f t="shared" si="5"/>
        <v>0</v>
      </c>
      <c r="AM20" s="137">
        <f t="shared" si="2"/>
        <v>51.919252540892209</v>
      </c>
      <c r="AN20" s="138">
        <f t="shared" si="3"/>
        <v>270785</v>
      </c>
    </row>
    <row r="21" spans="3:40" ht="36" customHeight="1" thickBot="1">
      <c r="C21" s="139" t="s">
        <v>56</v>
      </c>
      <c r="D21" s="140">
        <v>0.83412037037037035</v>
      </c>
      <c r="E21" s="141">
        <v>0.83473379629629629</v>
      </c>
      <c r="F21" s="141" t="s">
        <v>57</v>
      </c>
      <c r="G21" s="141"/>
      <c r="H21" s="142">
        <v>0.62577546296296294</v>
      </c>
      <c r="I21" s="142"/>
      <c r="J21" s="142">
        <v>0.71113425925925933</v>
      </c>
      <c r="K21" s="141" t="s">
        <v>58</v>
      </c>
      <c r="L21" s="141" t="s">
        <v>59</v>
      </c>
      <c r="M21" s="141">
        <v>0.83446759259259251</v>
      </c>
      <c r="N21" s="141">
        <v>0.83415509259259257</v>
      </c>
      <c r="O21" s="141" t="s">
        <v>60</v>
      </c>
      <c r="P21" s="142"/>
      <c r="Q21" s="142">
        <v>0.6257638888888889</v>
      </c>
      <c r="R21" s="141">
        <v>0.6257638888888889</v>
      </c>
      <c r="S21" s="141">
        <v>0.83429398148148148</v>
      </c>
      <c r="T21" s="143">
        <v>0.83549768518518519</v>
      </c>
      <c r="U21" s="144"/>
      <c r="V21" s="145">
        <v>0.70906250000000004</v>
      </c>
      <c r="W21" s="146" t="s">
        <v>61</v>
      </c>
      <c r="X21" s="143">
        <v>0.83439814814814817</v>
      </c>
      <c r="Y21" s="143">
        <v>0.54311342592592593</v>
      </c>
      <c r="Z21" s="143">
        <v>0.33552083333333332</v>
      </c>
      <c r="AA21" s="143" t="s">
        <v>62</v>
      </c>
      <c r="AB21" s="143">
        <v>0.33415509259259263</v>
      </c>
      <c r="AC21" s="143">
        <v>0.62581018518518516</v>
      </c>
      <c r="AD21" s="143">
        <v>0.83427083333333341</v>
      </c>
      <c r="AE21" s="143">
        <v>0.67084490740740732</v>
      </c>
      <c r="AF21" s="143">
        <v>0.6673958333333333</v>
      </c>
      <c r="AG21" s="146">
        <v>0.6257638888888889</v>
      </c>
      <c r="AH21" s="147">
        <v>0.83543981481481477</v>
      </c>
      <c r="AI21" s="148">
        <v>0.83545138888888892</v>
      </c>
      <c r="AJ21" s="149"/>
      <c r="AK21" s="150">
        <v>0.83542824074074085</v>
      </c>
      <c r="AL21" s="147">
        <v>0.83549768518518519</v>
      </c>
      <c r="AM21" s="151"/>
      <c r="AN21" s="152"/>
    </row>
    <row r="22" spans="3:40" ht="30" customHeight="1" thickTop="1">
      <c r="C22" s="153" t="s">
        <v>63</v>
      </c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  <c r="S22" s="154"/>
      <c r="T22" s="155"/>
      <c r="U22" s="155"/>
      <c r="V22" s="155"/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  <c r="AJ22" s="155"/>
      <c r="AK22" s="155"/>
      <c r="AL22" s="155"/>
    </row>
    <row r="23" spans="3:40" ht="20.25">
      <c r="C23" s="893" t="s">
        <v>1</v>
      </c>
      <c r="D23" s="893"/>
      <c r="E23" s="893"/>
      <c r="F23" s="893"/>
      <c r="G23" s="893"/>
      <c r="H23" s="893"/>
      <c r="I23" s="893"/>
      <c r="J23" s="893"/>
      <c r="K23" s="893"/>
      <c r="L23" s="893"/>
      <c r="M23" s="893"/>
      <c r="N23" s="893"/>
      <c r="O23" s="893"/>
      <c r="P23" s="893"/>
      <c r="Q23" s="893"/>
      <c r="R23" s="893"/>
      <c r="S23" s="893"/>
      <c r="T23" s="893"/>
      <c r="U23" s="893"/>
      <c r="V23" s="893"/>
      <c r="W23" s="893"/>
      <c r="X23" s="893"/>
      <c r="Y23" s="893"/>
      <c r="Z23" s="893"/>
      <c r="AA23" s="893"/>
      <c r="AB23" s="893"/>
      <c r="AC23" s="893"/>
      <c r="AD23" s="893"/>
      <c r="AE23" s="893"/>
      <c r="AF23" s="893"/>
      <c r="AG23" s="893"/>
      <c r="AH23" s="893"/>
      <c r="AI23" s="893"/>
      <c r="AJ23" s="893"/>
      <c r="AK23" s="893"/>
      <c r="AL23" s="893"/>
      <c r="AM23" s="893"/>
      <c r="AN23" s="893"/>
    </row>
    <row r="24" spans="3:40" ht="20.25">
      <c r="C24" s="893" t="s">
        <v>247</v>
      </c>
      <c r="D24" s="893"/>
      <c r="E24" s="893"/>
      <c r="F24" s="893"/>
      <c r="G24" s="893"/>
      <c r="H24" s="893"/>
      <c r="I24" s="893"/>
      <c r="J24" s="893"/>
      <c r="K24" s="893"/>
      <c r="L24" s="893"/>
      <c r="M24" s="893"/>
      <c r="N24" s="893"/>
      <c r="O24" s="893"/>
      <c r="P24" s="893"/>
      <c r="Q24" s="893"/>
      <c r="R24" s="893"/>
      <c r="S24" s="893"/>
      <c r="T24" s="893"/>
      <c r="U24" s="893"/>
      <c r="V24" s="893"/>
      <c r="W24" s="893"/>
      <c r="X24" s="893"/>
      <c r="Y24" s="893"/>
      <c r="Z24" s="893"/>
      <c r="AA24" s="893"/>
      <c r="AB24" s="893"/>
      <c r="AC24" s="893"/>
      <c r="AD24" s="893"/>
      <c r="AE24" s="893"/>
      <c r="AF24" s="893"/>
      <c r="AG24" s="893"/>
      <c r="AH24" s="893"/>
      <c r="AI24" s="893"/>
      <c r="AJ24" s="893"/>
      <c r="AK24" s="893"/>
      <c r="AL24" s="893"/>
      <c r="AM24" s="893"/>
      <c r="AN24" s="893"/>
    </row>
    <row r="25" spans="3:40" ht="20.25">
      <c r="C25" s="890" t="s">
        <v>64</v>
      </c>
      <c r="D25" s="890"/>
      <c r="E25" s="890"/>
      <c r="F25" s="890"/>
      <c r="G25" s="890"/>
      <c r="H25" s="890"/>
      <c r="I25" s="890"/>
      <c r="J25" s="890"/>
      <c r="K25" s="890"/>
      <c r="L25" s="890"/>
      <c r="M25" s="890"/>
      <c r="N25" s="890"/>
      <c r="O25" s="890"/>
      <c r="P25" s="890"/>
      <c r="Q25" s="890"/>
      <c r="R25" s="890"/>
      <c r="S25" s="890"/>
      <c r="T25" s="890"/>
      <c r="U25" s="890"/>
      <c r="V25" s="890"/>
      <c r="W25" s="890"/>
      <c r="X25" s="890"/>
      <c r="Y25" s="890"/>
      <c r="Z25" s="890"/>
      <c r="AA25" s="890"/>
      <c r="AB25" s="890"/>
      <c r="AC25" s="890"/>
      <c r="AD25" s="890"/>
      <c r="AE25" s="890"/>
      <c r="AF25" s="890"/>
      <c r="AG25" s="890"/>
      <c r="AH25" s="890"/>
      <c r="AI25" s="890"/>
      <c r="AJ25" s="890"/>
      <c r="AK25" s="890"/>
      <c r="AL25" s="890"/>
      <c r="AM25" s="890"/>
      <c r="AN25" s="890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>
      <c r="C27" s="891" t="s">
        <v>89</v>
      </c>
      <c r="D27" s="543" t="s">
        <v>4</v>
      </c>
      <c r="E27" s="544" t="s">
        <v>5</v>
      </c>
      <c r="F27" s="545" t="s">
        <v>6</v>
      </c>
      <c r="G27" s="546" t="s">
        <v>7</v>
      </c>
      <c r="H27" s="547" t="s">
        <v>8</v>
      </c>
      <c r="I27" s="545" t="s">
        <v>9</v>
      </c>
      <c r="J27" s="548" t="s">
        <v>10</v>
      </c>
      <c r="K27" s="544" t="s">
        <v>11</v>
      </c>
      <c r="L27" s="544" t="s">
        <v>12</v>
      </c>
      <c r="M27" s="549" t="s">
        <v>13</v>
      </c>
      <c r="N27" s="549" t="s">
        <v>14</v>
      </c>
      <c r="O27" s="549" t="s">
        <v>15</v>
      </c>
      <c r="P27" s="614" t="s">
        <v>16</v>
      </c>
      <c r="Q27" s="614" t="s">
        <v>17</v>
      </c>
      <c r="R27" s="550" t="s">
        <v>18</v>
      </c>
      <c r="S27" s="551" t="s">
        <v>19</v>
      </c>
      <c r="T27" s="552" t="s">
        <v>20</v>
      </c>
      <c r="U27" s="553" t="s">
        <v>21</v>
      </c>
      <c r="V27" s="551" t="s">
        <v>22</v>
      </c>
      <c r="W27" s="597" t="s">
        <v>23</v>
      </c>
      <c r="X27" s="554" t="s">
        <v>24</v>
      </c>
      <c r="Y27" s="554" t="s">
        <v>25</v>
      </c>
      <c r="Z27" s="554" t="s">
        <v>26</v>
      </c>
      <c r="AA27" s="554" t="s">
        <v>27</v>
      </c>
      <c r="AB27" s="554" t="s">
        <v>28</v>
      </c>
      <c r="AC27" s="554" t="s">
        <v>29</v>
      </c>
      <c r="AD27" s="554" t="s">
        <v>30</v>
      </c>
      <c r="AE27" s="554" t="s">
        <v>31</v>
      </c>
      <c r="AF27" s="593" t="s">
        <v>32</v>
      </c>
      <c r="AG27" s="591" t="s">
        <v>33</v>
      </c>
      <c r="AH27" s="639" t="s">
        <v>34</v>
      </c>
      <c r="AI27" s="644" t="s">
        <v>193</v>
      </c>
      <c r="AJ27" s="555" t="s">
        <v>36</v>
      </c>
      <c r="AK27" s="556" t="s">
        <v>37</v>
      </c>
      <c r="AL27" s="557" t="s">
        <v>38</v>
      </c>
      <c r="AM27" s="558" t="s">
        <v>39</v>
      </c>
      <c r="AN27" s="559" t="s">
        <v>40</v>
      </c>
    </row>
    <row r="28" spans="3:40" ht="13.5" customHeight="1" thickBot="1">
      <c r="C28" s="892"/>
      <c r="D28" s="560" t="s">
        <v>41</v>
      </c>
      <c r="E28" s="488" t="s">
        <v>41</v>
      </c>
      <c r="F28" s="489" t="s">
        <v>41</v>
      </c>
      <c r="G28" s="488" t="s">
        <v>41</v>
      </c>
      <c r="H28" s="489" t="s">
        <v>41</v>
      </c>
      <c r="I28" s="489" t="s">
        <v>41</v>
      </c>
      <c r="J28" s="489" t="s">
        <v>41</v>
      </c>
      <c r="K28" s="488" t="s">
        <v>41</v>
      </c>
      <c r="L28" s="488" t="s">
        <v>41</v>
      </c>
      <c r="M28" s="488" t="s">
        <v>41</v>
      </c>
      <c r="N28" s="488" t="s">
        <v>41</v>
      </c>
      <c r="O28" s="488" t="s">
        <v>41</v>
      </c>
      <c r="P28" s="615" t="s">
        <v>41</v>
      </c>
      <c r="Q28" s="615" t="s">
        <v>41</v>
      </c>
      <c r="R28" s="488" t="s">
        <v>41</v>
      </c>
      <c r="S28" s="490" t="s">
        <v>41</v>
      </c>
      <c r="T28" s="561" t="s">
        <v>41</v>
      </c>
      <c r="U28" s="562" t="s">
        <v>41</v>
      </c>
      <c r="V28" s="490" t="s">
        <v>41</v>
      </c>
      <c r="W28" s="479" t="s">
        <v>41</v>
      </c>
      <c r="X28" s="478" t="s">
        <v>41</v>
      </c>
      <c r="Y28" s="563" t="s">
        <v>41</v>
      </c>
      <c r="Z28" s="478" t="s">
        <v>41</v>
      </c>
      <c r="AA28" s="478" t="s">
        <v>41</v>
      </c>
      <c r="AB28" s="478" t="s">
        <v>41</v>
      </c>
      <c r="AC28" s="478" t="s">
        <v>41</v>
      </c>
      <c r="AD28" s="478" t="s">
        <v>41</v>
      </c>
      <c r="AE28" s="478" t="s">
        <v>41</v>
      </c>
      <c r="AF28" s="594" t="s">
        <v>41</v>
      </c>
      <c r="AG28" s="480" t="s">
        <v>41</v>
      </c>
      <c r="AH28" s="478" t="s">
        <v>41</v>
      </c>
      <c r="AI28" s="645" t="s">
        <v>41</v>
      </c>
      <c r="AJ28" s="482" t="s">
        <v>41</v>
      </c>
      <c r="AK28" s="564" t="s">
        <v>41</v>
      </c>
      <c r="AL28" s="565" t="s">
        <v>41</v>
      </c>
      <c r="AM28" s="566" t="s">
        <v>42</v>
      </c>
      <c r="AN28" s="567" t="s">
        <v>41</v>
      </c>
    </row>
    <row r="29" spans="3:40" ht="26.25" customHeight="1">
      <c r="C29" s="46" t="s">
        <v>43</v>
      </c>
      <c r="D29" s="618"/>
      <c r="E29" s="320">
        <v>487.1608149478655</v>
      </c>
      <c r="F29" s="616"/>
      <c r="G29" s="320">
        <v>90.837484890590929</v>
      </c>
      <c r="H29" s="616"/>
      <c r="I29" s="619"/>
      <c r="J29" s="616"/>
      <c r="K29" s="349">
        <v>82.436088611741852</v>
      </c>
      <c r="L29" s="349">
        <v>7.016837812496469</v>
      </c>
      <c r="M29" s="590">
        <v>441.97196145547395</v>
      </c>
      <c r="N29" s="349"/>
      <c r="O29" s="349">
        <v>30.846917680550376</v>
      </c>
      <c r="P29" s="616"/>
      <c r="Q29" s="616"/>
      <c r="R29" s="320">
        <v>0</v>
      </c>
      <c r="S29" s="320">
        <v>151.41322398075033</v>
      </c>
      <c r="T29" s="621">
        <v>765.20105398718943</v>
      </c>
      <c r="U29" s="638">
        <v>68.212232125710287</v>
      </c>
      <c r="V29" s="677">
        <v>583.51563470814835</v>
      </c>
      <c r="W29" s="753">
        <v>2.6223014877825599</v>
      </c>
      <c r="X29" s="753">
        <v>2.2550016380293942</v>
      </c>
      <c r="Y29" s="572">
        <v>7.5523745777838025</v>
      </c>
      <c r="Z29" s="572"/>
      <c r="AA29" s="572"/>
      <c r="AB29" s="572">
        <v>31.842754826538336</v>
      </c>
      <c r="AC29" s="572"/>
      <c r="AD29" s="572"/>
      <c r="AE29" s="572">
        <v>4.0491804204652011</v>
      </c>
      <c r="AF29" s="575">
        <v>19.890619175110988</v>
      </c>
      <c r="AG29" s="601"/>
      <c r="AH29" s="640"/>
      <c r="AI29" s="646"/>
      <c r="AJ29" s="388">
        <f>SUM(D29:T29)</f>
        <v>2056.8843833666588</v>
      </c>
      <c r="AK29" s="386"/>
      <c r="AL29" s="387"/>
      <c r="AM29" s="173">
        <f t="shared" ref="AM29:AM41" si="6">(AJ29*100)/(AJ29+AN29)</f>
        <v>100</v>
      </c>
      <c r="AN29" s="174">
        <f t="shared" ref="AN29:AN41" si="7">AK29+AL29</f>
        <v>0</v>
      </c>
    </row>
    <row r="30" spans="3:40" ht="26.25" customHeight="1">
      <c r="C30" s="63" t="s">
        <v>44</v>
      </c>
      <c r="D30" s="618"/>
      <c r="E30" s="320">
        <v>487.1608149478655</v>
      </c>
      <c r="F30" s="616"/>
      <c r="G30" s="320">
        <v>90.837484890590929</v>
      </c>
      <c r="H30" s="616"/>
      <c r="I30" s="619"/>
      <c r="J30" s="616"/>
      <c r="K30" s="349">
        <v>82.436088611741852</v>
      </c>
      <c r="L30" s="349">
        <v>7.016837812496469</v>
      </c>
      <c r="M30" s="590">
        <v>441.97196145547395</v>
      </c>
      <c r="N30" s="349"/>
      <c r="O30" s="349">
        <v>30.846917680550376</v>
      </c>
      <c r="P30" s="616"/>
      <c r="Q30" s="616"/>
      <c r="R30" s="320">
        <v>0</v>
      </c>
      <c r="S30" s="320">
        <v>151.41322398075033</v>
      </c>
      <c r="T30" s="621">
        <v>765.20105398718943</v>
      </c>
      <c r="U30" s="683">
        <v>68.212232125710287</v>
      </c>
      <c r="V30" s="343">
        <v>583.51563470814835</v>
      </c>
      <c r="W30" s="753">
        <v>2.6223014877825599</v>
      </c>
      <c r="X30" s="753">
        <v>2.2550016380293942</v>
      </c>
      <c r="Y30" s="684">
        <v>7.5523745777838025</v>
      </c>
      <c r="Z30" s="684"/>
      <c r="AA30" s="684"/>
      <c r="AB30" s="684">
        <v>31.842754826538336</v>
      </c>
      <c r="AC30" s="684"/>
      <c r="AD30" s="684"/>
      <c r="AE30" s="684">
        <v>4.0491804204652011</v>
      </c>
      <c r="AF30" s="685">
        <v>19.890619175110988</v>
      </c>
      <c r="AG30" s="576"/>
      <c r="AH30" s="641"/>
      <c r="AI30" s="647"/>
      <c r="AJ30" s="181">
        <f t="shared" ref="AJ30:AJ38" si="8">SUM(D30:T30)</f>
        <v>2056.8843833666588</v>
      </c>
      <c r="AK30" s="182"/>
      <c r="AL30" s="183"/>
      <c r="AM30" s="184">
        <f t="shared" si="6"/>
        <v>100</v>
      </c>
      <c r="AN30" s="185">
        <f t="shared" si="7"/>
        <v>0</v>
      </c>
    </row>
    <row r="31" spans="3:40" ht="26.25" customHeight="1">
      <c r="C31" s="46" t="s">
        <v>45</v>
      </c>
      <c r="D31" s="618"/>
      <c r="E31" s="320">
        <v>487.1608149478655</v>
      </c>
      <c r="F31" s="616"/>
      <c r="G31" s="320">
        <v>90.837484890590929</v>
      </c>
      <c r="H31" s="616"/>
      <c r="I31" s="619"/>
      <c r="J31" s="616"/>
      <c r="K31" s="349">
        <v>82.436088611741852</v>
      </c>
      <c r="L31" s="349">
        <v>7.016837812496469</v>
      </c>
      <c r="M31" s="590">
        <v>441.97196145547395</v>
      </c>
      <c r="N31" s="349"/>
      <c r="O31" s="349">
        <v>30.846917680550376</v>
      </c>
      <c r="P31" s="616"/>
      <c r="Q31" s="616"/>
      <c r="R31" s="320">
        <v>0</v>
      </c>
      <c r="S31" s="320">
        <v>151.41322398075033</v>
      </c>
      <c r="T31" s="621">
        <v>765.20105398718943</v>
      </c>
      <c r="U31" s="683">
        <v>68.212232125710287</v>
      </c>
      <c r="V31" s="343">
        <v>583.51563470814835</v>
      </c>
      <c r="W31" s="753">
        <v>2.6223014877825599</v>
      </c>
      <c r="X31" s="753">
        <v>2.2550016380293942</v>
      </c>
      <c r="Y31" s="684">
        <v>7.5523745777838025</v>
      </c>
      <c r="Z31" s="684"/>
      <c r="AA31" s="684"/>
      <c r="AB31" s="684">
        <v>31.842754826538336</v>
      </c>
      <c r="AC31" s="684"/>
      <c r="AD31" s="684"/>
      <c r="AE31" s="684">
        <v>4.0491804204652011</v>
      </c>
      <c r="AF31" s="685">
        <v>19.890619175110988</v>
      </c>
      <c r="AG31" s="576"/>
      <c r="AH31" s="641"/>
      <c r="AI31" s="647"/>
      <c r="AJ31" s="181">
        <f t="shared" si="8"/>
        <v>2056.8843833666588</v>
      </c>
      <c r="AK31" s="182"/>
      <c r="AL31" s="183"/>
      <c r="AM31" s="184">
        <f t="shared" si="6"/>
        <v>100</v>
      </c>
      <c r="AN31" s="185">
        <f t="shared" si="7"/>
        <v>0</v>
      </c>
    </row>
    <row r="32" spans="3:40" ht="26.25" customHeight="1">
      <c r="C32" s="46" t="s">
        <v>46</v>
      </c>
      <c r="D32" s="618"/>
      <c r="E32" s="320">
        <v>487.1608149478655</v>
      </c>
      <c r="F32" s="616"/>
      <c r="G32" s="320">
        <v>90.837484890590929</v>
      </c>
      <c r="H32" s="616"/>
      <c r="I32" s="619"/>
      <c r="J32" s="616"/>
      <c r="K32" s="349">
        <v>82.436088611741852</v>
      </c>
      <c r="L32" s="349">
        <v>7.016837812496469</v>
      </c>
      <c r="M32" s="590">
        <v>441.97196145547395</v>
      </c>
      <c r="N32" s="349"/>
      <c r="O32" s="349">
        <v>30.846917680550376</v>
      </c>
      <c r="P32" s="616"/>
      <c r="Q32" s="616"/>
      <c r="R32" s="320">
        <v>0</v>
      </c>
      <c r="S32" s="320">
        <v>151.41322398075033</v>
      </c>
      <c r="T32" s="621">
        <v>765.20105398718943</v>
      </c>
      <c r="U32" s="683">
        <v>68.212232125710287</v>
      </c>
      <c r="V32" s="343">
        <v>583.51563470814835</v>
      </c>
      <c r="W32" s="753">
        <v>2.6223014877825599</v>
      </c>
      <c r="X32" s="753">
        <v>2.2550016380293942</v>
      </c>
      <c r="Y32" s="684">
        <v>7.5523745777838025</v>
      </c>
      <c r="Z32" s="684"/>
      <c r="AA32" s="684"/>
      <c r="AB32" s="684">
        <v>31.842754826538336</v>
      </c>
      <c r="AC32" s="684"/>
      <c r="AD32" s="684"/>
      <c r="AE32" s="684">
        <v>4.0491804204652011</v>
      </c>
      <c r="AF32" s="685">
        <v>19.890619175110988</v>
      </c>
      <c r="AG32" s="576"/>
      <c r="AH32" s="641"/>
      <c r="AI32" s="647"/>
      <c r="AJ32" s="181">
        <f t="shared" si="8"/>
        <v>2056.8843833666588</v>
      </c>
      <c r="AK32" s="182"/>
      <c r="AL32" s="183"/>
      <c r="AM32" s="184">
        <f t="shared" si="6"/>
        <v>100</v>
      </c>
      <c r="AN32" s="185">
        <f t="shared" si="7"/>
        <v>0</v>
      </c>
    </row>
    <row r="33" spans="2:41" ht="26.25" customHeight="1">
      <c r="C33" s="83" t="s">
        <v>47</v>
      </c>
      <c r="D33" s="618"/>
      <c r="E33" s="320">
        <v>487.1608149478655</v>
      </c>
      <c r="F33" s="616"/>
      <c r="G33" s="320">
        <v>90.837484890590929</v>
      </c>
      <c r="H33" s="616"/>
      <c r="I33" s="619"/>
      <c r="J33" s="616"/>
      <c r="K33" s="349">
        <v>82.436088611741852</v>
      </c>
      <c r="L33" s="349">
        <v>7.016837812496469</v>
      </c>
      <c r="M33" s="590">
        <v>441.97196145547395</v>
      </c>
      <c r="N33" s="349"/>
      <c r="O33" s="349">
        <v>30.846917680550376</v>
      </c>
      <c r="P33" s="616"/>
      <c r="Q33" s="616"/>
      <c r="R33" s="320">
        <v>0</v>
      </c>
      <c r="S33" s="320">
        <v>151.41322398075033</v>
      </c>
      <c r="T33" s="621">
        <v>765.20105398718943</v>
      </c>
      <c r="U33" s="683">
        <v>68.212232125710287</v>
      </c>
      <c r="V33" s="343">
        <v>583.51563470814835</v>
      </c>
      <c r="W33" s="753">
        <v>2.6223014877825599</v>
      </c>
      <c r="X33" s="753">
        <v>2.2550016380293942</v>
      </c>
      <c r="Y33" s="684">
        <v>7.5523745777838025</v>
      </c>
      <c r="Z33" s="684"/>
      <c r="AA33" s="684"/>
      <c r="AB33" s="684">
        <v>31.842754826538336</v>
      </c>
      <c r="AC33" s="684"/>
      <c r="AD33" s="684"/>
      <c r="AE33" s="684">
        <v>4.0491804204652011</v>
      </c>
      <c r="AF33" s="685">
        <v>19.890619175110988</v>
      </c>
      <c r="AG33" s="576"/>
      <c r="AH33" s="641"/>
      <c r="AI33" s="647"/>
      <c r="AJ33" s="181">
        <f t="shared" si="8"/>
        <v>2056.8843833666588</v>
      </c>
      <c r="AK33" s="182"/>
      <c r="AL33" s="183"/>
      <c r="AM33" s="184">
        <f t="shared" si="6"/>
        <v>100</v>
      </c>
      <c r="AN33" s="185">
        <f t="shared" si="7"/>
        <v>0</v>
      </c>
    </row>
    <row r="34" spans="2:41" ht="26.25" customHeight="1">
      <c r="C34" s="84" t="s">
        <v>48</v>
      </c>
      <c r="D34" s="618"/>
      <c r="E34" s="320">
        <v>487.1608149478655</v>
      </c>
      <c r="F34" s="616"/>
      <c r="G34" s="320">
        <v>90.837484890590929</v>
      </c>
      <c r="H34" s="616"/>
      <c r="I34" s="619"/>
      <c r="J34" s="616"/>
      <c r="K34" s="349">
        <v>82.436088611741852</v>
      </c>
      <c r="L34" s="349">
        <v>7.016837812496469</v>
      </c>
      <c r="M34" s="590">
        <v>441.97196145547395</v>
      </c>
      <c r="N34" s="349"/>
      <c r="O34" s="349">
        <v>30.846917680550376</v>
      </c>
      <c r="P34" s="616"/>
      <c r="Q34" s="616"/>
      <c r="R34" s="320">
        <v>0</v>
      </c>
      <c r="S34" s="320">
        <v>151.41322398075033</v>
      </c>
      <c r="T34" s="621">
        <v>765.20105398718943</v>
      </c>
      <c r="U34" s="683">
        <v>68.212232125710287</v>
      </c>
      <c r="V34" s="343">
        <v>583.51563470814835</v>
      </c>
      <c r="W34" s="753">
        <v>2.6223014877825599</v>
      </c>
      <c r="X34" s="753">
        <v>2.2550016380293942</v>
      </c>
      <c r="Y34" s="684">
        <v>7.5523745777838025</v>
      </c>
      <c r="Z34" s="684"/>
      <c r="AA34" s="684"/>
      <c r="AB34" s="684">
        <v>31.842754826538336</v>
      </c>
      <c r="AC34" s="684"/>
      <c r="AD34" s="684"/>
      <c r="AE34" s="684">
        <v>4.0491804204652011</v>
      </c>
      <c r="AF34" s="685">
        <v>19.890619175110988</v>
      </c>
      <c r="AG34" s="576"/>
      <c r="AH34" s="641"/>
      <c r="AI34" s="647"/>
      <c r="AJ34" s="181">
        <f t="shared" si="8"/>
        <v>2056.8843833666588</v>
      </c>
      <c r="AK34" s="191"/>
      <c r="AL34" s="192"/>
      <c r="AM34" s="193">
        <f t="shared" si="6"/>
        <v>100</v>
      </c>
      <c r="AN34" s="194">
        <f t="shared" si="7"/>
        <v>0</v>
      </c>
    </row>
    <row r="35" spans="2:41" ht="26.25" customHeight="1">
      <c r="C35" s="46" t="s">
        <v>49</v>
      </c>
      <c r="D35" s="618"/>
      <c r="E35" s="320">
        <v>487.1608149478655</v>
      </c>
      <c r="F35" s="616"/>
      <c r="G35" s="320">
        <v>90.837484890590929</v>
      </c>
      <c r="H35" s="616"/>
      <c r="I35" s="619"/>
      <c r="J35" s="616"/>
      <c r="K35" s="349">
        <v>82.436088611741852</v>
      </c>
      <c r="L35" s="349">
        <v>7.016837812496469</v>
      </c>
      <c r="M35" s="590">
        <v>441.97196145547395</v>
      </c>
      <c r="N35" s="349"/>
      <c r="O35" s="349">
        <v>30.846917680550376</v>
      </c>
      <c r="P35" s="616"/>
      <c r="Q35" s="616"/>
      <c r="R35" s="320">
        <v>0</v>
      </c>
      <c r="S35" s="320">
        <v>151.41322398075033</v>
      </c>
      <c r="T35" s="621">
        <v>765.20105398718943</v>
      </c>
      <c r="U35" s="683">
        <v>68.212232125710287</v>
      </c>
      <c r="V35" s="343">
        <v>583.51563470814835</v>
      </c>
      <c r="W35" s="753">
        <v>2.6223014877825599</v>
      </c>
      <c r="X35" s="753">
        <v>2.2550016380293942</v>
      </c>
      <c r="Y35" s="684">
        <v>7.5523745777838025</v>
      </c>
      <c r="Z35" s="684"/>
      <c r="AA35" s="684"/>
      <c r="AB35" s="684">
        <v>31.842754826538336</v>
      </c>
      <c r="AC35" s="684"/>
      <c r="AD35" s="684"/>
      <c r="AE35" s="684">
        <v>4.0491804204652011</v>
      </c>
      <c r="AF35" s="685">
        <v>19.890619175110988</v>
      </c>
      <c r="AG35" s="576"/>
      <c r="AH35" s="641"/>
      <c r="AI35" s="647"/>
      <c r="AJ35" s="181">
        <f t="shared" si="8"/>
        <v>2056.8843833666588</v>
      </c>
      <c r="AK35" s="182"/>
      <c r="AL35" s="183"/>
      <c r="AM35" s="184">
        <f t="shared" si="6"/>
        <v>100</v>
      </c>
      <c r="AN35" s="185">
        <f t="shared" si="7"/>
        <v>0</v>
      </c>
    </row>
    <row r="36" spans="2:41" ht="26.25" customHeight="1">
      <c r="C36" s="63" t="s">
        <v>50</v>
      </c>
      <c r="D36" s="618"/>
      <c r="E36" s="320">
        <v>487.1608149478655</v>
      </c>
      <c r="F36" s="616"/>
      <c r="G36" s="320">
        <v>90.837484890590929</v>
      </c>
      <c r="H36" s="616"/>
      <c r="I36" s="619"/>
      <c r="J36" s="616"/>
      <c r="K36" s="349">
        <v>82.436088611741852</v>
      </c>
      <c r="L36" s="349">
        <v>7.016837812496469</v>
      </c>
      <c r="M36" s="590">
        <v>441.97196145547395</v>
      </c>
      <c r="N36" s="349"/>
      <c r="O36" s="349">
        <v>30.846917680550376</v>
      </c>
      <c r="P36" s="616"/>
      <c r="Q36" s="616"/>
      <c r="R36" s="320">
        <v>0</v>
      </c>
      <c r="S36" s="320">
        <v>151.41322398075033</v>
      </c>
      <c r="T36" s="621">
        <v>765.20105398718943</v>
      </c>
      <c r="U36" s="683">
        <v>68.212232125710287</v>
      </c>
      <c r="V36" s="343">
        <v>583.51563470814835</v>
      </c>
      <c r="W36" s="753">
        <v>2.6223014877825599</v>
      </c>
      <c r="X36" s="753">
        <v>2.2550016380293942</v>
      </c>
      <c r="Y36" s="684">
        <v>7.5523745777838025</v>
      </c>
      <c r="Z36" s="684"/>
      <c r="AA36" s="684"/>
      <c r="AB36" s="684">
        <v>31.842754826538336</v>
      </c>
      <c r="AC36" s="684"/>
      <c r="AD36" s="684"/>
      <c r="AE36" s="684">
        <v>4.0491804204652011</v>
      </c>
      <c r="AF36" s="685">
        <v>19.890619175110988</v>
      </c>
      <c r="AG36" s="576"/>
      <c r="AH36" s="641"/>
      <c r="AI36" s="647"/>
      <c r="AJ36" s="181">
        <f t="shared" si="8"/>
        <v>2056.8843833666588</v>
      </c>
      <c r="AK36" s="182"/>
      <c r="AL36" s="183"/>
      <c r="AM36" s="184">
        <f>(AJ36*100)/(AJ36+AN36)</f>
        <v>100</v>
      </c>
      <c r="AN36" s="185">
        <f t="shared" si="7"/>
        <v>0</v>
      </c>
    </row>
    <row r="37" spans="2:41" ht="26.25" customHeight="1">
      <c r="C37" s="46" t="s">
        <v>51</v>
      </c>
      <c r="D37" s="618"/>
      <c r="E37" s="320">
        <v>487.1608149478655</v>
      </c>
      <c r="F37" s="616"/>
      <c r="G37" s="320">
        <v>90.837484890590929</v>
      </c>
      <c r="H37" s="616"/>
      <c r="I37" s="619"/>
      <c r="J37" s="616"/>
      <c r="K37" s="349">
        <v>82.436088611741852</v>
      </c>
      <c r="L37" s="349">
        <v>7.016837812496469</v>
      </c>
      <c r="M37" s="590">
        <v>441.97196145547395</v>
      </c>
      <c r="N37" s="349"/>
      <c r="O37" s="349">
        <v>30.846917680550376</v>
      </c>
      <c r="P37" s="616"/>
      <c r="Q37" s="616"/>
      <c r="R37" s="320">
        <v>0</v>
      </c>
      <c r="S37" s="320">
        <v>151.41322398075033</v>
      </c>
      <c r="T37" s="621">
        <v>765.20105398718943</v>
      </c>
      <c r="U37" s="683">
        <v>68.212232125710287</v>
      </c>
      <c r="V37" s="343">
        <v>583.51563470814835</v>
      </c>
      <c r="W37" s="753">
        <v>2.6223014877825599</v>
      </c>
      <c r="X37" s="753">
        <v>2.2550016380293942</v>
      </c>
      <c r="Y37" s="684">
        <v>7.5523745777838025</v>
      </c>
      <c r="Z37" s="684"/>
      <c r="AA37" s="684"/>
      <c r="AB37" s="684">
        <v>31.842754826538336</v>
      </c>
      <c r="AC37" s="684"/>
      <c r="AD37" s="684"/>
      <c r="AE37" s="684">
        <v>4.0491804204652011</v>
      </c>
      <c r="AF37" s="685">
        <v>19.890619175110988</v>
      </c>
      <c r="AG37" s="576"/>
      <c r="AH37" s="641"/>
      <c r="AI37" s="647"/>
      <c r="AJ37" s="181">
        <f t="shared" si="8"/>
        <v>2056.8843833666588</v>
      </c>
      <c r="AK37" s="182"/>
      <c r="AL37" s="183"/>
      <c r="AM37" s="184">
        <f>(AJ37*100)/(AJ37+AN37)</f>
        <v>100</v>
      </c>
      <c r="AN37" s="185">
        <f>AK37+AL37</f>
        <v>0</v>
      </c>
    </row>
    <row r="38" spans="2:41" ht="26.25" customHeight="1">
      <c r="C38" s="46" t="s">
        <v>52</v>
      </c>
      <c r="D38" s="618"/>
      <c r="E38" s="320">
        <v>487.1608149478655</v>
      </c>
      <c r="F38" s="616"/>
      <c r="G38" s="320">
        <v>90.837484890590929</v>
      </c>
      <c r="H38" s="616"/>
      <c r="I38" s="619"/>
      <c r="J38" s="616"/>
      <c r="K38" s="349">
        <v>82.436088611741852</v>
      </c>
      <c r="L38" s="349">
        <v>7.016837812496469</v>
      </c>
      <c r="M38" s="590">
        <v>441.97196145547395</v>
      </c>
      <c r="N38" s="349"/>
      <c r="O38" s="349">
        <v>30.846917680550376</v>
      </c>
      <c r="P38" s="616"/>
      <c r="Q38" s="616"/>
      <c r="R38" s="320">
        <v>0</v>
      </c>
      <c r="S38" s="320">
        <v>151.41322398075033</v>
      </c>
      <c r="T38" s="621">
        <v>765.20105398718943</v>
      </c>
      <c r="U38" s="683">
        <v>68.212232125710287</v>
      </c>
      <c r="V38" s="343">
        <v>583.51563470814835</v>
      </c>
      <c r="W38" s="753">
        <v>2.6223014877825599</v>
      </c>
      <c r="X38" s="753">
        <v>2.2550016380293942</v>
      </c>
      <c r="Y38" s="684">
        <v>7.5523745777838025</v>
      </c>
      <c r="Z38" s="684"/>
      <c r="AA38" s="684"/>
      <c r="AB38" s="684">
        <v>31.842754826538336</v>
      </c>
      <c r="AC38" s="684"/>
      <c r="AD38" s="684"/>
      <c r="AE38" s="684">
        <v>4.0491804204652011</v>
      </c>
      <c r="AF38" s="685">
        <v>19.890619175110988</v>
      </c>
      <c r="AG38" s="576"/>
      <c r="AH38" s="641"/>
      <c r="AI38" s="647"/>
      <c r="AJ38" s="181">
        <f t="shared" si="8"/>
        <v>2056.8843833666588</v>
      </c>
      <c r="AK38" s="182"/>
      <c r="AL38" s="183"/>
      <c r="AM38" s="184">
        <f t="shared" si="6"/>
        <v>100</v>
      </c>
      <c r="AN38" s="185">
        <f t="shared" si="7"/>
        <v>0</v>
      </c>
    </row>
    <row r="39" spans="2:41" ht="26.25" customHeight="1">
      <c r="C39" s="63" t="s">
        <v>53</v>
      </c>
      <c r="D39" s="618"/>
      <c r="E39" s="320">
        <v>487.1608149478655</v>
      </c>
      <c r="F39" s="616"/>
      <c r="G39" s="320">
        <v>90.837484890590929</v>
      </c>
      <c r="H39" s="616"/>
      <c r="I39" s="619"/>
      <c r="J39" s="616"/>
      <c r="K39" s="349">
        <v>82.436088611741852</v>
      </c>
      <c r="L39" s="349">
        <v>7.016837812496469</v>
      </c>
      <c r="M39" s="590">
        <v>441.97196145547395</v>
      </c>
      <c r="N39" s="349"/>
      <c r="O39" s="349">
        <v>30.846917680550376</v>
      </c>
      <c r="P39" s="616"/>
      <c r="Q39" s="616"/>
      <c r="R39" s="320">
        <v>0</v>
      </c>
      <c r="S39" s="320">
        <v>151.41322398075033</v>
      </c>
      <c r="T39" s="621">
        <v>765.20105398718943</v>
      </c>
      <c r="U39" s="683">
        <v>68.212232125710287</v>
      </c>
      <c r="V39" s="343">
        <v>583.51563470814835</v>
      </c>
      <c r="W39" s="753">
        <v>2.6223014877825599</v>
      </c>
      <c r="X39" s="753">
        <v>2.2550016380293942</v>
      </c>
      <c r="Y39" s="684">
        <v>7.5523745777838025</v>
      </c>
      <c r="Z39" s="684"/>
      <c r="AA39" s="684"/>
      <c r="AB39" s="684">
        <v>31.842754826538336</v>
      </c>
      <c r="AC39" s="684"/>
      <c r="AD39" s="684"/>
      <c r="AE39" s="684">
        <v>4.0491804204652011</v>
      </c>
      <c r="AF39" s="685">
        <v>19.890619175110988</v>
      </c>
      <c r="AG39" s="576"/>
      <c r="AH39" s="642"/>
      <c r="AI39" s="647"/>
      <c r="AJ39" s="181">
        <f>SUM(D39:T39)</f>
        <v>2056.8843833666588</v>
      </c>
      <c r="AK39" s="182"/>
      <c r="AL39" s="183"/>
      <c r="AM39" s="184">
        <f t="shared" si="6"/>
        <v>100</v>
      </c>
      <c r="AN39" s="185">
        <f>AK39+AL39</f>
        <v>0</v>
      </c>
    </row>
    <row r="40" spans="2:41" ht="26.25" customHeight="1" thickBot="1">
      <c r="C40" s="83" t="s">
        <v>54</v>
      </c>
      <c r="D40" s="618"/>
      <c r="E40" s="320">
        <v>487.1608149478655</v>
      </c>
      <c r="F40" s="616"/>
      <c r="G40" s="320">
        <v>90.837484890590929</v>
      </c>
      <c r="H40" s="616"/>
      <c r="I40" s="619"/>
      <c r="J40" s="616"/>
      <c r="K40" s="349">
        <v>82.436088611741852</v>
      </c>
      <c r="L40" s="349">
        <v>7.016837812496469</v>
      </c>
      <c r="M40" s="590">
        <v>441.97196145547395</v>
      </c>
      <c r="N40" s="349"/>
      <c r="O40" s="349">
        <v>30.846917680550376</v>
      </c>
      <c r="P40" s="616"/>
      <c r="Q40" s="616"/>
      <c r="R40" s="320">
        <v>0</v>
      </c>
      <c r="S40" s="320">
        <v>151.41322398075033</v>
      </c>
      <c r="T40" s="621">
        <v>765.20105398718943</v>
      </c>
      <c r="U40" s="683">
        <v>68.212232125710287</v>
      </c>
      <c r="V40" s="343">
        <v>583.51563470814835</v>
      </c>
      <c r="W40" s="753">
        <v>2.6223014877825599</v>
      </c>
      <c r="X40" s="753">
        <v>2.2550016380293942</v>
      </c>
      <c r="Y40" s="684">
        <v>7.5523745777838025</v>
      </c>
      <c r="Z40" s="684"/>
      <c r="AA40" s="684"/>
      <c r="AB40" s="684">
        <v>31.842754826538336</v>
      </c>
      <c r="AC40" s="684">
        <v>4.3887891008913141E-3</v>
      </c>
      <c r="AD40" s="684"/>
      <c r="AE40" s="684">
        <v>4.0491804204652011</v>
      </c>
      <c r="AF40" s="685">
        <v>19.890619175110988</v>
      </c>
      <c r="AG40" s="571"/>
      <c r="AH40" s="643"/>
      <c r="AI40" s="648"/>
      <c r="AJ40" s="186">
        <f>SUM(D40:T40)</f>
        <v>2056.8843833666588</v>
      </c>
      <c r="AK40" s="457"/>
      <c r="AL40" s="458"/>
      <c r="AM40" s="205">
        <f t="shared" si="6"/>
        <v>100</v>
      </c>
      <c r="AN40" s="206">
        <f t="shared" si="7"/>
        <v>0</v>
      </c>
    </row>
    <row r="41" spans="2:41" ht="26.25" customHeight="1" thickBot="1">
      <c r="C41" s="568" t="s">
        <v>55</v>
      </c>
      <c r="D41" s="459">
        <f t="shared" ref="D41:AI41" si="9">SUM(D29:D40)</f>
        <v>0</v>
      </c>
      <c r="E41" s="460">
        <f t="shared" si="9"/>
        <v>5845.9297793743854</v>
      </c>
      <c r="F41" s="461">
        <f t="shared" si="9"/>
        <v>0</v>
      </c>
      <c r="G41" s="460">
        <f t="shared" si="9"/>
        <v>1090.0498186870914</v>
      </c>
      <c r="H41" s="461">
        <f t="shared" si="9"/>
        <v>0</v>
      </c>
      <c r="I41" s="461">
        <f t="shared" si="9"/>
        <v>0</v>
      </c>
      <c r="J41" s="461">
        <f t="shared" si="9"/>
        <v>0</v>
      </c>
      <c r="K41" s="460">
        <f t="shared" si="9"/>
        <v>989.23306334090228</v>
      </c>
      <c r="L41" s="460">
        <f t="shared" si="9"/>
        <v>84.202053749957628</v>
      </c>
      <c r="M41" s="460">
        <f t="shared" si="9"/>
        <v>5303.6635374656871</v>
      </c>
      <c r="N41" s="460">
        <f t="shared" si="9"/>
        <v>0</v>
      </c>
      <c r="O41" s="569">
        <f t="shared" si="9"/>
        <v>370.16301216660463</v>
      </c>
      <c r="P41" s="617">
        <f t="shared" si="9"/>
        <v>0</v>
      </c>
      <c r="Q41" s="617">
        <f t="shared" si="9"/>
        <v>0</v>
      </c>
      <c r="R41" s="460">
        <f>SUM(R29:R40)</f>
        <v>0</v>
      </c>
      <c r="S41" s="460">
        <f t="shared" si="9"/>
        <v>1816.9586877690044</v>
      </c>
      <c r="T41" s="462">
        <f t="shared" si="9"/>
        <v>9182.4126478462749</v>
      </c>
      <c r="U41" s="463">
        <f>SUM(U29:U40)</f>
        <v>818.54678550852361</v>
      </c>
      <c r="V41" s="464">
        <f t="shared" si="9"/>
        <v>7002.1876164977803</v>
      </c>
      <c r="W41" s="600">
        <f t="shared" si="9"/>
        <v>31.467617853390724</v>
      </c>
      <c r="X41" s="465">
        <f t="shared" si="9"/>
        <v>27.060019656352733</v>
      </c>
      <c r="Y41" s="465">
        <f t="shared" si="9"/>
        <v>90.628494933405648</v>
      </c>
      <c r="Z41" s="465">
        <f t="shared" si="9"/>
        <v>0</v>
      </c>
      <c r="AA41" s="465">
        <f t="shared" si="9"/>
        <v>0</v>
      </c>
      <c r="AB41" s="465">
        <f t="shared" si="9"/>
        <v>382.11305791846002</v>
      </c>
      <c r="AC41" s="465">
        <f t="shared" si="9"/>
        <v>4.3887891008913141E-3</v>
      </c>
      <c r="AD41" s="465">
        <f t="shared" si="9"/>
        <v>0</v>
      </c>
      <c r="AE41" s="465">
        <f t="shared" si="9"/>
        <v>48.590165045582403</v>
      </c>
      <c r="AF41" s="596">
        <f t="shared" si="9"/>
        <v>238.6874301013319</v>
      </c>
      <c r="AG41" s="592">
        <f t="shared" si="9"/>
        <v>0</v>
      </c>
      <c r="AH41" s="466">
        <f t="shared" si="9"/>
        <v>0</v>
      </c>
      <c r="AI41" s="467">
        <f t="shared" si="9"/>
        <v>0</v>
      </c>
      <c r="AJ41" s="217">
        <f>SUM(D41:T41)</f>
        <v>24682.612600399905</v>
      </c>
      <c r="AK41" s="468">
        <f>SUM(AK29:AK40)</f>
        <v>0</v>
      </c>
      <c r="AL41" s="469">
        <f>SUM(AL29:AL40)</f>
        <v>0</v>
      </c>
      <c r="AM41" s="220">
        <f t="shared" si="6"/>
        <v>99.999999999999986</v>
      </c>
      <c r="AN41" s="470">
        <f t="shared" si="7"/>
        <v>0</v>
      </c>
    </row>
    <row r="42" spans="2:41" ht="36" customHeight="1" thickBot="1">
      <c r="C42" s="139" t="s">
        <v>56</v>
      </c>
      <c r="D42" s="222">
        <v>0.83412037037037035</v>
      </c>
      <c r="E42" s="141">
        <v>0.83473379629629629</v>
      </c>
      <c r="F42" s="142" t="s">
        <v>57</v>
      </c>
      <c r="G42" s="141"/>
      <c r="H42" s="142">
        <v>0.62577546296296294</v>
      </c>
      <c r="I42" s="142"/>
      <c r="J42" s="142">
        <v>0.71113425925925933</v>
      </c>
      <c r="K42" s="141" t="s">
        <v>58</v>
      </c>
      <c r="L42" s="141" t="s">
        <v>59</v>
      </c>
      <c r="M42" s="141">
        <v>0.83446759259259251</v>
      </c>
      <c r="N42" s="141">
        <v>0.83415509259259257</v>
      </c>
      <c r="O42" s="141" t="s">
        <v>60</v>
      </c>
      <c r="P42" s="652"/>
      <c r="Q42" s="652">
        <v>0.6257638888888889</v>
      </c>
      <c r="R42" s="141">
        <v>0.6257638888888889</v>
      </c>
      <c r="S42" s="141">
        <v>0.83429398148148148</v>
      </c>
      <c r="T42" s="223">
        <v>0.83549768518518519</v>
      </c>
      <c r="U42" s="144"/>
      <c r="V42" s="143">
        <v>0.70906250000000004</v>
      </c>
      <c r="W42" s="146" t="s">
        <v>61</v>
      </c>
      <c r="X42" s="143">
        <v>0.83439814814814817</v>
      </c>
      <c r="Y42" s="143">
        <v>0.54311342592592593</v>
      </c>
      <c r="Z42" s="143">
        <v>0.33552083333333332</v>
      </c>
      <c r="AA42" s="143" t="s">
        <v>62</v>
      </c>
      <c r="AB42" s="143">
        <v>0.33415509259259263</v>
      </c>
      <c r="AC42" s="143">
        <v>0.62581018518518516</v>
      </c>
      <c r="AD42" s="143">
        <v>0.83427083333333341</v>
      </c>
      <c r="AE42" s="143">
        <v>0.67084490740740732</v>
      </c>
      <c r="AF42" s="143">
        <v>0.6673958333333333</v>
      </c>
      <c r="AG42" s="224">
        <v>0.6257638888888889</v>
      </c>
      <c r="AH42" s="225">
        <v>0.83543981481481477</v>
      </c>
      <c r="AI42" s="148">
        <v>0.83545138888888892</v>
      </c>
      <c r="AJ42" s="149"/>
      <c r="AK42" s="226">
        <v>0.83542824074074085</v>
      </c>
      <c r="AL42" s="227">
        <v>0.83549768518518519</v>
      </c>
      <c r="AM42" s="228"/>
      <c r="AN42" s="229"/>
    </row>
    <row r="43" spans="2:41" ht="30" customHeight="1" thickTop="1" thickBot="1"/>
    <row r="44" spans="2:41" ht="16.5" thickTop="1">
      <c r="B44" s="230"/>
      <c r="C44" s="231" t="s">
        <v>65</v>
      </c>
      <c r="D44" s="232"/>
      <c r="E44" s="232"/>
      <c r="F44" s="232"/>
      <c r="G44" s="232"/>
      <c r="H44" s="232"/>
      <c r="I44" s="232"/>
      <c r="J44" s="232"/>
      <c r="K44" s="232"/>
      <c r="L44" s="232"/>
      <c r="M44" s="232"/>
      <c r="N44" s="232"/>
      <c r="O44" s="232"/>
      <c r="P44" s="232"/>
      <c r="Q44" s="232"/>
      <c r="R44" s="232"/>
      <c r="S44" s="232"/>
      <c r="T44" s="232"/>
      <c r="U44" s="232"/>
      <c r="V44" s="232"/>
      <c r="W44" s="232"/>
      <c r="X44" s="232"/>
      <c r="Y44" s="232"/>
      <c r="Z44" s="232"/>
      <c r="AA44" s="232"/>
      <c r="AB44" s="232"/>
      <c r="AC44" s="232"/>
      <c r="AD44" s="232"/>
      <c r="AE44" s="232"/>
      <c r="AF44" s="232"/>
      <c r="AG44" s="232"/>
      <c r="AH44" s="232"/>
      <c r="AI44" s="232"/>
      <c r="AJ44" s="232"/>
      <c r="AK44" s="232"/>
      <c r="AL44" s="232"/>
      <c r="AM44" s="232"/>
      <c r="AN44" s="232"/>
      <c r="AO44" s="233"/>
    </row>
    <row r="45" spans="2:41" ht="20.25">
      <c r="B45" s="234"/>
      <c r="C45" s="893" t="s">
        <v>1</v>
      </c>
      <c r="D45" s="893"/>
      <c r="E45" s="893"/>
      <c r="F45" s="893"/>
      <c r="G45" s="893"/>
      <c r="H45" s="893"/>
      <c r="I45" s="893"/>
      <c r="J45" s="893"/>
      <c r="K45" s="893"/>
      <c r="L45" s="893"/>
      <c r="M45" s="893"/>
      <c r="N45" s="893"/>
      <c r="O45" s="893"/>
      <c r="P45" s="893"/>
      <c r="Q45" s="893"/>
      <c r="R45" s="893"/>
      <c r="S45" s="893"/>
      <c r="T45" s="893"/>
      <c r="U45" s="893"/>
      <c r="V45" s="893"/>
      <c r="W45" s="893"/>
      <c r="X45" s="893"/>
      <c r="Y45" s="893"/>
      <c r="Z45" s="893"/>
      <c r="AA45" s="893"/>
      <c r="AB45" s="893"/>
      <c r="AC45" s="893"/>
      <c r="AD45" s="893"/>
      <c r="AE45" s="893"/>
      <c r="AF45" s="893"/>
      <c r="AG45" s="893"/>
      <c r="AH45" s="893"/>
      <c r="AI45" s="893"/>
      <c r="AJ45" s="893"/>
      <c r="AK45" s="893"/>
      <c r="AL45" s="893"/>
      <c r="AM45" s="893"/>
      <c r="AN45" s="893"/>
      <c r="AO45" s="235"/>
    </row>
    <row r="46" spans="2:41" ht="20.25">
      <c r="B46" s="234"/>
      <c r="C46" s="893" t="s">
        <v>247</v>
      </c>
      <c r="D46" s="893"/>
      <c r="E46" s="893"/>
      <c r="F46" s="893"/>
      <c r="G46" s="893"/>
      <c r="H46" s="893"/>
      <c r="I46" s="893"/>
      <c r="J46" s="893"/>
      <c r="K46" s="893"/>
      <c r="L46" s="893"/>
      <c r="M46" s="893"/>
      <c r="N46" s="893"/>
      <c r="O46" s="893"/>
      <c r="P46" s="893"/>
      <c r="Q46" s="893"/>
      <c r="R46" s="893"/>
      <c r="S46" s="893"/>
      <c r="T46" s="893"/>
      <c r="U46" s="893"/>
      <c r="V46" s="893"/>
      <c r="W46" s="893"/>
      <c r="X46" s="893"/>
      <c r="Y46" s="893"/>
      <c r="Z46" s="893"/>
      <c r="AA46" s="893"/>
      <c r="AB46" s="893"/>
      <c r="AC46" s="893"/>
      <c r="AD46" s="893"/>
      <c r="AE46" s="893"/>
      <c r="AF46" s="893"/>
      <c r="AG46" s="893"/>
      <c r="AH46" s="893"/>
      <c r="AI46" s="893"/>
      <c r="AJ46" s="893"/>
      <c r="AK46" s="893"/>
      <c r="AL46" s="893"/>
      <c r="AM46" s="893"/>
      <c r="AN46" s="893"/>
      <c r="AO46" s="235"/>
    </row>
    <row r="47" spans="2:41" ht="20.25">
      <c r="B47" s="234"/>
      <c r="C47" s="897" t="s">
        <v>66</v>
      </c>
      <c r="D47" s="897"/>
      <c r="E47" s="897"/>
      <c r="F47" s="897"/>
      <c r="G47" s="897"/>
      <c r="H47" s="897"/>
      <c r="I47" s="897"/>
      <c r="J47" s="897"/>
      <c r="K47" s="897"/>
      <c r="L47" s="897"/>
      <c r="M47" s="897"/>
      <c r="N47" s="897"/>
      <c r="O47" s="897"/>
      <c r="P47" s="897"/>
      <c r="Q47" s="897"/>
      <c r="R47" s="897"/>
      <c r="S47" s="897"/>
      <c r="T47" s="897"/>
      <c r="U47" s="897"/>
      <c r="V47" s="897"/>
      <c r="W47" s="897"/>
      <c r="X47" s="897"/>
      <c r="Y47" s="897"/>
      <c r="Z47" s="897"/>
      <c r="AA47" s="897"/>
      <c r="AB47" s="897"/>
      <c r="AC47" s="897"/>
      <c r="AD47" s="897"/>
      <c r="AE47" s="897"/>
      <c r="AF47" s="897"/>
      <c r="AG47" s="897"/>
      <c r="AH47" s="897"/>
      <c r="AI47" s="897"/>
      <c r="AJ47" s="897"/>
      <c r="AK47" s="897"/>
      <c r="AL47" s="897"/>
      <c r="AM47" s="897"/>
      <c r="AN47" s="897"/>
      <c r="AO47" s="235"/>
    </row>
    <row r="48" spans="2:41" ht="13.5" thickBot="1">
      <c r="B48" s="234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35"/>
    </row>
    <row r="49" spans="2:41" ht="80.25" customHeight="1" thickTop="1">
      <c r="B49" s="234"/>
      <c r="C49" s="891" t="s">
        <v>89</v>
      </c>
      <c r="D49" s="7" t="s">
        <v>4</v>
      </c>
      <c r="E49" s="8" t="s">
        <v>5</v>
      </c>
      <c r="F49" s="9" t="s">
        <v>6</v>
      </c>
      <c r="G49" s="9" t="s">
        <v>7</v>
      </c>
      <c r="H49" s="236" t="s">
        <v>8</v>
      </c>
      <c r="I49" s="237" t="s">
        <v>9</v>
      </c>
      <c r="J49" s="238" t="s">
        <v>10</v>
      </c>
      <c r="K49" s="236" t="s">
        <v>11</v>
      </c>
      <c r="L49" s="236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58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59" t="s">
        <v>33</v>
      </c>
      <c r="AH49" s="160" t="s">
        <v>34</v>
      </c>
      <c r="AI49" s="602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35"/>
    </row>
    <row r="50" spans="2:41" ht="13.5" customHeight="1" thickBot="1">
      <c r="B50" s="234"/>
      <c r="C50" s="892"/>
      <c r="D50" s="29" t="s">
        <v>41</v>
      </c>
      <c r="E50" s="30" t="s">
        <v>41</v>
      </c>
      <c r="F50" s="30" t="s">
        <v>41</v>
      </c>
      <c r="G50" s="30" t="s">
        <v>41</v>
      </c>
      <c r="H50" s="239" t="s">
        <v>41</v>
      </c>
      <c r="I50" s="239" t="s">
        <v>41</v>
      </c>
      <c r="J50" s="239" t="s">
        <v>41</v>
      </c>
      <c r="K50" s="239" t="s">
        <v>41</v>
      </c>
      <c r="L50" s="239" t="s">
        <v>41</v>
      </c>
      <c r="M50" s="239" t="s">
        <v>41</v>
      </c>
      <c r="N50" s="239" t="s">
        <v>41</v>
      </c>
      <c r="O50" s="239" t="s">
        <v>41</v>
      </c>
      <c r="P50" s="30" t="s">
        <v>41</v>
      </c>
      <c r="Q50" s="239" t="s">
        <v>41</v>
      </c>
      <c r="R50" s="30" t="s">
        <v>41</v>
      </c>
      <c r="S50" s="32" t="s">
        <v>41</v>
      </c>
      <c r="T50" s="33" t="s">
        <v>41</v>
      </c>
      <c r="U50" s="167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68" t="s">
        <v>41</v>
      </c>
      <c r="AI50" s="603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35"/>
    </row>
    <row r="51" spans="2:41" ht="26.25" customHeight="1" thickBot="1">
      <c r="B51" s="234"/>
      <c r="C51" s="46" t="s">
        <v>43</v>
      </c>
      <c r="D51" s="47">
        <f t="shared" ref="D51:Q62" si="10">D29+D8</f>
        <v>3991</v>
      </c>
      <c r="E51" s="48">
        <f t="shared" si="10"/>
        <v>1087.1608149478654</v>
      </c>
      <c r="F51" s="48">
        <f t="shared" si="10"/>
        <v>5648</v>
      </c>
      <c r="G51" s="48">
        <f t="shared" si="10"/>
        <v>90.837484890590929</v>
      </c>
      <c r="H51" s="240">
        <f t="shared" si="10"/>
        <v>0</v>
      </c>
      <c r="I51" s="240">
        <f t="shared" si="10"/>
        <v>0</v>
      </c>
      <c r="J51" s="240">
        <f t="shared" si="10"/>
        <v>0</v>
      </c>
      <c r="K51" s="240">
        <f t="shared" si="10"/>
        <v>82.436088611741852</v>
      </c>
      <c r="L51" s="240">
        <f t="shared" si="10"/>
        <v>2539.0168378124963</v>
      </c>
      <c r="M51" s="240">
        <f t="shared" si="10"/>
        <v>441.97196145547395</v>
      </c>
      <c r="N51" s="240">
        <f t="shared" si="10"/>
        <v>310</v>
      </c>
      <c r="O51" s="240">
        <f t="shared" si="10"/>
        <v>7576.8469176805502</v>
      </c>
      <c r="P51" s="240">
        <f t="shared" si="10"/>
        <v>0</v>
      </c>
      <c r="Q51" s="240">
        <f t="shared" si="10"/>
        <v>0</v>
      </c>
      <c r="R51" s="48">
        <f>AG51+AH51</f>
        <v>0</v>
      </c>
      <c r="S51" s="48">
        <f t="shared" ref="S51:T62" si="11">S29+S8</f>
        <v>151.41322398075033</v>
      </c>
      <c r="T51" s="51">
        <f t="shared" si="11"/>
        <v>1665.2010539871894</v>
      </c>
      <c r="U51" s="241">
        <f>SUM(W51:AF51)</f>
        <v>68.212232125710287</v>
      </c>
      <c r="V51" s="51">
        <f>V29+V8</f>
        <v>583.51563470814835</v>
      </c>
      <c r="W51" s="242">
        <f t="shared" ref="V51:AI62" si="12">W29+W8</f>
        <v>2.6223014877825599</v>
      </c>
      <c r="X51" s="243">
        <f t="shared" si="12"/>
        <v>2.2550016380293942</v>
      </c>
      <c r="Y51" s="243">
        <f t="shared" si="12"/>
        <v>7.5523745777838025</v>
      </c>
      <c r="Z51" s="243">
        <f t="shared" si="12"/>
        <v>0</v>
      </c>
      <c r="AA51" s="243">
        <f t="shared" si="12"/>
        <v>0</v>
      </c>
      <c r="AB51" s="243">
        <f t="shared" si="12"/>
        <v>31.842754826538336</v>
      </c>
      <c r="AC51" s="243">
        <f t="shared" si="12"/>
        <v>0</v>
      </c>
      <c r="AD51" s="243">
        <f t="shared" si="12"/>
        <v>0</v>
      </c>
      <c r="AE51" s="243">
        <f t="shared" si="12"/>
        <v>4.0491804204652011</v>
      </c>
      <c r="AF51" s="244">
        <f t="shared" si="12"/>
        <v>19.890619175110988</v>
      </c>
      <c r="AG51" s="245">
        <f t="shared" si="12"/>
        <v>0</v>
      </c>
      <c r="AH51" s="246">
        <f t="shared" si="12"/>
        <v>0</v>
      </c>
      <c r="AI51" s="604">
        <f t="shared" si="12"/>
        <v>0</v>
      </c>
      <c r="AJ51" s="58">
        <f>SUM(D51:T51)</f>
        <v>23583.884383366658</v>
      </c>
      <c r="AK51" s="247">
        <f>AK8</f>
        <v>22300</v>
      </c>
      <c r="AL51" s="248">
        <f>AL8</f>
        <v>0</v>
      </c>
      <c r="AM51" s="61">
        <f t="shared" ref="AM51:AM63" si="13">(AJ51*100)/(AJ51+AN51)</f>
        <v>51.399058079564064</v>
      </c>
      <c r="AN51" s="62">
        <f t="shared" ref="AN51:AN63" si="14">AK51+AL51</f>
        <v>22300</v>
      </c>
      <c r="AO51" s="235"/>
    </row>
    <row r="52" spans="2:41" ht="26.25" customHeight="1" thickBot="1">
      <c r="B52" s="234"/>
      <c r="C52" s="63" t="s">
        <v>44</v>
      </c>
      <c r="D52" s="64">
        <f t="shared" si="10"/>
        <v>5293</v>
      </c>
      <c r="E52" s="65">
        <f t="shared" si="10"/>
        <v>727.16081494786545</v>
      </c>
      <c r="F52" s="65">
        <f t="shared" si="10"/>
        <v>4789</v>
      </c>
      <c r="G52" s="65">
        <f t="shared" si="10"/>
        <v>90.837484890590929</v>
      </c>
      <c r="H52" s="99">
        <f t="shared" si="10"/>
        <v>0</v>
      </c>
      <c r="I52" s="99">
        <f t="shared" si="10"/>
        <v>0</v>
      </c>
      <c r="J52" s="99">
        <f t="shared" si="10"/>
        <v>0</v>
      </c>
      <c r="K52" s="99">
        <f t="shared" si="10"/>
        <v>82.436088611741852</v>
      </c>
      <c r="L52" s="99">
        <f t="shared" si="10"/>
        <v>2129.0168378124963</v>
      </c>
      <c r="M52" s="99">
        <f t="shared" si="10"/>
        <v>441.97196145547395</v>
      </c>
      <c r="N52" s="99">
        <f t="shared" si="10"/>
        <v>200</v>
      </c>
      <c r="O52" s="99">
        <f t="shared" si="10"/>
        <v>7229.8469176805502</v>
      </c>
      <c r="P52" s="99">
        <f t="shared" si="10"/>
        <v>0</v>
      </c>
      <c r="Q52" s="99">
        <f t="shared" si="10"/>
        <v>0</v>
      </c>
      <c r="R52" s="48">
        <f t="shared" ref="R52:R62" si="15">AG52+AH52</f>
        <v>0</v>
      </c>
      <c r="S52" s="65">
        <f t="shared" si="11"/>
        <v>151.41322398075033</v>
      </c>
      <c r="T52" s="67">
        <f t="shared" si="11"/>
        <v>1865.2010539871894</v>
      </c>
      <c r="U52" s="80">
        <f t="shared" ref="U52:U62" si="16">SUM(W52:AF52)</f>
        <v>68.212232125710287</v>
      </c>
      <c r="V52" s="67">
        <f t="shared" si="12"/>
        <v>583.51563470814835</v>
      </c>
      <c r="W52" s="249">
        <f t="shared" si="12"/>
        <v>2.6223014877825599</v>
      </c>
      <c r="X52" s="250">
        <f t="shared" si="12"/>
        <v>2.2550016380293942</v>
      </c>
      <c r="Y52" s="250">
        <f t="shared" si="12"/>
        <v>7.5523745777838025</v>
      </c>
      <c r="Z52" s="250">
        <f t="shared" si="12"/>
        <v>0</v>
      </c>
      <c r="AA52" s="250">
        <f t="shared" si="12"/>
        <v>0</v>
      </c>
      <c r="AB52" s="250">
        <f t="shared" si="12"/>
        <v>31.842754826538336</v>
      </c>
      <c r="AC52" s="250">
        <f t="shared" si="12"/>
        <v>0</v>
      </c>
      <c r="AD52" s="250">
        <f t="shared" si="12"/>
        <v>0</v>
      </c>
      <c r="AE52" s="250">
        <f t="shared" si="12"/>
        <v>4.0491804204652011</v>
      </c>
      <c r="AF52" s="251">
        <f t="shared" si="12"/>
        <v>19.890619175110988</v>
      </c>
      <c r="AG52" s="252">
        <f t="shared" si="12"/>
        <v>0</v>
      </c>
      <c r="AH52" s="253">
        <f t="shared" si="12"/>
        <v>0</v>
      </c>
      <c r="AI52" s="605">
        <f t="shared" si="12"/>
        <v>0</v>
      </c>
      <c r="AJ52" s="254">
        <f t="shared" ref="AJ52:AJ62" si="17">SUM(D52:T52)</f>
        <v>22999.884383366658</v>
      </c>
      <c r="AK52" s="255">
        <f t="shared" ref="AK52:AL62" si="18">AK9</f>
        <v>18860</v>
      </c>
      <c r="AL52" s="256">
        <f t="shared" si="18"/>
        <v>0</v>
      </c>
      <c r="AM52" s="78">
        <f t="shared" si="13"/>
        <v>54.944930503692056</v>
      </c>
      <c r="AN52" s="79">
        <f t="shared" si="14"/>
        <v>18860</v>
      </c>
      <c r="AO52" s="235"/>
    </row>
    <row r="53" spans="2:41" ht="26.25" customHeight="1" thickBot="1">
      <c r="B53" s="234"/>
      <c r="C53" s="46" t="s">
        <v>45</v>
      </c>
      <c r="D53" s="64">
        <f t="shared" si="10"/>
        <v>6263</v>
      </c>
      <c r="E53" s="65">
        <f t="shared" si="10"/>
        <v>1287.1608149478654</v>
      </c>
      <c r="F53" s="65">
        <f t="shared" si="10"/>
        <v>4733</v>
      </c>
      <c r="G53" s="65">
        <f t="shared" si="10"/>
        <v>90.837484890590929</v>
      </c>
      <c r="H53" s="99">
        <f t="shared" si="10"/>
        <v>0</v>
      </c>
      <c r="I53" s="99">
        <f t="shared" si="10"/>
        <v>0</v>
      </c>
      <c r="J53" s="99">
        <f t="shared" si="10"/>
        <v>0</v>
      </c>
      <c r="K53" s="99">
        <f t="shared" si="10"/>
        <v>82.436088611741852</v>
      </c>
      <c r="L53" s="99">
        <f t="shared" si="10"/>
        <v>2671.0168378124963</v>
      </c>
      <c r="M53" s="99">
        <f t="shared" si="10"/>
        <v>701.971961455474</v>
      </c>
      <c r="N53" s="99">
        <f t="shared" si="10"/>
        <v>340</v>
      </c>
      <c r="O53" s="99">
        <f t="shared" si="10"/>
        <v>5369.8469176805502</v>
      </c>
      <c r="P53" s="99">
        <f t="shared" si="10"/>
        <v>0</v>
      </c>
      <c r="Q53" s="99">
        <f t="shared" si="10"/>
        <v>0</v>
      </c>
      <c r="R53" s="48">
        <f t="shared" si="15"/>
        <v>0</v>
      </c>
      <c r="S53" s="65">
        <f t="shared" si="11"/>
        <v>591.41322398075033</v>
      </c>
      <c r="T53" s="67">
        <f t="shared" si="11"/>
        <v>1565.2010539871894</v>
      </c>
      <c r="U53" s="80">
        <f t="shared" si="16"/>
        <v>808.21223212571022</v>
      </c>
      <c r="V53" s="67">
        <f t="shared" si="12"/>
        <v>583.51563470814835</v>
      </c>
      <c r="W53" s="249">
        <f t="shared" si="12"/>
        <v>42.622301487782558</v>
      </c>
      <c r="X53" s="250">
        <f t="shared" si="12"/>
        <v>2.2550016380293942</v>
      </c>
      <c r="Y53" s="250">
        <f t="shared" si="12"/>
        <v>7.5523745777838025</v>
      </c>
      <c r="Z53" s="250">
        <f t="shared" si="12"/>
        <v>0</v>
      </c>
      <c r="AA53" s="250">
        <f t="shared" si="12"/>
        <v>0</v>
      </c>
      <c r="AB53" s="250">
        <f t="shared" si="12"/>
        <v>31.842754826538336</v>
      </c>
      <c r="AC53" s="250">
        <f t="shared" si="12"/>
        <v>0</v>
      </c>
      <c r="AD53" s="250">
        <f t="shared" si="12"/>
        <v>0</v>
      </c>
      <c r="AE53" s="250">
        <f t="shared" si="12"/>
        <v>4.0491804204652011</v>
      </c>
      <c r="AF53" s="251">
        <f t="shared" si="12"/>
        <v>719.89061917511094</v>
      </c>
      <c r="AG53" s="252">
        <f t="shared" si="12"/>
        <v>0</v>
      </c>
      <c r="AH53" s="253">
        <f t="shared" si="12"/>
        <v>0</v>
      </c>
      <c r="AI53" s="605">
        <f t="shared" si="12"/>
        <v>0</v>
      </c>
      <c r="AJ53" s="254">
        <f t="shared" si="17"/>
        <v>23695.884383366658</v>
      </c>
      <c r="AK53" s="255">
        <f t="shared" si="18"/>
        <v>29220</v>
      </c>
      <c r="AL53" s="256">
        <f t="shared" si="18"/>
        <v>0</v>
      </c>
      <c r="AM53" s="78">
        <f t="shared" si="13"/>
        <v>44.780286032250672</v>
      </c>
      <c r="AN53" s="79">
        <f t="shared" si="14"/>
        <v>29220</v>
      </c>
      <c r="AO53" s="235"/>
    </row>
    <row r="54" spans="2:41" ht="26.25" customHeight="1" thickBot="1">
      <c r="B54" s="234"/>
      <c r="C54" s="46" t="s">
        <v>46</v>
      </c>
      <c r="D54" s="64">
        <f t="shared" si="10"/>
        <v>7372</v>
      </c>
      <c r="E54" s="65">
        <f t="shared" si="10"/>
        <v>4267.1608149478652</v>
      </c>
      <c r="F54" s="65">
        <f t="shared" si="10"/>
        <v>4608</v>
      </c>
      <c r="G54" s="65">
        <f t="shared" si="10"/>
        <v>90.837484890590929</v>
      </c>
      <c r="H54" s="99">
        <f t="shared" si="10"/>
        <v>0</v>
      </c>
      <c r="I54" s="99">
        <f t="shared" si="10"/>
        <v>0</v>
      </c>
      <c r="J54" s="99">
        <f t="shared" si="10"/>
        <v>0</v>
      </c>
      <c r="K54" s="99">
        <f t="shared" si="10"/>
        <v>582.43608861174187</v>
      </c>
      <c r="L54" s="99">
        <f t="shared" si="10"/>
        <v>2506.0168378124963</v>
      </c>
      <c r="M54" s="99">
        <f t="shared" si="10"/>
        <v>941.971961455474</v>
      </c>
      <c r="N54" s="99">
        <f t="shared" si="10"/>
        <v>280</v>
      </c>
      <c r="O54" s="99">
        <f t="shared" si="10"/>
        <v>4899.8469176805502</v>
      </c>
      <c r="P54" s="99">
        <f t="shared" si="10"/>
        <v>0</v>
      </c>
      <c r="Q54" s="99">
        <f t="shared" si="10"/>
        <v>0</v>
      </c>
      <c r="R54" s="48">
        <f t="shared" si="15"/>
        <v>0</v>
      </c>
      <c r="S54" s="65">
        <f t="shared" si="11"/>
        <v>151.41322398075033</v>
      </c>
      <c r="T54" s="67">
        <f t="shared" si="11"/>
        <v>1565.2010539871894</v>
      </c>
      <c r="U54" s="80">
        <f t="shared" si="16"/>
        <v>98.212232125710273</v>
      </c>
      <c r="V54" s="67">
        <f t="shared" si="12"/>
        <v>583.51563470814835</v>
      </c>
      <c r="W54" s="249">
        <f t="shared" si="12"/>
        <v>2.6223014877825599</v>
      </c>
      <c r="X54" s="250">
        <f t="shared" si="12"/>
        <v>32.255001638029391</v>
      </c>
      <c r="Y54" s="250">
        <f t="shared" si="12"/>
        <v>7.5523745777838025</v>
      </c>
      <c r="Z54" s="250">
        <f t="shared" si="12"/>
        <v>0</v>
      </c>
      <c r="AA54" s="250">
        <f t="shared" si="12"/>
        <v>0</v>
      </c>
      <c r="AB54" s="250">
        <f t="shared" si="12"/>
        <v>31.842754826538336</v>
      </c>
      <c r="AC54" s="250">
        <f t="shared" si="12"/>
        <v>0</v>
      </c>
      <c r="AD54" s="250">
        <f t="shared" si="12"/>
        <v>0</v>
      </c>
      <c r="AE54" s="250">
        <f t="shared" si="12"/>
        <v>4.0491804204652011</v>
      </c>
      <c r="AF54" s="251">
        <f t="shared" si="12"/>
        <v>19.890619175110988</v>
      </c>
      <c r="AG54" s="252">
        <f t="shared" si="12"/>
        <v>0</v>
      </c>
      <c r="AH54" s="253">
        <f t="shared" si="12"/>
        <v>0</v>
      </c>
      <c r="AI54" s="605">
        <f t="shared" si="12"/>
        <v>0</v>
      </c>
      <c r="AJ54" s="82">
        <f t="shared" si="17"/>
        <v>27264.884383366658</v>
      </c>
      <c r="AK54" s="255">
        <f t="shared" si="18"/>
        <v>20790</v>
      </c>
      <c r="AL54" s="256">
        <f t="shared" si="18"/>
        <v>0</v>
      </c>
      <c r="AM54" s="78">
        <f t="shared" si="13"/>
        <v>56.736968017352901</v>
      </c>
      <c r="AN54" s="79">
        <f t="shared" si="14"/>
        <v>20790</v>
      </c>
      <c r="AO54" s="235"/>
    </row>
    <row r="55" spans="2:41" ht="26.25" customHeight="1" thickBot="1">
      <c r="B55" s="234"/>
      <c r="C55" s="83" t="s">
        <v>47</v>
      </c>
      <c r="D55" s="64">
        <f t="shared" si="10"/>
        <v>5909</v>
      </c>
      <c r="E55" s="65">
        <f t="shared" si="10"/>
        <v>5297.1608149478652</v>
      </c>
      <c r="F55" s="65">
        <f t="shared" si="10"/>
        <v>5232</v>
      </c>
      <c r="G55" s="65">
        <f t="shared" si="10"/>
        <v>90.837484890590929</v>
      </c>
      <c r="H55" s="99">
        <f t="shared" si="10"/>
        <v>0</v>
      </c>
      <c r="I55" s="99">
        <f t="shared" si="10"/>
        <v>0</v>
      </c>
      <c r="J55" s="99">
        <f t="shared" si="10"/>
        <v>0</v>
      </c>
      <c r="K55" s="99">
        <f t="shared" si="10"/>
        <v>82.436088611741852</v>
      </c>
      <c r="L55" s="99">
        <f t="shared" si="10"/>
        <v>4044.0168378124963</v>
      </c>
      <c r="M55" s="99">
        <f t="shared" si="10"/>
        <v>441.97196145547395</v>
      </c>
      <c r="N55" s="99">
        <f t="shared" si="10"/>
        <v>440</v>
      </c>
      <c r="O55" s="99">
        <f t="shared" si="10"/>
        <v>6718.8469176805502</v>
      </c>
      <c r="P55" s="99">
        <f t="shared" si="10"/>
        <v>0</v>
      </c>
      <c r="Q55" s="99">
        <f t="shared" si="10"/>
        <v>0</v>
      </c>
      <c r="R55" s="48">
        <f t="shared" si="15"/>
        <v>0</v>
      </c>
      <c r="S55" s="65">
        <f t="shared" si="11"/>
        <v>151.41322398075033</v>
      </c>
      <c r="T55" s="67">
        <f t="shared" si="11"/>
        <v>1765.2010539871894</v>
      </c>
      <c r="U55" s="80">
        <f t="shared" si="16"/>
        <v>98.212232125710273</v>
      </c>
      <c r="V55" s="67">
        <f t="shared" si="12"/>
        <v>583.51563470814835</v>
      </c>
      <c r="W55" s="249">
        <f t="shared" si="12"/>
        <v>2.6223014877825599</v>
      </c>
      <c r="X55" s="250">
        <f t="shared" si="12"/>
        <v>32.255001638029391</v>
      </c>
      <c r="Y55" s="250">
        <f t="shared" si="12"/>
        <v>7.5523745777838025</v>
      </c>
      <c r="Z55" s="250">
        <f t="shared" si="12"/>
        <v>0</v>
      </c>
      <c r="AA55" s="250">
        <f t="shared" si="12"/>
        <v>0</v>
      </c>
      <c r="AB55" s="250">
        <f t="shared" si="12"/>
        <v>31.842754826538336</v>
      </c>
      <c r="AC55" s="250">
        <f t="shared" si="12"/>
        <v>0</v>
      </c>
      <c r="AD55" s="250">
        <f t="shared" si="12"/>
        <v>0</v>
      </c>
      <c r="AE55" s="250">
        <f t="shared" si="12"/>
        <v>4.0491804204652011</v>
      </c>
      <c r="AF55" s="251">
        <f t="shared" si="12"/>
        <v>19.890619175110988</v>
      </c>
      <c r="AG55" s="252">
        <f t="shared" si="12"/>
        <v>0</v>
      </c>
      <c r="AH55" s="253">
        <f t="shared" si="12"/>
        <v>0</v>
      </c>
      <c r="AI55" s="605">
        <f t="shared" si="12"/>
        <v>0</v>
      </c>
      <c r="AJ55" s="254">
        <f t="shared" si="17"/>
        <v>30172.884383366658</v>
      </c>
      <c r="AK55" s="255">
        <f t="shared" si="18"/>
        <v>20820</v>
      </c>
      <c r="AL55" s="256">
        <f t="shared" si="18"/>
        <v>0</v>
      </c>
      <c r="AM55" s="78">
        <f t="shared" si="13"/>
        <v>59.170774017264129</v>
      </c>
      <c r="AN55" s="79">
        <f t="shared" si="14"/>
        <v>20820</v>
      </c>
      <c r="AO55" s="235"/>
    </row>
    <row r="56" spans="2:41" ht="26.25" customHeight="1" thickBot="1">
      <c r="B56" s="234"/>
      <c r="C56" s="63" t="s">
        <v>48</v>
      </c>
      <c r="D56" s="64">
        <f t="shared" si="10"/>
        <v>6570</v>
      </c>
      <c r="E56" s="65">
        <f t="shared" si="10"/>
        <v>4787.1608149478652</v>
      </c>
      <c r="F56" s="65">
        <f t="shared" si="10"/>
        <v>5699</v>
      </c>
      <c r="G56" s="65">
        <f t="shared" si="10"/>
        <v>90.837484890590929</v>
      </c>
      <c r="H56" s="99">
        <f t="shared" si="10"/>
        <v>0</v>
      </c>
      <c r="I56" s="99">
        <f t="shared" si="10"/>
        <v>0</v>
      </c>
      <c r="J56" s="99">
        <f t="shared" si="10"/>
        <v>0</v>
      </c>
      <c r="K56" s="99">
        <f t="shared" si="10"/>
        <v>82.436088611741852</v>
      </c>
      <c r="L56" s="99">
        <f t="shared" si="10"/>
        <v>2474.0168378124963</v>
      </c>
      <c r="M56" s="99">
        <f t="shared" si="10"/>
        <v>1041.971961455474</v>
      </c>
      <c r="N56" s="99">
        <f t="shared" si="10"/>
        <v>380</v>
      </c>
      <c r="O56" s="99">
        <f t="shared" si="10"/>
        <v>5830.8469176805502</v>
      </c>
      <c r="P56" s="99">
        <f t="shared" si="10"/>
        <v>0</v>
      </c>
      <c r="Q56" s="99">
        <f t="shared" si="10"/>
        <v>0</v>
      </c>
      <c r="R56" s="48">
        <f t="shared" si="15"/>
        <v>0</v>
      </c>
      <c r="S56" s="65">
        <f t="shared" si="11"/>
        <v>321.41322398075033</v>
      </c>
      <c r="T56" s="67">
        <f t="shared" si="11"/>
        <v>1765.2010539871894</v>
      </c>
      <c r="U56" s="80">
        <f t="shared" si="16"/>
        <v>68.212232125710287</v>
      </c>
      <c r="V56" s="67">
        <f t="shared" si="12"/>
        <v>583.51563470814835</v>
      </c>
      <c r="W56" s="249">
        <f t="shared" si="12"/>
        <v>2.6223014877825599</v>
      </c>
      <c r="X56" s="250">
        <f t="shared" si="12"/>
        <v>2.2550016380293942</v>
      </c>
      <c r="Y56" s="250">
        <f t="shared" si="12"/>
        <v>7.5523745777838025</v>
      </c>
      <c r="Z56" s="250">
        <f t="shared" si="12"/>
        <v>0</v>
      </c>
      <c r="AA56" s="250">
        <f t="shared" si="12"/>
        <v>0</v>
      </c>
      <c r="AB56" s="250">
        <f t="shared" si="12"/>
        <v>31.842754826538336</v>
      </c>
      <c r="AC56" s="250">
        <f t="shared" si="12"/>
        <v>0</v>
      </c>
      <c r="AD56" s="250">
        <f t="shared" si="12"/>
        <v>0</v>
      </c>
      <c r="AE56" s="250">
        <f t="shared" si="12"/>
        <v>4.0491804204652011</v>
      </c>
      <c r="AF56" s="251">
        <f t="shared" si="12"/>
        <v>19.890619175110988</v>
      </c>
      <c r="AG56" s="252">
        <f t="shared" si="12"/>
        <v>0</v>
      </c>
      <c r="AH56" s="253">
        <f t="shared" si="12"/>
        <v>0</v>
      </c>
      <c r="AI56" s="605">
        <f t="shared" si="12"/>
        <v>0</v>
      </c>
      <c r="AJ56" s="82">
        <f t="shared" si="17"/>
        <v>29042.884383366658</v>
      </c>
      <c r="AK56" s="255">
        <f t="shared" si="18"/>
        <v>25650</v>
      </c>
      <c r="AL56" s="256">
        <f t="shared" si="18"/>
        <v>0</v>
      </c>
      <c r="AM56" s="96">
        <f t="shared" si="13"/>
        <v>53.101760331000669</v>
      </c>
      <c r="AN56" s="97">
        <f t="shared" si="14"/>
        <v>25650</v>
      </c>
      <c r="AO56" s="235"/>
    </row>
    <row r="57" spans="2:41" ht="26.25" customHeight="1" thickBot="1">
      <c r="B57" s="234"/>
      <c r="C57" s="46" t="s">
        <v>49</v>
      </c>
      <c r="D57" s="64">
        <f t="shared" si="10"/>
        <v>7726</v>
      </c>
      <c r="E57" s="65">
        <f t="shared" si="10"/>
        <v>6907.1608149478652</v>
      </c>
      <c r="F57" s="65">
        <f t="shared" si="10"/>
        <v>7295</v>
      </c>
      <c r="G57" s="65">
        <f t="shared" si="10"/>
        <v>90.837484890590929</v>
      </c>
      <c r="H57" s="99">
        <f t="shared" si="10"/>
        <v>0</v>
      </c>
      <c r="I57" s="99">
        <f t="shared" si="10"/>
        <v>0</v>
      </c>
      <c r="J57" s="99">
        <f t="shared" si="10"/>
        <v>0</v>
      </c>
      <c r="K57" s="99">
        <f t="shared" si="10"/>
        <v>82.436088611741852</v>
      </c>
      <c r="L57" s="99">
        <f t="shared" si="10"/>
        <v>2697.0168378124963</v>
      </c>
      <c r="M57" s="99">
        <f t="shared" si="10"/>
        <v>441.97196145547395</v>
      </c>
      <c r="N57" s="99">
        <f t="shared" si="10"/>
        <v>330</v>
      </c>
      <c r="O57" s="99">
        <f t="shared" si="10"/>
        <v>8819.8469176805502</v>
      </c>
      <c r="P57" s="99">
        <f t="shared" si="10"/>
        <v>0</v>
      </c>
      <c r="Q57" s="99">
        <f t="shared" si="10"/>
        <v>0</v>
      </c>
      <c r="R57" s="48">
        <f t="shared" si="15"/>
        <v>0</v>
      </c>
      <c r="S57" s="65">
        <f t="shared" si="11"/>
        <v>151.41322398075033</v>
      </c>
      <c r="T57" s="67">
        <f t="shared" si="11"/>
        <v>2065.2010539871894</v>
      </c>
      <c r="U57" s="80">
        <f t="shared" si="16"/>
        <v>68.212232125710287</v>
      </c>
      <c r="V57" s="67">
        <f t="shared" si="12"/>
        <v>583.51563470814835</v>
      </c>
      <c r="W57" s="249">
        <f t="shared" si="12"/>
        <v>2.6223014877825599</v>
      </c>
      <c r="X57" s="250">
        <f t="shared" si="12"/>
        <v>2.2550016380293942</v>
      </c>
      <c r="Y57" s="250">
        <f t="shared" si="12"/>
        <v>7.5523745777838025</v>
      </c>
      <c r="Z57" s="250">
        <f t="shared" si="12"/>
        <v>0</v>
      </c>
      <c r="AA57" s="250">
        <f t="shared" si="12"/>
        <v>0</v>
      </c>
      <c r="AB57" s="250">
        <f t="shared" si="12"/>
        <v>31.842754826538336</v>
      </c>
      <c r="AC57" s="250">
        <f t="shared" si="12"/>
        <v>0</v>
      </c>
      <c r="AD57" s="250">
        <f t="shared" si="12"/>
        <v>0</v>
      </c>
      <c r="AE57" s="250">
        <f t="shared" si="12"/>
        <v>4.0491804204652011</v>
      </c>
      <c r="AF57" s="251">
        <f t="shared" si="12"/>
        <v>19.890619175110988</v>
      </c>
      <c r="AG57" s="252">
        <f t="shared" si="12"/>
        <v>0</v>
      </c>
      <c r="AH57" s="253">
        <f t="shared" si="12"/>
        <v>0</v>
      </c>
      <c r="AI57" s="605">
        <f t="shared" si="12"/>
        <v>0</v>
      </c>
      <c r="AJ57" s="254">
        <f t="shared" si="17"/>
        <v>36606.884383366661</v>
      </c>
      <c r="AK57" s="255">
        <f t="shared" si="18"/>
        <v>21820</v>
      </c>
      <c r="AL57" s="256">
        <f t="shared" si="18"/>
        <v>0</v>
      </c>
      <c r="AM57" s="78">
        <f t="shared" si="13"/>
        <v>62.65417841412085</v>
      </c>
      <c r="AN57" s="79">
        <f t="shared" si="14"/>
        <v>21820</v>
      </c>
      <c r="AO57" s="235"/>
    </row>
    <row r="58" spans="2:41" ht="26.25" customHeight="1" thickBot="1">
      <c r="B58" s="234"/>
      <c r="C58" s="63" t="s">
        <v>50</v>
      </c>
      <c r="D58" s="64">
        <f t="shared" si="10"/>
        <v>7881</v>
      </c>
      <c r="E58" s="65">
        <f t="shared" si="10"/>
        <v>3487.1608149478657</v>
      </c>
      <c r="F58" s="65">
        <f t="shared" si="10"/>
        <v>4652</v>
      </c>
      <c r="G58" s="65">
        <f t="shared" si="10"/>
        <v>90.837484890590929</v>
      </c>
      <c r="H58" s="99">
        <f t="shared" si="10"/>
        <v>0</v>
      </c>
      <c r="I58" s="99">
        <f t="shared" si="10"/>
        <v>0</v>
      </c>
      <c r="J58" s="99">
        <f t="shared" si="10"/>
        <v>0</v>
      </c>
      <c r="K58" s="99">
        <f t="shared" si="10"/>
        <v>82.436088611741852</v>
      </c>
      <c r="L58" s="99">
        <f t="shared" si="10"/>
        <v>3830.0168378124963</v>
      </c>
      <c r="M58" s="99">
        <f t="shared" si="10"/>
        <v>441.97196145547395</v>
      </c>
      <c r="N58" s="99">
        <f t="shared" si="10"/>
        <v>180</v>
      </c>
      <c r="O58" s="99">
        <f t="shared" si="10"/>
        <v>5310.8469176805502</v>
      </c>
      <c r="P58" s="99">
        <f t="shared" si="10"/>
        <v>0</v>
      </c>
      <c r="Q58" s="99">
        <f t="shared" si="10"/>
        <v>0</v>
      </c>
      <c r="R58" s="48">
        <f t="shared" si="15"/>
        <v>0</v>
      </c>
      <c r="S58" s="65">
        <f t="shared" si="11"/>
        <v>151.41322398075033</v>
      </c>
      <c r="T58" s="67">
        <f t="shared" si="11"/>
        <v>1365.2010539871894</v>
      </c>
      <c r="U58" s="80">
        <f t="shared" si="16"/>
        <v>68.212232125710287</v>
      </c>
      <c r="V58" s="67">
        <f t="shared" si="12"/>
        <v>583.51563470814835</v>
      </c>
      <c r="W58" s="249">
        <f t="shared" si="12"/>
        <v>2.6223014877825599</v>
      </c>
      <c r="X58" s="250">
        <f t="shared" si="12"/>
        <v>2.2550016380293942</v>
      </c>
      <c r="Y58" s="250">
        <f t="shared" si="12"/>
        <v>7.5523745777838025</v>
      </c>
      <c r="Z58" s="250">
        <f t="shared" si="12"/>
        <v>0</v>
      </c>
      <c r="AA58" s="250">
        <f t="shared" si="12"/>
        <v>0</v>
      </c>
      <c r="AB58" s="250">
        <f t="shared" si="12"/>
        <v>31.842754826538336</v>
      </c>
      <c r="AC58" s="250">
        <f t="shared" si="12"/>
        <v>0</v>
      </c>
      <c r="AD58" s="250">
        <f t="shared" si="12"/>
        <v>0</v>
      </c>
      <c r="AE58" s="250">
        <f t="shared" si="12"/>
        <v>4.0491804204652011</v>
      </c>
      <c r="AF58" s="251">
        <f t="shared" si="12"/>
        <v>19.890619175110988</v>
      </c>
      <c r="AG58" s="252">
        <f t="shared" si="12"/>
        <v>0</v>
      </c>
      <c r="AH58" s="253">
        <f t="shared" si="12"/>
        <v>0</v>
      </c>
      <c r="AI58" s="605">
        <f t="shared" si="12"/>
        <v>0</v>
      </c>
      <c r="AJ58" s="82">
        <f t="shared" si="17"/>
        <v>27472.884383366658</v>
      </c>
      <c r="AK58" s="255">
        <f t="shared" si="18"/>
        <v>22420</v>
      </c>
      <c r="AL58" s="256">
        <f t="shared" si="18"/>
        <v>0</v>
      </c>
      <c r="AM58" s="78">
        <f t="shared" si="13"/>
        <v>55.063732479907685</v>
      </c>
      <c r="AN58" s="79">
        <f t="shared" si="14"/>
        <v>22420</v>
      </c>
      <c r="AO58" s="235"/>
    </row>
    <row r="59" spans="2:41" ht="26.25" customHeight="1" thickBot="1">
      <c r="B59" s="234"/>
      <c r="C59" s="46" t="s">
        <v>51</v>
      </c>
      <c r="D59" s="64">
        <f t="shared" si="10"/>
        <v>6825</v>
      </c>
      <c r="E59" s="65">
        <f t="shared" si="10"/>
        <v>4007.1608149478657</v>
      </c>
      <c r="F59" s="65">
        <f t="shared" si="10"/>
        <v>5313</v>
      </c>
      <c r="G59" s="65">
        <f t="shared" si="10"/>
        <v>90.837484890590929</v>
      </c>
      <c r="H59" s="99">
        <f t="shared" si="10"/>
        <v>0</v>
      </c>
      <c r="I59" s="99">
        <f t="shared" si="10"/>
        <v>0</v>
      </c>
      <c r="J59" s="99">
        <f t="shared" si="10"/>
        <v>0</v>
      </c>
      <c r="K59" s="99">
        <f t="shared" si="10"/>
        <v>82.436088611741852</v>
      </c>
      <c r="L59" s="99">
        <f t="shared" si="10"/>
        <v>2588.0168378124963</v>
      </c>
      <c r="M59" s="99">
        <f t="shared" si="10"/>
        <v>441.97196145547395</v>
      </c>
      <c r="N59" s="99">
        <f t="shared" si="10"/>
        <v>230</v>
      </c>
      <c r="O59" s="99">
        <f t="shared" si="10"/>
        <v>4812.8469176805502</v>
      </c>
      <c r="P59" s="99">
        <f t="shared" si="10"/>
        <v>0</v>
      </c>
      <c r="Q59" s="99">
        <f t="shared" si="10"/>
        <v>0</v>
      </c>
      <c r="R59" s="48">
        <f t="shared" si="15"/>
        <v>0</v>
      </c>
      <c r="S59" s="65">
        <f t="shared" si="11"/>
        <v>331.41322398075033</v>
      </c>
      <c r="T59" s="67">
        <f t="shared" si="11"/>
        <v>1365.2010539871894</v>
      </c>
      <c r="U59" s="80">
        <f t="shared" si="16"/>
        <v>68.212232125710287</v>
      </c>
      <c r="V59" s="67">
        <f t="shared" si="12"/>
        <v>583.51563470814835</v>
      </c>
      <c r="W59" s="249">
        <f t="shared" si="12"/>
        <v>2.6223014877825599</v>
      </c>
      <c r="X59" s="250">
        <f t="shared" si="12"/>
        <v>2.2550016380293942</v>
      </c>
      <c r="Y59" s="250">
        <f t="shared" si="12"/>
        <v>7.5523745777838025</v>
      </c>
      <c r="Z59" s="250">
        <f t="shared" si="12"/>
        <v>0</v>
      </c>
      <c r="AA59" s="250">
        <f t="shared" si="12"/>
        <v>0</v>
      </c>
      <c r="AB59" s="250">
        <f t="shared" si="12"/>
        <v>31.842754826538336</v>
      </c>
      <c r="AC59" s="250">
        <f t="shared" si="12"/>
        <v>0</v>
      </c>
      <c r="AD59" s="250">
        <f t="shared" si="12"/>
        <v>0</v>
      </c>
      <c r="AE59" s="250">
        <f t="shared" si="12"/>
        <v>4.0491804204652011</v>
      </c>
      <c r="AF59" s="251">
        <f t="shared" si="12"/>
        <v>19.890619175110988</v>
      </c>
      <c r="AG59" s="252">
        <f t="shared" si="12"/>
        <v>0</v>
      </c>
      <c r="AH59" s="253">
        <f t="shared" si="12"/>
        <v>0</v>
      </c>
      <c r="AI59" s="605">
        <f t="shared" si="12"/>
        <v>0</v>
      </c>
      <c r="AJ59" s="254">
        <f t="shared" si="17"/>
        <v>26087.884383366658</v>
      </c>
      <c r="AK59" s="255">
        <f t="shared" si="18"/>
        <v>25280</v>
      </c>
      <c r="AL59" s="256">
        <f t="shared" si="18"/>
        <v>0</v>
      </c>
      <c r="AM59" s="78">
        <f t="shared" si="13"/>
        <v>50.78637108873054</v>
      </c>
      <c r="AN59" s="79">
        <f>AK59+AL59</f>
        <v>25280</v>
      </c>
      <c r="AO59" s="235"/>
    </row>
    <row r="60" spans="2:41" ht="26.25" customHeight="1" thickBot="1">
      <c r="B60" s="234"/>
      <c r="C60" s="46" t="s">
        <v>52</v>
      </c>
      <c r="D60" s="64">
        <f t="shared" si="10"/>
        <v>6444</v>
      </c>
      <c r="E60" s="65">
        <f t="shared" si="10"/>
        <v>3077.1608149478657</v>
      </c>
      <c r="F60" s="65">
        <f t="shared" si="10"/>
        <v>4923</v>
      </c>
      <c r="G60" s="65">
        <f t="shared" si="10"/>
        <v>90.837484890590929</v>
      </c>
      <c r="H60" s="99">
        <f t="shared" si="10"/>
        <v>0</v>
      </c>
      <c r="I60" s="99">
        <f t="shared" si="10"/>
        <v>0</v>
      </c>
      <c r="J60" s="99">
        <f t="shared" si="10"/>
        <v>0</v>
      </c>
      <c r="K60" s="99">
        <f t="shared" si="10"/>
        <v>82.436088611741852</v>
      </c>
      <c r="L60" s="99">
        <f t="shared" si="10"/>
        <v>2655.0168378124963</v>
      </c>
      <c r="M60" s="99">
        <f t="shared" si="10"/>
        <v>891.971961455474</v>
      </c>
      <c r="N60" s="99">
        <f t="shared" si="10"/>
        <v>420</v>
      </c>
      <c r="O60" s="99">
        <f t="shared" si="10"/>
        <v>7253.8469176805502</v>
      </c>
      <c r="P60" s="99">
        <f t="shared" si="10"/>
        <v>0</v>
      </c>
      <c r="Q60" s="99">
        <f t="shared" si="10"/>
        <v>0</v>
      </c>
      <c r="R60" s="48">
        <f t="shared" si="15"/>
        <v>0</v>
      </c>
      <c r="S60" s="65">
        <f t="shared" si="11"/>
        <v>541.41322398075033</v>
      </c>
      <c r="T60" s="67">
        <f t="shared" si="11"/>
        <v>1665.2010539871894</v>
      </c>
      <c r="U60" s="80">
        <f t="shared" si="16"/>
        <v>208.2122321257103</v>
      </c>
      <c r="V60" s="67">
        <f t="shared" si="12"/>
        <v>583.51563470814835</v>
      </c>
      <c r="W60" s="249">
        <f t="shared" si="12"/>
        <v>82.622301487782565</v>
      </c>
      <c r="X60" s="250">
        <f t="shared" si="12"/>
        <v>62.255001638029391</v>
      </c>
      <c r="Y60" s="250">
        <f t="shared" si="12"/>
        <v>7.5523745777838025</v>
      </c>
      <c r="Z60" s="250">
        <f t="shared" si="12"/>
        <v>0</v>
      </c>
      <c r="AA60" s="250">
        <f t="shared" si="12"/>
        <v>0</v>
      </c>
      <c r="AB60" s="250">
        <f t="shared" si="12"/>
        <v>31.842754826538336</v>
      </c>
      <c r="AC60" s="250">
        <f t="shared" si="12"/>
        <v>0</v>
      </c>
      <c r="AD60" s="250">
        <f t="shared" si="12"/>
        <v>0</v>
      </c>
      <c r="AE60" s="250">
        <f t="shared" si="12"/>
        <v>4.0491804204652011</v>
      </c>
      <c r="AF60" s="251">
        <f t="shared" si="12"/>
        <v>19.890619175110988</v>
      </c>
      <c r="AG60" s="252">
        <f t="shared" si="12"/>
        <v>0</v>
      </c>
      <c r="AH60" s="253">
        <f t="shared" si="12"/>
        <v>0</v>
      </c>
      <c r="AI60" s="605">
        <f t="shared" si="12"/>
        <v>0</v>
      </c>
      <c r="AJ60" s="82">
        <f t="shared" si="17"/>
        <v>28044.884383366658</v>
      </c>
      <c r="AK60" s="255">
        <f t="shared" si="18"/>
        <v>20510</v>
      </c>
      <c r="AL60" s="256">
        <f t="shared" si="18"/>
        <v>0</v>
      </c>
      <c r="AM60" s="78">
        <f t="shared" si="13"/>
        <v>57.75914151486257</v>
      </c>
      <c r="AN60" s="79">
        <f t="shared" si="14"/>
        <v>20510</v>
      </c>
      <c r="AO60" s="235"/>
    </row>
    <row r="61" spans="2:41" ht="26.25" customHeight="1" thickBot="1">
      <c r="B61" s="234"/>
      <c r="C61" s="63" t="s">
        <v>53</v>
      </c>
      <c r="D61" s="64">
        <f t="shared" si="10"/>
        <v>6238</v>
      </c>
      <c r="E61" s="65">
        <f t="shared" si="10"/>
        <v>2057.1608149478657</v>
      </c>
      <c r="F61" s="65">
        <f t="shared" si="10"/>
        <v>4863</v>
      </c>
      <c r="G61" s="65">
        <f t="shared" si="10"/>
        <v>90.837484890590929</v>
      </c>
      <c r="H61" s="99">
        <f t="shared" si="10"/>
        <v>0</v>
      </c>
      <c r="I61" s="99">
        <f t="shared" si="10"/>
        <v>0</v>
      </c>
      <c r="J61" s="99">
        <f t="shared" si="10"/>
        <v>0</v>
      </c>
      <c r="K61" s="99">
        <f t="shared" si="10"/>
        <v>82.436088611741852</v>
      </c>
      <c r="L61" s="99">
        <f t="shared" si="10"/>
        <v>2420.0168378124963</v>
      </c>
      <c r="M61" s="99">
        <f t="shared" si="10"/>
        <v>1241.971961455474</v>
      </c>
      <c r="N61" s="99">
        <f t="shared" si="10"/>
        <v>190</v>
      </c>
      <c r="O61" s="99">
        <f t="shared" si="10"/>
        <v>4779.8469176805502</v>
      </c>
      <c r="P61" s="99">
        <f t="shared" si="10"/>
        <v>0</v>
      </c>
      <c r="Q61" s="99">
        <f t="shared" si="10"/>
        <v>0</v>
      </c>
      <c r="R61" s="48">
        <f t="shared" si="15"/>
        <v>0</v>
      </c>
      <c r="S61" s="65">
        <f t="shared" si="11"/>
        <v>151.41322398075033</v>
      </c>
      <c r="T61" s="67">
        <f t="shared" si="11"/>
        <v>1265.2010539871894</v>
      </c>
      <c r="U61" s="81">
        <f t="shared" si="16"/>
        <v>68.212232125710287</v>
      </c>
      <c r="V61" s="67">
        <f t="shared" si="12"/>
        <v>583.51563470814835</v>
      </c>
      <c r="W61" s="249">
        <f t="shared" si="12"/>
        <v>2.6223014877825599</v>
      </c>
      <c r="X61" s="250">
        <f t="shared" si="12"/>
        <v>2.2550016380293942</v>
      </c>
      <c r="Y61" s="250">
        <f t="shared" si="12"/>
        <v>7.5523745777838025</v>
      </c>
      <c r="Z61" s="250">
        <f t="shared" si="12"/>
        <v>0</v>
      </c>
      <c r="AA61" s="250">
        <f t="shared" si="12"/>
        <v>0</v>
      </c>
      <c r="AB61" s="250">
        <f t="shared" si="12"/>
        <v>31.842754826538336</v>
      </c>
      <c r="AC61" s="250">
        <f t="shared" si="12"/>
        <v>0</v>
      </c>
      <c r="AD61" s="250">
        <f t="shared" si="12"/>
        <v>0</v>
      </c>
      <c r="AE61" s="250">
        <f t="shared" si="12"/>
        <v>4.0491804204652011</v>
      </c>
      <c r="AF61" s="251">
        <f t="shared" si="12"/>
        <v>19.890619175110988</v>
      </c>
      <c r="AG61" s="252">
        <f t="shared" si="12"/>
        <v>0</v>
      </c>
      <c r="AH61" s="253">
        <f t="shared" si="12"/>
        <v>0</v>
      </c>
      <c r="AI61" s="605">
        <f t="shared" si="12"/>
        <v>0</v>
      </c>
      <c r="AJ61" s="254">
        <f t="shared" si="17"/>
        <v>23379.884383366658</v>
      </c>
      <c r="AK61" s="255">
        <f t="shared" si="18"/>
        <v>19785</v>
      </c>
      <c r="AL61" s="256">
        <f t="shared" si="18"/>
        <v>0</v>
      </c>
      <c r="AM61" s="78">
        <f t="shared" si="13"/>
        <v>54.164130675572849</v>
      </c>
      <c r="AN61" s="79">
        <f t="shared" si="14"/>
        <v>19785</v>
      </c>
      <c r="AO61" s="235"/>
    </row>
    <row r="62" spans="2:41" ht="26.25" customHeight="1" thickBot="1">
      <c r="B62" s="234"/>
      <c r="C62" s="46" t="s">
        <v>54</v>
      </c>
      <c r="D62" s="257">
        <f t="shared" si="10"/>
        <v>7382</v>
      </c>
      <c r="E62" s="258">
        <f t="shared" si="10"/>
        <v>1007.1608149478654</v>
      </c>
      <c r="F62" s="258">
        <f t="shared" si="10"/>
        <v>4160</v>
      </c>
      <c r="G62" s="65">
        <f t="shared" si="10"/>
        <v>90.837484890590929</v>
      </c>
      <c r="H62" s="259">
        <f t="shared" si="10"/>
        <v>0</v>
      </c>
      <c r="I62" s="99">
        <f t="shared" si="10"/>
        <v>0</v>
      </c>
      <c r="J62" s="259">
        <f t="shared" si="10"/>
        <v>0</v>
      </c>
      <c r="K62" s="259">
        <f t="shared" si="10"/>
        <v>82.436088611741852</v>
      </c>
      <c r="L62" s="259">
        <f t="shared" si="10"/>
        <v>1658.0168378124965</v>
      </c>
      <c r="M62" s="259">
        <f t="shared" si="10"/>
        <v>441.97196145547395</v>
      </c>
      <c r="N62" s="259">
        <f t="shared" si="10"/>
        <v>50</v>
      </c>
      <c r="O62" s="259">
        <f t="shared" si="10"/>
        <v>2343.8469176805502</v>
      </c>
      <c r="P62" s="99">
        <f t="shared" si="10"/>
        <v>0</v>
      </c>
      <c r="Q62" s="259">
        <f t="shared" si="10"/>
        <v>0</v>
      </c>
      <c r="R62" s="48">
        <f t="shared" si="15"/>
        <v>0</v>
      </c>
      <c r="S62" s="258">
        <f t="shared" si="11"/>
        <v>151.41322398075033</v>
      </c>
      <c r="T62" s="260">
        <f t="shared" si="11"/>
        <v>1365.2010539871894</v>
      </c>
      <c r="U62" s="112">
        <f t="shared" si="16"/>
        <v>118.21662091481116</v>
      </c>
      <c r="V62" s="260">
        <f t="shared" si="12"/>
        <v>583.51563470814835</v>
      </c>
      <c r="W62" s="261">
        <f t="shared" si="12"/>
        <v>2.6223014877825599</v>
      </c>
      <c r="X62" s="262">
        <f t="shared" si="12"/>
        <v>52.255001638029391</v>
      </c>
      <c r="Y62" s="262">
        <f t="shared" si="12"/>
        <v>7.5523745777838025</v>
      </c>
      <c r="Z62" s="262">
        <f t="shared" si="12"/>
        <v>0</v>
      </c>
      <c r="AA62" s="262">
        <f t="shared" si="12"/>
        <v>0</v>
      </c>
      <c r="AB62" s="262">
        <f t="shared" si="12"/>
        <v>31.842754826538336</v>
      </c>
      <c r="AC62" s="262">
        <f t="shared" si="12"/>
        <v>4.3887891008913141E-3</v>
      </c>
      <c r="AD62" s="262">
        <f t="shared" si="12"/>
        <v>0</v>
      </c>
      <c r="AE62" s="262">
        <f t="shared" si="12"/>
        <v>4.0491804204652011</v>
      </c>
      <c r="AF62" s="263">
        <f t="shared" si="12"/>
        <v>19.890619175110988</v>
      </c>
      <c r="AG62" s="264">
        <f t="shared" si="12"/>
        <v>0</v>
      </c>
      <c r="AH62" s="265">
        <f t="shared" si="12"/>
        <v>0</v>
      </c>
      <c r="AI62" s="606">
        <f t="shared" si="12"/>
        <v>0</v>
      </c>
      <c r="AJ62" s="82">
        <f t="shared" si="17"/>
        <v>18732.884383366658</v>
      </c>
      <c r="AK62" s="266">
        <f t="shared" si="18"/>
        <v>23330</v>
      </c>
      <c r="AL62" s="267">
        <f t="shared" si="18"/>
        <v>0</v>
      </c>
      <c r="AM62" s="120">
        <f t="shared" si="13"/>
        <v>44.535425133076195</v>
      </c>
      <c r="AN62" s="121">
        <f t="shared" si="14"/>
        <v>23330</v>
      </c>
      <c r="AO62" s="235"/>
    </row>
    <row r="63" spans="2:41" ht="26.25" customHeight="1" thickBot="1">
      <c r="B63" s="234"/>
      <c r="C63" s="122" t="s">
        <v>55</v>
      </c>
      <c r="D63" s="268">
        <f t="shared" ref="D63:AI63" si="19">SUM(D51:D62)</f>
        <v>77894</v>
      </c>
      <c r="E63" s="269">
        <f t="shared" si="19"/>
        <v>37995.929779374383</v>
      </c>
      <c r="F63" s="269">
        <f t="shared" si="19"/>
        <v>61915</v>
      </c>
      <c r="G63" s="269">
        <f t="shared" si="19"/>
        <v>1090.0498186870914</v>
      </c>
      <c r="H63" s="270">
        <f t="shared" si="19"/>
        <v>0</v>
      </c>
      <c r="I63" s="270">
        <f t="shared" si="19"/>
        <v>0</v>
      </c>
      <c r="J63" s="270">
        <f t="shared" si="19"/>
        <v>0</v>
      </c>
      <c r="K63" s="270">
        <f t="shared" si="19"/>
        <v>1489.2330633409017</v>
      </c>
      <c r="L63" s="270">
        <f t="shared" si="19"/>
        <v>32211.202053749952</v>
      </c>
      <c r="M63" s="270">
        <f t="shared" si="19"/>
        <v>7913.6635374656889</v>
      </c>
      <c r="N63" s="270">
        <f t="shared" si="19"/>
        <v>3350</v>
      </c>
      <c r="O63" s="270">
        <f t="shared" si="19"/>
        <v>70947.163012166609</v>
      </c>
      <c r="P63" s="270">
        <f t="shared" si="19"/>
        <v>0</v>
      </c>
      <c r="Q63" s="270">
        <f t="shared" si="19"/>
        <v>0</v>
      </c>
      <c r="R63" s="269">
        <f t="shared" si="19"/>
        <v>0</v>
      </c>
      <c r="S63" s="269">
        <f t="shared" si="19"/>
        <v>2996.9586877690049</v>
      </c>
      <c r="T63" s="271">
        <f t="shared" si="19"/>
        <v>19282.412647846271</v>
      </c>
      <c r="U63" s="272">
        <f t="shared" si="19"/>
        <v>1808.5511742976237</v>
      </c>
      <c r="V63" s="271">
        <f t="shared" si="19"/>
        <v>7002.1876164977803</v>
      </c>
      <c r="W63" s="273">
        <f t="shared" si="19"/>
        <v>151.46761785339069</v>
      </c>
      <c r="X63" s="274">
        <f t="shared" si="19"/>
        <v>197.06001965635275</v>
      </c>
      <c r="Y63" s="274">
        <f t="shared" si="19"/>
        <v>90.628494933405648</v>
      </c>
      <c r="Z63" s="274">
        <f t="shared" si="19"/>
        <v>0</v>
      </c>
      <c r="AA63" s="274">
        <f t="shared" si="19"/>
        <v>0</v>
      </c>
      <c r="AB63" s="274">
        <f t="shared" si="19"/>
        <v>382.11305791846002</v>
      </c>
      <c r="AC63" s="274">
        <f t="shared" si="19"/>
        <v>4.3887891008913141E-3</v>
      </c>
      <c r="AD63" s="274">
        <f t="shared" si="19"/>
        <v>0</v>
      </c>
      <c r="AE63" s="274">
        <f t="shared" si="19"/>
        <v>48.590165045582403</v>
      </c>
      <c r="AF63" s="275">
        <f t="shared" si="19"/>
        <v>938.68743010133142</v>
      </c>
      <c r="AG63" s="276">
        <f t="shared" si="19"/>
        <v>0</v>
      </c>
      <c r="AH63" s="277">
        <f t="shared" si="19"/>
        <v>0</v>
      </c>
      <c r="AI63" s="278">
        <f t="shared" si="19"/>
        <v>0</v>
      </c>
      <c r="AJ63" s="279">
        <f>SUM(D63:T63)</f>
        <v>317085.61260039994</v>
      </c>
      <c r="AK63" s="135">
        <f>SUM(AK51:AK62)</f>
        <v>270785</v>
      </c>
      <c r="AL63" s="136">
        <f>SUM(AL51:AL62)</f>
        <v>0</v>
      </c>
      <c r="AM63" s="137">
        <f t="shared" si="13"/>
        <v>53.93799346386723</v>
      </c>
      <c r="AN63" s="138">
        <f t="shared" si="14"/>
        <v>270785</v>
      </c>
      <c r="AO63" s="235"/>
    </row>
    <row r="64" spans="2:41" ht="36" customHeight="1" thickBot="1">
      <c r="B64" s="234"/>
      <c r="C64" s="139" t="s">
        <v>56</v>
      </c>
      <c r="D64" s="280">
        <v>0.83412037037037035</v>
      </c>
      <c r="E64" s="281">
        <v>0.83473379629629629</v>
      </c>
      <c r="F64" s="281" t="s">
        <v>57</v>
      </c>
      <c r="G64" s="281"/>
      <c r="H64" s="282">
        <v>0.62577546296296294</v>
      </c>
      <c r="I64" s="282"/>
      <c r="J64" s="282">
        <v>0.71113425925925933</v>
      </c>
      <c r="K64" s="282" t="s">
        <v>58</v>
      </c>
      <c r="L64" s="282" t="s">
        <v>59</v>
      </c>
      <c r="M64" s="282">
        <v>0.83446759259259251</v>
      </c>
      <c r="N64" s="282">
        <v>0.83415509259259257</v>
      </c>
      <c r="O64" s="282" t="s">
        <v>60</v>
      </c>
      <c r="P64" s="282"/>
      <c r="Q64" s="282">
        <v>0.6257638888888889</v>
      </c>
      <c r="R64" s="281">
        <v>0.6257638888888889</v>
      </c>
      <c r="S64" s="281">
        <v>0.83429398148148148</v>
      </c>
      <c r="T64" s="283">
        <v>0.83549768518518519</v>
      </c>
      <c r="U64" s="284"/>
      <c r="V64" s="283">
        <v>0.70906250000000004</v>
      </c>
      <c r="W64" s="285" t="s">
        <v>61</v>
      </c>
      <c r="X64" s="143">
        <v>0.83439814814814817</v>
      </c>
      <c r="Y64" s="143">
        <v>0.54311342592592593</v>
      </c>
      <c r="Z64" s="143">
        <v>0.33552083333333332</v>
      </c>
      <c r="AA64" s="143" t="s">
        <v>62</v>
      </c>
      <c r="AB64" s="143">
        <v>0.33415509259259263</v>
      </c>
      <c r="AC64" s="143">
        <v>0.62581018518518516</v>
      </c>
      <c r="AD64" s="143">
        <v>0.83427083333333341</v>
      </c>
      <c r="AE64" s="143">
        <v>0.67084490740740732</v>
      </c>
      <c r="AF64" s="283">
        <v>0.6673958333333333</v>
      </c>
      <c r="AG64" s="286">
        <v>0.6257638888888889</v>
      </c>
      <c r="AH64" s="287">
        <v>0.83543981481481477</v>
      </c>
      <c r="AI64" s="288">
        <v>0.83545138888888892</v>
      </c>
      <c r="AJ64" s="149"/>
      <c r="AK64" s="150">
        <v>0.83542824074074085</v>
      </c>
      <c r="AL64" s="147">
        <v>0.83549768518518519</v>
      </c>
      <c r="AM64" s="151"/>
      <c r="AN64" s="152"/>
      <c r="AO64" s="235"/>
    </row>
    <row r="65" spans="2:41" ht="14.25" thickTop="1" thickBot="1">
      <c r="B65" s="289"/>
      <c r="C65" s="290"/>
      <c r="D65" s="290"/>
      <c r="E65" s="290"/>
      <c r="F65" s="290"/>
      <c r="G65" s="290"/>
      <c r="H65" s="290"/>
      <c r="I65" s="290"/>
      <c r="J65" s="290"/>
      <c r="K65" s="290"/>
      <c r="L65" s="290"/>
      <c r="M65" s="290"/>
      <c r="N65" s="290"/>
      <c r="O65" s="290"/>
      <c r="P65" s="290"/>
      <c r="Q65" s="290"/>
      <c r="R65" s="290"/>
      <c r="S65" s="290"/>
      <c r="T65" s="290"/>
      <c r="U65" s="290"/>
      <c r="V65" s="290"/>
      <c r="W65" s="290"/>
      <c r="X65" s="290"/>
      <c r="Y65" s="290"/>
      <c r="Z65" s="290"/>
      <c r="AA65" s="290"/>
      <c r="AB65" s="290"/>
      <c r="AC65" s="290"/>
      <c r="AD65" s="290"/>
      <c r="AE65" s="290"/>
      <c r="AF65" s="290"/>
      <c r="AG65" s="290"/>
      <c r="AH65" s="290"/>
      <c r="AI65" s="290"/>
      <c r="AJ65" s="290"/>
      <c r="AK65" s="290"/>
      <c r="AL65" s="290"/>
      <c r="AM65" s="290"/>
      <c r="AN65" s="290"/>
      <c r="AO65" s="291"/>
    </row>
    <row r="66" spans="2:41" ht="30" customHeight="1" thickTop="1" thickBot="1"/>
    <row r="67" spans="2:41" ht="16.5" thickTop="1">
      <c r="B67" s="292"/>
      <c r="C67" s="293" t="s">
        <v>67</v>
      </c>
      <c r="D67" s="294"/>
      <c r="E67" s="294"/>
      <c r="F67" s="294"/>
      <c r="G67" s="294"/>
      <c r="H67" s="294"/>
      <c r="I67" s="294"/>
      <c r="J67" s="294"/>
      <c r="K67" s="294"/>
      <c r="L67" s="294"/>
      <c r="M67" s="294"/>
      <c r="N67" s="294"/>
      <c r="O67" s="294"/>
      <c r="P67" s="294"/>
      <c r="Q67" s="294"/>
      <c r="R67" s="294"/>
      <c r="S67" s="294"/>
      <c r="T67" s="294"/>
      <c r="U67" s="294"/>
      <c r="V67" s="294"/>
      <c r="W67" s="294"/>
      <c r="X67" s="294"/>
      <c r="Y67" s="294"/>
      <c r="Z67" s="294"/>
      <c r="AA67" s="294"/>
      <c r="AB67" s="294"/>
      <c r="AC67" s="294"/>
      <c r="AD67" s="294"/>
      <c r="AE67" s="294"/>
      <c r="AF67" s="294"/>
      <c r="AG67" s="294"/>
      <c r="AH67" s="294"/>
      <c r="AI67" s="294"/>
      <c r="AJ67" s="294"/>
      <c r="AK67" s="294"/>
      <c r="AL67" s="294"/>
      <c r="AM67" s="294"/>
      <c r="AN67" s="294"/>
      <c r="AO67" s="295"/>
    </row>
    <row r="68" spans="2:41" ht="20.25">
      <c r="B68" s="296"/>
      <c r="C68" s="893" t="s">
        <v>1</v>
      </c>
      <c r="D68" s="893"/>
      <c r="E68" s="893"/>
      <c r="F68" s="893"/>
      <c r="G68" s="893"/>
      <c r="H68" s="893"/>
      <c r="I68" s="893"/>
      <c r="J68" s="893"/>
      <c r="K68" s="893"/>
      <c r="L68" s="893"/>
      <c r="M68" s="893"/>
      <c r="N68" s="893"/>
      <c r="O68" s="893"/>
      <c r="P68" s="893"/>
      <c r="Q68" s="893"/>
      <c r="R68" s="893"/>
      <c r="S68" s="893"/>
      <c r="T68" s="893"/>
      <c r="U68" s="893"/>
      <c r="V68" s="893"/>
      <c r="W68" s="893"/>
      <c r="X68" s="893"/>
      <c r="Y68" s="893"/>
      <c r="Z68" s="893"/>
      <c r="AA68" s="893"/>
      <c r="AB68" s="893"/>
      <c r="AC68" s="893"/>
      <c r="AD68" s="893"/>
      <c r="AE68" s="893"/>
      <c r="AF68" s="893"/>
      <c r="AG68" s="893"/>
      <c r="AH68" s="893"/>
      <c r="AI68" s="893"/>
      <c r="AJ68" s="893"/>
      <c r="AK68" s="893"/>
      <c r="AL68" s="893"/>
      <c r="AM68" s="893"/>
      <c r="AN68" s="893"/>
      <c r="AO68" s="297"/>
    </row>
    <row r="69" spans="2:41" ht="20.25">
      <c r="B69" s="296"/>
      <c r="C69" s="893" t="s">
        <v>247</v>
      </c>
      <c r="D69" s="893"/>
      <c r="E69" s="893"/>
      <c r="F69" s="893"/>
      <c r="G69" s="893"/>
      <c r="H69" s="893"/>
      <c r="I69" s="893"/>
      <c r="J69" s="893"/>
      <c r="K69" s="893"/>
      <c r="L69" s="893"/>
      <c r="M69" s="893"/>
      <c r="N69" s="893"/>
      <c r="O69" s="893"/>
      <c r="P69" s="893"/>
      <c r="Q69" s="893"/>
      <c r="R69" s="893"/>
      <c r="S69" s="893"/>
      <c r="T69" s="893"/>
      <c r="U69" s="893"/>
      <c r="V69" s="893"/>
      <c r="W69" s="893"/>
      <c r="X69" s="893"/>
      <c r="Y69" s="893"/>
      <c r="Z69" s="893"/>
      <c r="AA69" s="893"/>
      <c r="AB69" s="893"/>
      <c r="AC69" s="893"/>
      <c r="AD69" s="893"/>
      <c r="AE69" s="893"/>
      <c r="AF69" s="893"/>
      <c r="AG69" s="893"/>
      <c r="AH69" s="893"/>
      <c r="AI69" s="893"/>
      <c r="AJ69" s="893"/>
      <c r="AK69" s="893"/>
      <c r="AL69" s="893"/>
      <c r="AM69" s="893"/>
      <c r="AN69" s="893"/>
      <c r="AO69" s="297"/>
    </row>
    <row r="70" spans="2:41" ht="20.25">
      <c r="B70" s="296"/>
      <c r="C70" s="898" t="s">
        <v>68</v>
      </c>
      <c r="D70" s="898"/>
      <c r="E70" s="898"/>
      <c r="F70" s="898"/>
      <c r="G70" s="898"/>
      <c r="H70" s="898"/>
      <c r="I70" s="898"/>
      <c r="J70" s="898"/>
      <c r="K70" s="898"/>
      <c r="L70" s="898"/>
      <c r="M70" s="898"/>
      <c r="N70" s="898"/>
      <c r="O70" s="898"/>
      <c r="P70" s="898"/>
      <c r="Q70" s="898"/>
      <c r="R70" s="898"/>
      <c r="S70" s="898"/>
      <c r="T70" s="898"/>
      <c r="U70" s="898"/>
      <c r="V70" s="898"/>
      <c r="W70" s="898"/>
      <c r="X70" s="898"/>
      <c r="Y70" s="898"/>
      <c r="Z70" s="898"/>
      <c r="AA70" s="898"/>
      <c r="AB70" s="898"/>
      <c r="AC70" s="898"/>
      <c r="AD70" s="898"/>
      <c r="AE70" s="898"/>
      <c r="AF70" s="898"/>
      <c r="AG70" s="898"/>
      <c r="AH70" s="898"/>
      <c r="AI70" s="898"/>
      <c r="AJ70" s="898"/>
      <c r="AK70" s="898"/>
      <c r="AL70" s="898"/>
      <c r="AM70" s="898"/>
      <c r="AN70" s="898"/>
      <c r="AO70" s="297"/>
    </row>
    <row r="71" spans="2:41" ht="13.5" thickBot="1">
      <c r="B71" s="296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297"/>
    </row>
    <row r="72" spans="2:41" ht="80.25" customHeight="1" thickTop="1">
      <c r="B72" s="296"/>
      <c r="C72" s="891" t="s">
        <v>89</v>
      </c>
      <c r="D72" s="7" t="s">
        <v>4</v>
      </c>
      <c r="E72" s="8" t="s">
        <v>5</v>
      </c>
      <c r="F72" s="9" t="s">
        <v>6</v>
      </c>
      <c r="G72" s="9" t="s">
        <v>77</v>
      </c>
      <c r="H72" s="236" t="s">
        <v>8</v>
      </c>
      <c r="I72" s="237" t="s">
        <v>9</v>
      </c>
      <c r="J72" s="238" t="s">
        <v>10</v>
      </c>
      <c r="K72" s="236" t="s">
        <v>11</v>
      </c>
      <c r="L72" s="236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58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59" t="s">
        <v>33</v>
      </c>
      <c r="AH72" s="160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297"/>
    </row>
    <row r="73" spans="2:41" ht="13.5" thickBot="1">
      <c r="B73" s="296"/>
      <c r="C73" s="892"/>
      <c r="D73" s="29" t="s">
        <v>41</v>
      </c>
      <c r="E73" s="30" t="s">
        <v>41</v>
      </c>
      <c r="F73" s="30" t="s">
        <v>41</v>
      </c>
      <c r="G73" s="30" t="s">
        <v>41</v>
      </c>
      <c r="H73" s="239" t="s">
        <v>41</v>
      </c>
      <c r="I73" s="239" t="s">
        <v>41</v>
      </c>
      <c r="J73" s="239" t="s">
        <v>41</v>
      </c>
      <c r="K73" s="239" t="s">
        <v>41</v>
      </c>
      <c r="L73" s="239" t="s">
        <v>41</v>
      </c>
      <c r="M73" s="239" t="s">
        <v>41</v>
      </c>
      <c r="N73" s="239" t="s">
        <v>41</v>
      </c>
      <c r="O73" s="239" t="s">
        <v>41</v>
      </c>
      <c r="P73" s="30" t="s">
        <v>41</v>
      </c>
      <c r="Q73" s="239" t="s">
        <v>41</v>
      </c>
      <c r="R73" s="30" t="s">
        <v>41</v>
      </c>
      <c r="S73" s="32" t="s">
        <v>41</v>
      </c>
      <c r="T73" s="33" t="s">
        <v>41</v>
      </c>
      <c r="U73" s="167" t="s">
        <v>41</v>
      </c>
      <c r="V73" s="33" t="s">
        <v>41</v>
      </c>
      <c r="W73" s="298" t="s">
        <v>41</v>
      </c>
      <c r="X73" s="299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299" t="s">
        <v>41</v>
      </c>
      <c r="AG73" s="36" t="s">
        <v>41</v>
      </c>
      <c r="AH73" s="300" t="s">
        <v>41</v>
      </c>
      <c r="AI73" s="301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297"/>
    </row>
    <row r="74" spans="2:41" ht="26.25" customHeight="1" thickBot="1">
      <c r="B74" s="296"/>
      <c r="C74" s="46" t="s">
        <v>43</v>
      </c>
      <c r="D74" s="47">
        <f>D51</f>
        <v>3991</v>
      </c>
      <c r="E74" s="48">
        <f t="shared" ref="E74:N85" si="20">E51</f>
        <v>1087.1608149478654</v>
      </c>
      <c r="F74" s="48">
        <f t="shared" si="20"/>
        <v>5648</v>
      </c>
      <c r="G74" s="48">
        <f t="shared" si="20"/>
        <v>90.837484890590929</v>
      </c>
      <c r="H74" s="48">
        <f t="shared" si="20"/>
        <v>0</v>
      </c>
      <c r="I74" s="48">
        <f t="shared" si="20"/>
        <v>0</v>
      </c>
      <c r="J74" s="48">
        <f t="shared" si="20"/>
        <v>0</v>
      </c>
      <c r="K74" s="48">
        <f t="shared" si="20"/>
        <v>82.436088611741852</v>
      </c>
      <c r="L74" s="48">
        <f t="shared" si="20"/>
        <v>2539.0168378124963</v>
      </c>
      <c r="M74" s="48">
        <f t="shared" si="20"/>
        <v>441.97196145547395</v>
      </c>
      <c r="N74" s="48">
        <f t="shared" si="20"/>
        <v>310</v>
      </c>
      <c r="O74" s="48">
        <f>O51*0.97</f>
        <v>7349.541510150133</v>
      </c>
      <c r="P74" s="48">
        <f>P51*0.97</f>
        <v>0</v>
      </c>
      <c r="Q74" s="48">
        <f>Q51*0.93</f>
        <v>0</v>
      </c>
      <c r="R74" s="48">
        <f>(AG74+AH74)*0.8</f>
        <v>0</v>
      </c>
      <c r="S74" s="48">
        <f>S51*0.6</f>
        <v>90.847934388450199</v>
      </c>
      <c r="T74" s="51">
        <f>T51*0.6</f>
        <v>999.12063239231361</v>
      </c>
      <c r="U74" s="302">
        <f>W74+X74+AF74</f>
        <v>24.76792230092294</v>
      </c>
      <c r="V74" s="51">
        <f t="shared" ref="V74:AI85" si="21">V51</f>
        <v>583.51563470814835</v>
      </c>
      <c r="W74" s="242">
        <f t="shared" si="21"/>
        <v>2.6223014877825599</v>
      </c>
      <c r="X74" s="243">
        <f t="shared" si="21"/>
        <v>2.2550016380293942</v>
      </c>
      <c r="Y74" s="243">
        <f t="shared" si="21"/>
        <v>7.5523745777838025</v>
      </c>
      <c r="Z74" s="243">
        <f t="shared" si="21"/>
        <v>0</v>
      </c>
      <c r="AA74" s="243">
        <f t="shared" si="21"/>
        <v>0</v>
      </c>
      <c r="AB74" s="243">
        <f t="shared" si="21"/>
        <v>31.842754826538336</v>
      </c>
      <c r="AC74" s="243">
        <f t="shared" si="21"/>
        <v>0</v>
      </c>
      <c r="AD74" s="243">
        <f t="shared" si="21"/>
        <v>0</v>
      </c>
      <c r="AE74" s="243">
        <f t="shared" si="21"/>
        <v>4.0491804204652011</v>
      </c>
      <c r="AF74" s="244">
        <f t="shared" si="21"/>
        <v>19.890619175110988</v>
      </c>
      <c r="AG74" s="245">
        <f t="shared" si="21"/>
        <v>0</v>
      </c>
      <c r="AH74" s="246">
        <f t="shared" si="21"/>
        <v>0</v>
      </c>
      <c r="AI74" s="604">
        <f t="shared" si="21"/>
        <v>0</v>
      </c>
      <c r="AJ74" s="58">
        <f>SUM(D74:T74)</f>
        <v>22629.933264649066</v>
      </c>
      <c r="AK74" s="59">
        <f>AK51</f>
        <v>22300</v>
      </c>
      <c r="AL74" s="60">
        <f>AL51</f>
        <v>0</v>
      </c>
      <c r="AM74" s="726">
        <f>(AJ74*100)/(AJ51+AN51)</f>
        <v>49.320003240293723</v>
      </c>
      <c r="AN74" s="62">
        <f t="shared" ref="AN74:AN86" si="22">AK74+AL74</f>
        <v>22300</v>
      </c>
      <c r="AO74" s="297"/>
    </row>
    <row r="75" spans="2:41" ht="26.25" customHeight="1" thickBot="1">
      <c r="B75" s="296"/>
      <c r="C75" s="63" t="s">
        <v>44</v>
      </c>
      <c r="D75" s="64">
        <f t="shared" ref="D75:D85" si="23">D52</f>
        <v>5293</v>
      </c>
      <c r="E75" s="65">
        <f t="shared" si="20"/>
        <v>727.16081494786545</v>
      </c>
      <c r="F75" s="65">
        <f t="shared" si="20"/>
        <v>4789</v>
      </c>
      <c r="G75" s="65">
        <f t="shared" si="20"/>
        <v>90.837484890590929</v>
      </c>
      <c r="H75" s="65">
        <f t="shared" si="20"/>
        <v>0</v>
      </c>
      <c r="I75" s="65">
        <f t="shared" si="20"/>
        <v>0</v>
      </c>
      <c r="J75" s="65">
        <f t="shared" si="20"/>
        <v>0</v>
      </c>
      <c r="K75" s="65">
        <f t="shared" si="20"/>
        <v>82.436088611741852</v>
      </c>
      <c r="L75" s="65">
        <f t="shared" si="20"/>
        <v>2129.0168378124963</v>
      </c>
      <c r="M75" s="65">
        <f t="shared" si="20"/>
        <v>441.97196145547395</v>
      </c>
      <c r="N75" s="65">
        <f t="shared" si="20"/>
        <v>200</v>
      </c>
      <c r="O75" s="65">
        <f t="shared" ref="O75:P85" si="24">O52*0.97</f>
        <v>7012.9515101501338</v>
      </c>
      <c r="P75" s="65">
        <f t="shared" si="24"/>
        <v>0</v>
      </c>
      <c r="Q75" s="65">
        <f t="shared" ref="Q75:Q85" si="25">Q52*0.93</f>
        <v>0</v>
      </c>
      <c r="R75" s="48">
        <f t="shared" ref="R75:R85" si="26">(AG75+AH75)*0.8</f>
        <v>0</v>
      </c>
      <c r="S75" s="65">
        <f t="shared" ref="S75:T85" si="27">S52*0.6</f>
        <v>90.847934388450199</v>
      </c>
      <c r="T75" s="67">
        <f t="shared" si="27"/>
        <v>1119.1206323923136</v>
      </c>
      <c r="U75" s="80">
        <f t="shared" ref="U75:U85" si="28">W75+X75+AF75</f>
        <v>24.76792230092294</v>
      </c>
      <c r="V75" s="67">
        <f t="shared" si="21"/>
        <v>583.51563470814835</v>
      </c>
      <c r="W75" s="249">
        <f t="shared" si="21"/>
        <v>2.6223014877825599</v>
      </c>
      <c r="X75" s="250">
        <f t="shared" si="21"/>
        <v>2.2550016380293942</v>
      </c>
      <c r="Y75" s="250">
        <f t="shared" si="21"/>
        <v>7.5523745777838025</v>
      </c>
      <c r="Z75" s="250">
        <f t="shared" si="21"/>
        <v>0</v>
      </c>
      <c r="AA75" s="250">
        <f t="shared" si="21"/>
        <v>0</v>
      </c>
      <c r="AB75" s="250">
        <f t="shared" si="21"/>
        <v>31.842754826538336</v>
      </c>
      <c r="AC75" s="250">
        <f t="shared" si="21"/>
        <v>0</v>
      </c>
      <c r="AD75" s="250">
        <f t="shared" si="21"/>
        <v>0</v>
      </c>
      <c r="AE75" s="250">
        <f t="shared" si="21"/>
        <v>4.0491804204652011</v>
      </c>
      <c r="AF75" s="251">
        <f t="shared" si="21"/>
        <v>19.890619175110988</v>
      </c>
      <c r="AG75" s="252">
        <f t="shared" si="21"/>
        <v>0</v>
      </c>
      <c r="AH75" s="253">
        <f t="shared" si="21"/>
        <v>0</v>
      </c>
      <c r="AI75" s="605">
        <f t="shared" si="21"/>
        <v>0</v>
      </c>
      <c r="AJ75" s="254">
        <f>SUM(D75:T75)</f>
        <v>21976.343264649066</v>
      </c>
      <c r="AK75" s="76">
        <f t="shared" ref="AK75:AL85" si="29">AK52</f>
        <v>18860</v>
      </c>
      <c r="AL75" s="77">
        <f t="shared" si="29"/>
        <v>0</v>
      </c>
      <c r="AM75" s="726">
        <f t="shared" ref="AM75:AM86" si="30">(AJ75*100)/(AJ52+AN52)</f>
        <v>52.499770576006483</v>
      </c>
      <c r="AN75" s="79">
        <f t="shared" si="22"/>
        <v>18860</v>
      </c>
      <c r="AO75" s="297"/>
    </row>
    <row r="76" spans="2:41" ht="26.25" customHeight="1" thickBot="1">
      <c r="B76" s="296"/>
      <c r="C76" s="46" t="s">
        <v>45</v>
      </c>
      <c r="D76" s="64">
        <f t="shared" si="23"/>
        <v>6263</v>
      </c>
      <c r="E76" s="65">
        <f t="shared" si="20"/>
        <v>1287.1608149478654</v>
      </c>
      <c r="F76" s="65">
        <f t="shared" si="20"/>
        <v>4733</v>
      </c>
      <c r="G76" s="65">
        <f t="shared" si="20"/>
        <v>90.837484890590929</v>
      </c>
      <c r="H76" s="65">
        <f t="shared" si="20"/>
        <v>0</v>
      </c>
      <c r="I76" s="65">
        <f t="shared" si="20"/>
        <v>0</v>
      </c>
      <c r="J76" s="65">
        <f t="shared" si="20"/>
        <v>0</v>
      </c>
      <c r="K76" s="65">
        <f t="shared" si="20"/>
        <v>82.436088611741852</v>
      </c>
      <c r="L76" s="65">
        <f t="shared" si="20"/>
        <v>2671.0168378124963</v>
      </c>
      <c r="M76" s="65">
        <f t="shared" si="20"/>
        <v>701.971961455474</v>
      </c>
      <c r="N76" s="65">
        <f t="shared" si="20"/>
        <v>340</v>
      </c>
      <c r="O76" s="65">
        <f t="shared" si="24"/>
        <v>5208.751510150134</v>
      </c>
      <c r="P76" s="65">
        <f t="shared" si="24"/>
        <v>0</v>
      </c>
      <c r="Q76" s="65">
        <f t="shared" si="25"/>
        <v>0</v>
      </c>
      <c r="R76" s="48">
        <f t="shared" si="26"/>
        <v>0</v>
      </c>
      <c r="S76" s="65">
        <f t="shared" si="27"/>
        <v>354.8479343884502</v>
      </c>
      <c r="T76" s="67">
        <f t="shared" si="27"/>
        <v>939.12063239231361</v>
      </c>
      <c r="U76" s="80">
        <f t="shared" si="28"/>
        <v>764.76792230092292</v>
      </c>
      <c r="V76" s="67">
        <f t="shared" si="21"/>
        <v>583.51563470814835</v>
      </c>
      <c r="W76" s="249">
        <f t="shared" si="21"/>
        <v>42.622301487782558</v>
      </c>
      <c r="X76" s="250">
        <f t="shared" si="21"/>
        <v>2.2550016380293942</v>
      </c>
      <c r="Y76" s="250">
        <f t="shared" si="21"/>
        <v>7.5523745777838025</v>
      </c>
      <c r="Z76" s="250">
        <f t="shared" si="21"/>
        <v>0</v>
      </c>
      <c r="AA76" s="250">
        <f t="shared" si="21"/>
        <v>0</v>
      </c>
      <c r="AB76" s="250">
        <f t="shared" si="21"/>
        <v>31.842754826538336</v>
      </c>
      <c r="AC76" s="250">
        <f t="shared" si="21"/>
        <v>0</v>
      </c>
      <c r="AD76" s="250">
        <f t="shared" si="21"/>
        <v>0</v>
      </c>
      <c r="AE76" s="250">
        <f t="shared" si="21"/>
        <v>4.0491804204652011</v>
      </c>
      <c r="AF76" s="251">
        <f t="shared" si="21"/>
        <v>719.89061917511094</v>
      </c>
      <c r="AG76" s="252">
        <f t="shared" si="21"/>
        <v>0</v>
      </c>
      <c r="AH76" s="253">
        <f t="shared" si="21"/>
        <v>0</v>
      </c>
      <c r="AI76" s="605">
        <f t="shared" si="21"/>
        <v>0</v>
      </c>
      <c r="AJ76" s="82">
        <f t="shared" ref="AJ76:AJ85" si="31">SUM(D76:T76)</f>
        <v>22672.143264649065</v>
      </c>
      <c r="AK76" s="76">
        <f t="shared" si="29"/>
        <v>29220</v>
      </c>
      <c r="AL76" s="77">
        <f t="shared" si="29"/>
        <v>0</v>
      </c>
      <c r="AM76" s="726">
        <f t="shared" si="30"/>
        <v>42.84562854585063</v>
      </c>
      <c r="AN76" s="79">
        <f t="shared" si="22"/>
        <v>29220</v>
      </c>
      <c r="AO76" s="297"/>
    </row>
    <row r="77" spans="2:41" ht="26.25" customHeight="1" thickBot="1">
      <c r="B77" s="296"/>
      <c r="C77" s="46" t="s">
        <v>46</v>
      </c>
      <c r="D77" s="64">
        <f t="shared" si="23"/>
        <v>7372</v>
      </c>
      <c r="E77" s="65">
        <f t="shared" si="20"/>
        <v>4267.1608149478652</v>
      </c>
      <c r="F77" s="65">
        <f t="shared" si="20"/>
        <v>4608</v>
      </c>
      <c r="G77" s="65">
        <f t="shared" si="20"/>
        <v>90.837484890590929</v>
      </c>
      <c r="H77" s="65">
        <f t="shared" si="20"/>
        <v>0</v>
      </c>
      <c r="I77" s="65">
        <f t="shared" si="20"/>
        <v>0</v>
      </c>
      <c r="J77" s="65">
        <f t="shared" si="20"/>
        <v>0</v>
      </c>
      <c r="K77" s="65">
        <f t="shared" si="20"/>
        <v>582.43608861174187</v>
      </c>
      <c r="L77" s="65">
        <f t="shared" si="20"/>
        <v>2506.0168378124963</v>
      </c>
      <c r="M77" s="65">
        <f t="shared" si="20"/>
        <v>941.971961455474</v>
      </c>
      <c r="N77" s="65">
        <f t="shared" si="20"/>
        <v>280</v>
      </c>
      <c r="O77" s="65">
        <f t="shared" si="24"/>
        <v>4752.8515101501334</v>
      </c>
      <c r="P77" s="65">
        <f t="shared" si="24"/>
        <v>0</v>
      </c>
      <c r="Q77" s="65">
        <f t="shared" si="25"/>
        <v>0</v>
      </c>
      <c r="R77" s="48">
        <f t="shared" si="26"/>
        <v>0</v>
      </c>
      <c r="S77" s="65">
        <f t="shared" si="27"/>
        <v>90.847934388450199</v>
      </c>
      <c r="T77" s="67">
        <f t="shared" si="27"/>
        <v>939.12063239231361</v>
      </c>
      <c r="U77" s="80">
        <f>W77+X77+AF77</f>
        <v>54.767922300922933</v>
      </c>
      <c r="V77" s="67">
        <f t="shared" si="21"/>
        <v>583.51563470814835</v>
      </c>
      <c r="W77" s="249">
        <f t="shared" si="21"/>
        <v>2.6223014877825599</v>
      </c>
      <c r="X77" s="250">
        <f t="shared" si="21"/>
        <v>32.255001638029391</v>
      </c>
      <c r="Y77" s="250">
        <f t="shared" si="21"/>
        <v>7.5523745777838025</v>
      </c>
      <c r="Z77" s="250">
        <f t="shared" si="21"/>
        <v>0</v>
      </c>
      <c r="AA77" s="250">
        <f t="shared" si="21"/>
        <v>0</v>
      </c>
      <c r="AB77" s="250">
        <f t="shared" si="21"/>
        <v>31.842754826538336</v>
      </c>
      <c r="AC77" s="250">
        <f t="shared" si="21"/>
        <v>0</v>
      </c>
      <c r="AD77" s="250">
        <f t="shared" si="21"/>
        <v>0</v>
      </c>
      <c r="AE77" s="250">
        <f t="shared" si="21"/>
        <v>4.0491804204652011</v>
      </c>
      <c r="AF77" s="251">
        <f t="shared" si="21"/>
        <v>19.890619175110988</v>
      </c>
      <c r="AG77" s="252">
        <f t="shared" si="21"/>
        <v>0</v>
      </c>
      <c r="AH77" s="253">
        <f t="shared" si="21"/>
        <v>0</v>
      </c>
      <c r="AI77" s="605">
        <f t="shared" si="21"/>
        <v>0</v>
      </c>
      <c r="AJ77" s="254">
        <f t="shared" si="31"/>
        <v>26431.243264649067</v>
      </c>
      <c r="AK77" s="76">
        <f t="shared" si="29"/>
        <v>20790</v>
      </c>
      <c r="AL77" s="77">
        <f t="shared" si="29"/>
        <v>0</v>
      </c>
      <c r="AM77" s="726">
        <f t="shared" si="30"/>
        <v>55.002199264051853</v>
      </c>
      <c r="AN77" s="79">
        <f t="shared" si="22"/>
        <v>20790</v>
      </c>
      <c r="AO77" s="297"/>
    </row>
    <row r="78" spans="2:41" ht="26.25" customHeight="1" thickBot="1">
      <c r="B78" s="296"/>
      <c r="C78" s="83" t="s">
        <v>47</v>
      </c>
      <c r="D78" s="64">
        <f t="shared" si="23"/>
        <v>5909</v>
      </c>
      <c r="E78" s="65">
        <f t="shared" si="20"/>
        <v>5297.1608149478652</v>
      </c>
      <c r="F78" s="65">
        <f t="shared" si="20"/>
        <v>5232</v>
      </c>
      <c r="G78" s="65">
        <f t="shared" si="20"/>
        <v>90.837484890590929</v>
      </c>
      <c r="H78" s="65">
        <f t="shared" si="20"/>
        <v>0</v>
      </c>
      <c r="I78" s="65">
        <f t="shared" si="20"/>
        <v>0</v>
      </c>
      <c r="J78" s="65">
        <f t="shared" si="20"/>
        <v>0</v>
      </c>
      <c r="K78" s="65">
        <f t="shared" si="20"/>
        <v>82.436088611741852</v>
      </c>
      <c r="L78" s="65">
        <f t="shared" si="20"/>
        <v>4044.0168378124963</v>
      </c>
      <c r="M78" s="65">
        <f t="shared" si="20"/>
        <v>441.97196145547395</v>
      </c>
      <c r="N78" s="65">
        <f t="shared" si="20"/>
        <v>440</v>
      </c>
      <c r="O78" s="65">
        <f t="shared" si="24"/>
        <v>6517.2815101501337</v>
      </c>
      <c r="P78" s="65">
        <f t="shared" si="24"/>
        <v>0</v>
      </c>
      <c r="Q78" s="65">
        <f t="shared" si="25"/>
        <v>0</v>
      </c>
      <c r="R78" s="48">
        <f t="shared" si="26"/>
        <v>0</v>
      </c>
      <c r="S78" s="65">
        <f t="shared" si="27"/>
        <v>90.847934388450199</v>
      </c>
      <c r="T78" s="67">
        <f t="shared" si="27"/>
        <v>1059.1206323923136</v>
      </c>
      <c r="U78" s="80">
        <f t="shared" si="28"/>
        <v>54.767922300922933</v>
      </c>
      <c r="V78" s="67">
        <f t="shared" si="21"/>
        <v>583.51563470814835</v>
      </c>
      <c r="W78" s="249">
        <f t="shared" si="21"/>
        <v>2.6223014877825599</v>
      </c>
      <c r="X78" s="250">
        <f t="shared" si="21"/>
        <v>32.255001638029391</v>
      </c>
      <c r="Y78" s="250">
        <f t="shared" si="21"/>
        <v>7.5523745777838025</v>
      </c>
      <c r="Z78" s="250">
        <f t="shared" si="21"/>
        <v>0</v>
      </c>
      <c r="AA78" s="250">
        <f t="shared" si="21"/>
        <v>0</v>
      </c>
      <c r="AB78" s="250">
        <f t="shared" si="21"/>
        <v>31.842754826538336</v>
      </c>
      <c r="AC78" s="250">
        <f t="shared" si="21"/>
        <v>0</v>
      </c>
      <c r="AD78" s="250">
        <f t="shared" si="21"/>
        <v>0</v>
      </c>
      <c r="AE78" s="250">
        <f t="shared" si="21"/>
        <v>4.0491804204652011</v>
      </c>
      <c r="AF78" s="251">
        <f t="shared" si="21"/>
        <v>19.890619175110988</v>
      </c>
      <c r="AG78" s="252">
        <f t="shared" si="21"/>
        <v>0</v>
      </c>
      <c r="AH78" s="253">
        <f t="shared" si="21"/>
        <v>0</v>
      </c>
      <c r="AI78" s="605">
        <f t="shared" si="21"/>
        <v>0</v>
      </c>
      <c r="AJ78" s="82">
        <f t="shared" si="31"/>
        <v>29204.673264649067</v>
      </c>
      <c r="AK78" s="76">
        <f t="shared" si="29"/>
        <v>20820</v>
      </c>
      <c r="AL78" s="77">
        <f t="shared" si="29"/>
        <v>0</v>
      </c>
      <c r="AM78" s="726">
        <f t="shared" si="30"/>
        <v>57.272055930562978</v>
      </c>
      <c r="AN78" s="79">
        <f t="shared" si="22"/>
        <v>20820</v>
      </c>
      <c r="AO78" s="297"/>
    </row>
    <row r="79" spans="2:41" ht="26.25" customHeight="1" thickBot="1">
      <c r="B79" s="296"/>
      <c r="C79" s="63" t="s">
        <v>48</v>
      </c>
      <c r="D79" s="64">
        <f t="shared" si="23"/>
        <v>6570</v>
      </c>
      <c r="E79" s="65">
        <f t="shared" si="20"/>
        <v>4787.1608149478652</v>
      </c>
      <c r="F79" s="65">
        <f t="shared" si="20"/>
        <v>5699</v>
      </c>
      <c r="G79" s="65">
        <f t="shared" si="20"/>
        <v>90.837484890590929</v>
      </c>
      <c r="H79" s="65">
        <f t="shared" si="20"/>
        <v>0</v>
      </c>
      <c r="I79" s="65">
        <f t="shared" si="20"/>
        <v>0</v>
      </c>
      <c r="J79" s="65">
        <f t="shared" si="20"/>
        <v>0</v>
      </c>
      <c r="K79" s="65">
        <f t="shared" si="20"/>
        <v>82.436088611741852</v>
      </c>
      <c r="L79" s="65">
        <f t="shared" si="20"/>
        <v>2474.0168378124963</v>
      </c>
      <c r="M79" s="65">
        <f t="shared" si="20"/>
        <v>1041.971961455474</v>
      </c>
      <c r="N79" s="65">
        <f t="shared" si="20"/>
        <v>380</v>
      </c>
      <c r="O79" s="65">
        <f t="shared" si="24"/>
        <v>5655.9215101501331</v>
      </c>
      <c r="P79" s="65">
        <f t="shared" si="24"/>
        <v>0</v>
      </c>
      <c r="Q79" s="65">
        <f t="shared" si="25"/>
        <v>0</v>
      </c>
      <c r="R79" s="48">
        <f t="shared" si="26"/>
        <v>0</v>
      </c>
      <c r="S79" s="65">
        <f t="shared" si="27"/>
        <v>192.8479343884502</v>
      </c>
      <c r="T79" s="67">
        <f t="shared" si="27"/>
        <v>1059.1206323923136</v>
      </c>
      <c r="U79" s="80">
        <f t="shared" si="28"/>
        <v>24.76792230092294</v>
      </c>
      <c r="V79" s="67">
        <f t="shared" si="21"/>
        <v>583.51563470814835</v>
      </c>
      <c r="W79" s="249">
        <f t="shared" si="21"/>
        <v>2.6223014877825599</v>
      </c>
      <c r="X79" s="250">
        <f t="shared" si="21"/>
        <v>2.2550016380293942</v>
      </c>
      <c r="Y79" s="250">
        <f t="shared" si="21"/>
        <v>7.5523745777838025</v>
      </c>
      <c r="Z79" s="250">
        <f t="shared" si="21"/>
        <v>0</v>
      </c>
      <c r="AA79" s="250">
        <f t="shared" si="21"/>
        <v>0</v>
      </c>
      <c r="AB79" s="250">
        <f t="shared" si="21"/>
        <v>31.842754826538336</v>
      </c>
      <c r="AC79" s="250">
        <f t="shared" si="21"/>
        <v>0</v>
      </c>
      <c r="AD79" s="250">
        <f t="shared" si="21"/>
        <v>0</v>
      </c>
      <c r="AE79" s="250">
        <f t="shared" si="21"/>
        <v>4.0491804204652011</v>
      </c>
      <c r="AF79" s="251">
        <f t="shared" si="21"/>
        <v>19.890619175110988</v>
      </c>
      <c r="AG79" s="252">
        <f t="shared" si="21"/>
        <v>0</v>
      </c>
      <c r="AH79" s="253">
        <f t="shared" si="21"/>
        <v>0</v>
      </c>
      <c r="AI79" s="605">
        <f t="shared" si="21"/>
        <v>0</v>
      </c>
      <c r="AJ79" s="254">
        <f t="shared" si="31"/>
        <v>28033.313264649067</v>
      </c>
      <c r="AK79" s="76">
        <f t="shared" si="29"/>
        <v>25650</v>
      </c>
      <c r="AL79" s="77">
        <f t="shared" si="29"/>
        <v>0</v>
      </c>
      <c r="AM79" s="726">
        <f t="shared" si="30"/>
        <v>51.255869169654964</v>
      </c>
      <c r="AN79" s="97">
        <f t="shared" si="22"/>
        <v>25650</v>
      </c>
      <c r="AO79" s="297"/>
    </row>
    <row r="80" spans="2:41" ht="26.25" customHeight="1" thickBot="1">
      <c r="B80" s="296"/>
      <c r="C80" s="46" t="s">
        <v>49</v>
      </c>
      <c r="D80" s="64">
        <f t="shared" si="23"/>
        <v>7726</v>
      </c>
      <c r="E80" s="65">
        <f t="shared" si="20"/>
        <v>6907.1608149478652</v>
      </c>
      <c r="F80" s="65">
        <f t="shared" si="20"/>
        <v>7295</v>
      </c>
      <c r="G80" s="65">
        <f t="shared" si="20"/>
        <v>90.837484890590929</v>
      </c>
      <c r="H80" s="65">
        <f t="shared" si="20"/>
        <v>0</v>
      </c>
      <c r="I80" s="65">
        <f t="shared" si="20"/>
        <v>0</v>
      </c>
      <c r="J80" s="65">
        <f t="shared" si="20"/>
        <v>0</v>
      </c>
      <c r="K80" s="65">
        <f t="shared" si="20"/>
        <v>82.436088611741852</v>
      </c>
      <c r="L80" s="65">
        <f t="shared" si="20"/>
        <v>2697.0168378124963</v>
      </c>
      <c r="M80" s="65">
        <f t="shared" si="20"/>
        <v>441.97196145547395</v>
      </c>
      <c r="N80" s="65">
        <f t="shared" si="20"/>
        <v>330</v>
      </c>
      <c r="O80" s="65">
        <f t="shared" si="24"/>
        <v>8555.251510150134</v>
      </c>
      <c r="P80" s="65">
        <f t="shared" si="24"/>
        <v>0</v>
      </c>
      <c r="Q80" s="65">
        <f t="shared" si="25"/>
        <v>0</v>
      </c>
      <c r="R80" s="48">
        <f t="shared" si="26"/>
        <v>0</v>
      </c>
      <c r="S80" s="65">
        <f t="shared" si="27"/>
        <v>90.847934388450199</v>
      </c>
      <c r="T80" s="67">
        <f t="shared" si="27"/>
        <v>1239.1206323923136</v>
      </c>
      <c r="U80" s="80">
        <f t="shared" si="28"/>
        <v>24.76792230092294</v>
      </c>
      <c r="V80" s="67">
        <f t="shared" si="21"/>
        <v>583.51563470814835</v>
      </c>
      <c r="W80" s="249">
        <f t="shared" si="21"/>
        <v>2.6223014877825599</v>
      </c>
      <c r="X80" s="250">
        <f t="shared" si="21"/>
        <v>2.2550016380293942</v>
      </c>
      <c r="Y80" s="250">
        <f t="shared" si="21"/>
        <v>7.5523745777838025</v>
      </c>
      <c r="Z80" s="250">
        <f t="shared" si="21"/>
        <v>0</v>
      </c>
      <c r="AA80" s="250">
        <f t="shared" si="21"/>
        <v>0</v>
      </c>
      <c r="AB80" s="250">
        <f t="shared" si="21"/>
        <v>31.842754826538336</v>
      </c>
      <c r="AC80" s="250">
        <f t="shared" si="21"/>
        <v>0</v>
      </c>
      <c r="AD80" s="250">
        <f t="shared" si="21"/>
        <v>0</v>
      </c>
      <c r="AE80" s="250">
        <f t="shared" si="21"/>
        <v>4.0491804204652011</v>
      </c>
      <c r="AF80" s="251">
        <f t="shared" si="21"/>
        <v>19.890619175110988</v>
      </c>
      <c r="AG80" s="252">
        <f t="shared" si="21"/>
        <v>0</v>
      </c>
      <c r="AH80" s="253">
        <f t="shared" si="21"/>
        <v>0</v>
      </c>
      <c r="AI80" s="605">
        <f t="shared" si="21"/>
        <v>0</v>
      </c>
      <c r="AJ80" s="82">
        <f t="shared" si="31"/>
        <v>35455.643264649072</v>
      </c>
      <c r="AK80" s="76">
        <f t="shared" si="29"/>
        <v>21820</v>
      </c>
      <c r="AL80" s="77">
        <f t="shared" si="29"/>
        <v>0</v>
      </c>
      <c r="AM80" s="726">
        <f t="shared" si="30"/>
        <v>60.683782198632535</v>
      </c>
      <c r="AN80" s="79">
        <f t="shared" si="22"/>
        <v>21820</v>
      </c>
      <c r="AO80" s="297"/>
    </row>
    <row r="81" spans="2:41" ht="26.25" customHeight="1" thickBot="1">
      <c r="B81" s="296"/>
      <c r="C81" s="63" t="s">
        <v>50</v>
      </c>
      <c r="D81" s="64">
        <f t="shared" si="23"/>
        <v>7881</v>
      </c>
      <c r="E81" s="65">
        <f t="shared" si="20"/>
        <v>3487.1608149478657</v>
      </c>
      <c r="F81" s="65">
        <f t="shared" si="20"/>
        <v>4652</v>
      </c>
      <c r="G81" s="65">
        <f t="shared" si="20"/>
        <v>90.837484890590929</v>
      </c>
      <c r="H81" s="65">
        <f t="shared" si="20"/>
        <v>0</v>
      </c>
      <c r="I81" s="65">
        <f t="shared" si="20"/>
        <v>0</v>
      </c>
      <c r="J81" s="65">
        <f t="shared" si="20"/>
        <v>0</v>
      </c>
      <c r="K81" s="65">
        <f t="shared" si="20"/>
        <v>82.436088611741852</v>
      </c>
      <c r="L81" s="65">
        <f t="shared" si="20"/>
        <v>3830.0168378124963</v>
      </c>
      <c r="M81" s="65">
        <f t="shared" si="20"/>
        <v>441.97196145547395</v>
      </c>
      <c r="N81" s="65">
        <f t="shared" si="20"/>
        <v>180</v>
      </c>
      <c r="O81" s="65">
        <f t="shared" si="24"/>
        <v>5151.5215101501335</v>
      </c>
      <c r="P81" s="65">
        <f t="shared" si="24"/>
        <v>0</v>
      </c>
      <c r="Q81" s="65">
        <f t="shared" si="25"/>
        <v>0</v>
      </c>
      <c r="R81" s="48">
        <f t="shared" si="26"/>
        <v>0</v>
      </c>
      <c r="S81" s="65">
        <f t="shared" si="27"/>
        <v>90.847934388450199</v>
      </c>
      <c r="T81" s="67">
        <f t="shared" si="27"/>
        <v>819.12063239231361</v>
      </c>
      <c r="U81" s="80">
        <f t="shared" si="28"/>
        <v>24.76792230092294</v>
      </c>
      <c r="V81" s="67">
        <f t="shared" si="21"/>
        <v>583.51563470814835</v>
      </c>
      <c r="W81" s="249">
        <f t="shared" si="21"/>
        <v>2.6223014877825599</v>
      </c>
      <c r="X81" s="250">
        <f t="shared" si="21"/>
        <v>2.2550016380293942</v>
      </c>
      <c r="Y81" s="250">
        <f t="shared" si="21"/>
        <v>7.5523745777838025</v>
      </c>
      <c r="Z81" s="250">
        <f t="shared" si="21"/>
        <v>0</v>
      </c>
      <c r="AA81" s="250">
        <f t="shared" si="21"/>
        <v>0</v>
      </c>
      <c r="AB81" s="250">
        <f t="shared" si="21"/>
        <v>31.842754826538336</v>
      </c>
      <c r="AC81" s="250">
        <f t="shared" si="21"/>
        <v>0</v>
      </c>
      <c r="AD81" s="250">
        <f t="shared" si="21"/>
        <v>0</v>
      </c>
      <c r="AE81" s="250">
        <f t="shared" si="21"/>
        <v>4.0491804204652011</v>
      </c>
      <c r="AF81" s="251">
        <f t="shared" si="21"/>
        <v>19.890619175110988</v>
      </c>
      <c r="AG81" s="252">
        <f t="shared" si="21"/>
        <v>0</v>
      </c>
      <c r="AH81" s="253">
        <f t="shared" si="21"/>
        <v>0</v>
      </c>
      <c r="AI81" s="605">
        <f t="shared" si="21"/>
        <v>0</v>
      </c>
      <c r="AJ81" s="254">
        <f t="shared" si="31"/>
        <v>26706.913264649069</v>
      </c>
      <c r="AK81" s="76">
        <f t="shared" si="29"/>
        <v>22420</v>
      </c>
      <c r="AL81" s="77">
        <f t="shared" si="29"/>
        <v>0</v>
      </c>
      <c r="AM81" s="726">
        <f t="shared" si="30"/>
        <v>53.528501297777531</v>
      </c>
      <c r="AN81" s="79">
        <f t="shared" si="22"/>
        <v>22420</v>
      </c>
      <c r="AO81" s="297"/>
    </row>
    <row r="82" spans="2:41" ht="26.25" customHeight="1" thickBot="1">
      <c r="B82" s="296"/>
      <c r="C82" s="46" t="s">
        <v>51</v>
      </c>
      <c r="D82" s="64">
        <f t="shared" si="23"/>
        <v>6825</v>
      </c>
      <c r="E82" s="65">
        <f t="shared" si="20"/>
        <v>4007.1608149478657</v>
      </c>
      <c r="F82" s="65">
        <f t="shared" si="20"/>
        <v>5313</v>
      </c>
      <c r="G82" s="65">
        <f t="shared" si="20"/>
        <v>90.837484890590929</v>
      </c>
      <c r="H82" s="65">
        <f t="shared" si="20"/>
        <v>0</v>
      </c>
      <c r="I82" s="65">
        <f t="shared" si="20"/>
        <v>0</v>
      </c>
      <c r="J82" s="65">
        <f t="shared" si="20"/>
        <v>0</v>
      </c>
      <c r="K82" s="65">
        <f t="shared" si="20"/>
        <v>82.436088611741852</v>
      </c>
      <c r="L82" s="65">
        <f t="shared" si="20"/>
        <v>2588.0168378124963</v>
      </c>
      <c r="M82" s="65">
        <f t="shared" si="20"/>
        <v>441.97196145547395</v>
      </c>
      <c r="N82" s="65">
        <f t="shared" si="20"/>
        <v>230</v>
      </c>
      <c r="O82" s="65">
        <f t="shared" si="24"/>
        <v>4668.4615101501331</v>
      </c>
      <c r="P82" s="65">
        <f t="shared" si="24"/>
        <v>0</v>
      </c>
      <c r="Q82" s="65">
        <f t="shared" si="25"/>
        <v>0</v>
      </c>
      <c r="R82" s="48">
        <f t="shared" si="26"/>
        <v>0</v>
      </c>
      <c r="S82" s="65">
        <f t="shared" si="27"/>
        <v>198.8479343884502</v>
      </c>
      <c r="T82" s="67">
        <f t="shared" si="27"/>
        <v>819.12063239231361</v>
      </c>
      <c r="U82" s="80">
        <f t="shared" si="28"/>
        <v>24.76792230092294</v>
      </c>
      <c r="V82" s="67">
        <f t="shared" si="21"/>
        <v>583.51563470814835</v>
      </c>
      <c r="W82" s="249">
        <f t="shared" si="21"/>
        <v>2.6223014877825599</v>
      </c>
      <c r="X82" s="250">
        <f t="shared" si="21"/>
        <v>2.2550016380293942</v>
      </c>
      <c r="Y82" s="250">
        <f t="shared" si="21"/>
        <v>7.5523745777838025</v>
      </c>
      <c r="Z82" s="250">
        <f t="shared" si="21"/>
        <v>0</v>
      </c>
      <c r="AA82" s="250">
        <f t="shared" si="21"/>
        <v>0</v>
      </c>
      <c r="AB82" s="250">
        <f t="shared" si="21"/>
        <v>31.842754826538336</v>
      </c>
      <c r="AC82" s="250">
        <f t="shared" si="21"/>
        <v>0</v>
      </c>
      <c r="AD82" s="250">
        <f t="shared" si="21"/>
        <v>0</v>
      </c>
      <c r="AE82" s="250">
        <f t="shared" si="21"/>
        <v>4.0491804204652011</v>
      </c>
      <c r="AF82" s="251">
        <f t="shared" si="21"/>
        <v>19.890619175110988</v>
      </c>
      <c r="AG82" s="252">
        <f t="shared" si="21"/>
        <v>0</v>
      </c>
      <c r="AH82" s="253">
        <f t="shared" si="21"/>
        <v>0</v>
      </c>
      <c r="AI82" s="605">
        <f t="shared" si="21"/>
        <v>0</v>
      </c>
      <c r="AJ82" s="82">
        <f t="shared" si="31"/>
        <v>25264.853264649068</v>
      </c>
      <c r="AK82" s="76">
        <f t="shared" si="29"/>
        <v>25280</v>
      </c>
      <c r="AL82" s="77">
        <f t="shared" si="29"/>
        <v>0</v>
      </c>
      <c r="AM82" s="726">
        <f t="shared" si="30"/>
        <v>49.1841421307007</v>
      </c>
      <c r="AN82" s="79">
        <f t="shared" si="22"/>
        <v>25280</v>
      </c>
      <c r="AO82" s="297"/>
    </row>
    <row r="83" spans="2:41" ht="26.25" customHeight="1" thickBot="1">
      <c r="B83" s="296"/>
      <c r="C83" s="46" t="s">
        <v>52</v>
      </c>
      <c r="D83" s="64">
        <f t="shared" si="23"/>
        <v>6444</v>
      </c>
      <c r="E83" s="65">
        <f t="shared" si="20"/>
        <v>3077.1608149478657</v>
      </c>
      <c r="F83" s="65">
        <f t="shared" si="20"/>
        <v>4923</v>
      </c>
      <c r="G83" s="65">
        <f t="shared" si="20"/>
        <v>90.837484890590929</v>
      </c>
      <c r="H83" s="65">
        <f t="shared" si="20"/>
        <v>0</v>
      </c>
      <c r="I83" s="65">
        <f t="shared" si="20"/>
        <v>0</v>
      </c>
      <c r="J83" s="65">
        <f t="shared" si="20"/>
        <v>0</v>
      </c>
      <c r="K83" s="65">
        <f t="shared" si="20"/>
        <v>82.436088611741852</v>
      </c>
      <c r="L83" s="65">
        <f t="shared" si="20"/>
        <v>2655.0168378124963</v>
      </c>
      <c r="M83" s="65">
        <f t="shared" si="20"/>
        <v>891.971961455474</v>
      </c>
      <c r="N83" s="65">
        <f t="shared" si="20"/>
        <v>420</v>
      </c>
      <c r="O83" s="65">
        <f t="shared" si="24"/>
        <v>7036.2315101501335</v>
      </c>
      <c r="P83" s="65">
        <f t="shared" si="24"/>
        <v>0</v>
      </c>
      <c r="Q83" s="65">
        <f t="shared" si="25"/>
        <v>0</v>
      </c>
      <c r="R83" s="48">
        <f t="shared" si="26"/>
        <v>0</v>
      </c>
      <c r="S83" s="65">
        <f t="shared" si="27"/>
        <v>324.8479343884502</v>
      </c>
      <c r="T83" s="67">
        <f t="shared" si="27"/>
        <v>999.12063239231361</v>
      </c>
      <c r="U83" s="80">
        <f t="shared" si="28"/>
        <v>164.76792230092295</v>
      </c>
      <c r="V83" s="67">
        <f t="shared" si="21"/>
        <v>583.51563470814835</v>
      </c>
      <c r="W83" s="249">
        <f t="shared" si="21"/>
        <v>82.622301487782565</v>
      </c>
      <c r="X83" s="250">
        <f t="shared" si="21"/>
        <v>62.255001638029391</v>
      </c>
      <c r="Y83" s="250">
        <f t="shared" si="21"/>
        <v>7.5523745777838025</v>
      </c>
      <c r="Z83" s="250">
        <f t="shared" si="21"/>
        <v>0</v>
      </c>
      <c r="AA83" s="250">
        <f t="shared" si="21"/>
        <v>0</v>
      </c>
      <c r="AB83" s="250">
        <f t="shared" si="21"/>
        <v>31.842754826538336</v>
      </c>
      <c r="AC83" s="250">
        <f t="shared" si="21"/>
        <v>0</v>
      </c>
      <c r="AD83" s="250">
        <f t="shared" si="21"/>
        <v>0</v>
      </c>
      <c r="AE83" s="250">
        <f t="shared" si="21"/>
        <v>4.0491804204652011</v>
      </c>
      <c r="AF83" s="251">
        <f t="shared" si="21"/>
        <v>19.890619175110988</v>
      </c>
      <c r="AG83" s="252">
        <f t="shared" si="21"/>
        <v>0</v>
      </c>
      <c r="AH83" s="253">
        <f t="shared" si="21"/>
        <v>0</v>
      </c>
      <c r="AI83" s="605">
        <f t="shared" si="21"/>
        <v>0</v>
      </c>
      <c r="AJ83" s="254">
        <f t="shared" si="31"/>
        <v>26944.623264649068</v>
      </c>
      <c r="AK83" s="76">
        <f t="shared" si="29"/>
        <v>20510</v>
      </c>
      <c r="AL83" s="77">
        <f t="shared" si="29"/>
        <v>0</v>
      </c>
      <c r="AM83" s="726">
        <f t="shared" si="30"/>
        <v>55.493126194899205</v>
      </c>
      <c r="AN83" s="79">
        <f t="shared" si="22"/>
        <v>20510</v>
      </c>
      <c r="AO83" s="297"/>
    </row>
    <row r="84" spans="2:41" ht="26.25" customHeight="1" thickBot="1">
      <c r="B84" s="296"/>
      <c r="C84" s="63" t="s">
        <v>53</v>
      </c>
      <c r="D84" s="64">
        <f t="shared" si="23"/>
        <v>6238</v>
      </c>
      <c r="E84" s="65">
        <f t="shared" si="20"/>
        <v>2057.1608149478657</v>
      </c>
      <c r="F84" s="65">
        <f t="shared" si="20"/>
        <v>4863</v>
      </c>
      <c r="G84" s="65">
        <f t="shared" si="20"/>
        <v>90.837484890590929</v>
      </c>
      <c r="H84" s="65">
        <f t="shared" si="20"/>
        <v>0</v>
      </c>
      <c r="I84" s="65">
        <f t="shared" si="20"/>
        <v>0</v>
      </c>
      <c r="J84" s="65">
        <f t="shared" si="20"/>
        <v>0</v>
      </c>
      <c r="K84" s="65">
        <f t="shared" si="20"/>
        <v>82.436088611741852</v>
      </c>
      <c r="L84" s="65">
        <f t="shared" si="20"/>
        <v>2420.0168378124963</v>
      </c>
      <c r="M84" s="65">
        <f t="shared" si="20"/>
        <v>1241.971961455474</v>
      </c>
      <c r="N84" s="65">
        <f t="shared" si="20"/>
        <v>190</v>
      </c>
      <c r="O84" s="65">
        <f t="shared" si="24"/>
        <v>4636.4515101501338</v>
      </c>
      <c r="P84" s="65">
        <f t="shared" si="24"/>
        <v>0</v>
      </c>
      <c r="Q84" s="65">
        <f t="shared" si="25"/>
        <v>0</v>
      </c>
      <c r="R84" s="48">
        <f t="shared" si="26"/>
        <v>0</v>
      </c>
      <c r="S84" s="65">
        <f t="shared" si="27"/>
        <v>90.847934388450199</v>
      </c>
      <c r="T84" s="67">
        <f t="shared" si="27"/>
        <v>759.12063239231361</v>
      </c>
      <c r="U84" s="80">
        <f t="shared" si="28"/>
        <v>24.76792230092294</v>
      </c>
      <c r="V84" s="67">
        <f t="shared" si="21"/>
        <v>583.51563470814835</v>
      </c>
      <c r="W84" s="249">
        <f t="shared" si="21"/>
        <v>2.6223014877825599</v>
      </c>
      <c r="X84" s="250">
        <f t="shared" si="21"/>
        <v>2.2550016380293942</v>
      </c>
      <c r="Y84" s="250">
        <f t="shared" si="21"/>
        <v>7.5523745777838025</v>
      </c>
      <c r="Z84" s="250">
        <f t="shared" si="21"/>
        <v>0</v>
      </c>
      <c r="AA84" s="250">
        <f t="shared" si="21"/>
        <v>0</v>
      </c>
      <c r="AB84" s="250">
        <f t="shared" si="21"/>
        <v>31.842754826538336</v>
      </c>
      <c r="AC84" s="250">
        <f t="shared" si="21"/>
        <v>0</v>
      </c>
      <c r="AD84" s="250">
        <f t="shared" si="21"/>
        <v>0</v>
      </c>
      <c r="AE84" s="250">
        <f t="shared" si="21"/>
        <v>4.0491804204652011</v>
      </c>
      <c r="AF84" s="251">
        <f t="shared" si="21"/>
        <v>19.890619175110988</v>
      </c>
      <c r="AG84" s="252">
        <f t="shared" si="21"/>
        <v>0</v>
      </c>
      <c r="AH84" s="253">
        <f t="shared" si="21"/>
        <v>0</v>
      </c>
      <c r="AI84" s="605">
        <f t="shared" si="21"/>
        <v>0</v>
      </c>
      <c r="AJ84" s="254">
        <f t="shared" si="31"/>
        <v>22669.843264649066</v>
      </c>
      <c r="AK84" s="76">
        <f t="shared" si="29"/>
        <v>19785</v>
      </c>
      <c r="AL84" s="77">
        <f t="shared" si="29"/>
        <v>0</v>
      </c>
      <c r="AM84" s="726">
        <f t="shared" si="30"/>
        <v>52.519179857654748</v>
      </c>
      <c r="AN84" s="79">
        <f t="shared" si="22"/>
        <v>19785</v>
      </c>
      <c r="AO84" s="297"/>
    </row>
    <row r="85" spans="2:41" ht="26.25" customHeight="1" thickBot="1">
      <c r="B85" s="296"/>
      <c r="C85" s="46" t="s">
        <v>54</v>
      </c>
      <c r="D85" s="257">
        <f t="shared" si="23"/>
        <v>7382</v>
      </c>
      <c r="E85" s="258">
        <f t="shared" si="20"/>
        <v>1007.1608149478654</v>
      </c>
      <c r="F85" s="258">
        <f t="shared" si="20"/>
        <v>4160</v>
      </c>
      <c r="G85" s="258">
        <f t="shared" si="20"/>
        <v>90.837484890590929</v>
      </c>
      <c r="H85" s="258">
        <f t="shared" si="20"/>
        <v>0</v>
      </c>
      <c r="I85" s="258">
        <f t="shared" si="20"/>
        <v>0</v>
      </c>
      <c r="J85" s="258">
        <f t="shared" si="20"/>
        <v>0</v>
      </c>
      <c r="K85" s="258">
        <f t="shared" si="20"/>
        <v>82.436088611741852</v>
      </c>
      <c r="L85" s="258">
        <f t="shared" si="20"/>
        <v>1658.0168378124965</v>
      </c>
      <c r="M85" s="258">
        <f t="shared" si="20"/>
        <v>441.97196145547395</v>
      </c>
      <c r="N85" s="258">
        <f t="shared" si="20"/>
        <v>50</v>
      </c>
      <c r="O85" s="258">
        <f t="shared" si="24"/>
        <v>2273.5315101501337</v>
      </c>
      <c r="P85" s="258">
        <f t="shared" si="24"/>
        <v>0</v>
      </c>
      <c r="Q85" s="258">
        <f t="shared" si="25"/>
        <v>0</v>
      </c>
      <c r="R85" s="48">
        <f t="shared" si="26"/>
        <v>0</v>
      </c>
      <c r="S85" s="258">
        <f t="shared" si="27"/>
        <v>90.847934388450199</v>
      </c>
      <c r="T85" s="303">
        <f t="shared" si="27"/>
        <v>819.12063239231361</v>
      </c>
      <c r="U85" s="112">
        <f t="shared" si="28"/>
        <v>74.767922300922933</v>
      </c>
      <c r="V85" s="303">
        <f t="shared" si="21"/>
        <v>583.51563470814835</v>
      </c>
      <c r="W85" s="304">
        <f t="shared" si="21"/>
        <v>2.6223014877825599</v>
      </c>
      <c r="X85" s="305">
        <f t="shared" si="21"/>
        <v>52.255001638029391</v>
      </c>
      <c r="Y85" s="305">
        <f t="shared" si="21"/>
        <v>7.5523745777838025</v>
      </c>
      <c r="Z85" s="305">
        <f t="shared" si="21"/>
        <v>0</v>
      </c>
      <c r="AA85" s="305">
        <f t="shared" si="21"/>
        <v>0</v>
      </c>
      <c r="AB85" s="305">
        <f t="shared" si="21"/>
        <v>31.842754826538336</v>
      </c>
      <c r="AC85" s="305">
        <f t="shared" si="21"/>
        <v>4.3887891008913141E-3</v>
      </c>
      <c r="AD85" s="305">
        <f t="shared" si="21"/>
        <v>0</v>
      </c>
      <c r="AE85" s="305">
        <f t="shared" si="21"/>
        <v>4.0491804204652011</v>
      </c>
      <c r="AF85" s="306">
        <f t="shared" si="21"/>
        <v>19.890619175110988</v>
      </c>
      <c r="AG85" s="307">
        <f t="shared" si="21"/>
        <v>0</v>
      </c>
      <c r="AH85" s="308">
        <f t="shared" si="21"/>
        <v>0</v>
      </c>
      <c r="AI85" s="607">
        <f t="shared" si="21"/>
        <v>0</v>
      </c>
      <c r="AJ85" s="82">
        <f t="shared" si="31"/>
        <v>18055.923264649067</v>
      </c>
      <c r="AK85" s="118">
        <f t="shared" si="29"/>
        <v>23330</v>
      </c>
      <c r="AL85" s="119">
        <f t="shared" si="29"/>
        <v>0</v>
      </c>
      <c r="AM85" s="726">
        <f t="shared" si="30"/>
        <v>42.926022619098127</v>
      </c>
      <c r="AN85" s="121">
        <f t="shared" si="22"/>
        <v>23330</v>
      </c>
      <c r="AO85" s="297"/>
    </row>
    <row r="86" spans="2:41" ht="26.25" customHeight="1" thickBot="1">
      <c r="B86" s="296"/>
      <c r="C86" s="122" t="s">
        <v>55</v>
      </c>
      <c r="D86" s="268">
        <f t="shared" ref="D86:AI86" si="32">SUM(D74:D85)</f>
        <v>77894</v>
      </c>
      <c r="E86" s="269">
        <f t="shared" si="32"/>
        <v>37995.929779374383</v>
      </c>
      <c r="F86" s="269">
        <f t="shared" si="32"/>
        <v>61915</v>
      </c>
      <c r="G86" s="269">
        <f>SUM(G74:G85)</f>
        <v>1090.0498186870914</v>
      </c>
      <c r="H86" s="269">
        <f>SUM(H74:H85)</f>
        <v>0</v>
      </c>
      <c r="I86" s="269">
        <f>SUM(I74:I85)</f>
        <v>0</v>
      </c>
      <c r="J86" s="270">
        <f t="shared" si="32"/>
        <v>0</v>
      </c>
      <c r="K86" s="270">
        <f t="shared" si="32"/>
        <v>1489.2330633409017</v>
      </c>
      <c r="L86" s="270">
        <f t="shared" si="32"/>
        <v>32211.202053749952</v>
      </c>
      <c r="M86" s="270">
        <f t="shared" si="32"/>
        <v>7913.6635374656889</v>
      </c>
      <c r="N86" s="270">
        <f t="shared" si="32"/>
        <v>3350</v>
      </c>
      <c r="O86" s="270">
        <f>SUM(O74:O85)</f>
        <v>68818.748121801589</v>
      </c>
      <c r="P86" s="270">
        <f>SUM(P74:P85)</f>
        <v>0</v>
      </c>
      <c r="Q86" s="270">
        <f t="shared" si="32"/>
        <v>0</v>
      </c>
      <c r="R86" s="269">
        <f t="shared" si="32"/>
        <v>0</v>
      </c>
      <c r="S86" s="271">
        <f t="shared" si="32"/>
        <v>1798.1752126614019</v>
      </c>
      <c r="T86" s="309">
        <f t="shared" si="32"/>
        <v>11569.447588707764</v>
      </c>
      <c r="U86" s="310">
        <f t="shared" si="32"/>
        <v>1287.215067611075</v>
      </c>
      <c r="V86" s="126">
        <f t="shared" si="32"/>
        <v>7002.1876164977803</v>
      </c>
      <c r="W86" s="311">
        <f t="shared" si="32"/>
        <v>151.46761785339069</v>
      </c>
      <c r="X86" s="312">
        <f t="shared" si="32"/>
        <v>197.06001965635275</v>
      </c>
      <c r="Y86" s="312">
        <f t="shared" si="32"/>
        <v>90.628494933405648</v>
      </c>
      <c r="Z86" s="312">
        <f t="shared" si="32"/>
        <v>0</v>
      </c>
      <c r="AA86" s="312">
        <f t="shared" si="32"/>
        <v>0</v>
      </c>
      <c r="AB86" s="312">
        <f t="shared" si="32"/>
        <v>382.11305791846002</v>
      </c>
      <c r="AC86" s="312">
        <f t="shared" si="32"/>
        <v>4.3887891008913141E-3</v>
      </c>
      <c r="AD86" s="312">
        <f t="shared" si="32"/>
        <v>0</v>
      </c>
      <c r="AE86" s="312">
        <f t="shared" si="32"/>
        <v>48.590165045582403</v>
      </c>
      <c r="AF86" s="312">
        <f t="shared" si="32"/>
        <v>938.68743010133142</v>
      </c>
      <c r="AG86" s="129">
        <f t="shared" si="32"/>
        <v>0</v>
      </c>
      <c r="AH86" s="274">
        <f t="shared" si="32"/>
        <v>0</v>
      </c>
      <c r="AI86" s="313">
        <f t="shared" si="32"/>
        <v>0</v>
      </c>
      <c r="AJ86" s="58">
        <f>SUM(AJ74:AJ85)</f>
        <v>306045.44917578879</v>
      </c>
      <c r="AK86" s="135">
        <f>SUM(AK74:AK85)</f>
        <v>270785</v>
      </c>
      <c r="AL86" s="136">
        <f>SUM(AL74:AL85)</f>
        <v>0</v>
      </c>
      <c r="AM86" s="726">
        <f t="shared" si="30"/>
        <v>52.060001404394171</v>
      </c>
      <c r="AN86" s="138">
        <f t="shared" si="22"/>
        <v>270785</v>
      </c>
      <c r="AO86" s="297"/>
    </row>
    <row r="87" spans="2:41" ht="36" customHeight="1" thickBot="1">
      <c r="B87" s="296"/>
      <c r="C87" s="139" t="s">
        <v>56</v>
      </c>
      <c r="D87" s="140">
        <v>0.83412037037037035</v>
      </c>
      <c r="E87" s="141">
        <v>0.83473379629629629</v>
      </c>
      <c r="F87" s="141" t="s">
        <v>57</v>
      </c>
      <c r="G87" s="141"/>
      <c r="H87" s="314">
        <v>0.62577546296296294</v>
      </c>
      <c r="I87" s="314"/>
      <c r="J87" s="314">
        <v>0.71113425925925933</v>
      </c>
      <c r="K87" s="314" t="s">
        <v>58</v>
      </c>
      <c r="L87" s="314" t="s">
        <v>59</v>
      </c>
      <c r="M87" s="314">
        <v>0.83446759259259251</v>
      </c>
      <c r="N87" s="314">
        <v>0.83415509259259257</v>
      </c>
      <c r="O87" s="314" t="s">
        <v>60</v>
      </c>
      <c r="P87" s="314"/>
      <c r="Q87" s="314">
        <v>0.6257638888888889</v>
      </c>
      <c r="R87" s="141">
        <v>0.6257638888888889</v>
      </c>
      <c r="S87" s="141">
        <v>0.83429398148148148</v>
      </c>
      <c r="T87" s="143">
        <v>0.83549768518518519</v>
      </c>
      <c r="U87" s="144"/>
      <c r="V87" s="143">
        <v>0.70906250000000004</v>
      </c>
      <c r="W87" s="146" t="s">
        <v>61</v>
      </c>
      <c r="X87" s="143">
        <v>0.83439814814814817</v>
      </c>
      <c r="Y87" s="143">
        <v>0.54311342592592593</v>
      </c>
      <c r="Z87" s="143">
        <v>0.33552083333333332</v>
      </c>
      <c r="AA87" s="143" t="s">
        <v>62</v>
      </c>
      <c r="AB87" s="143">
        <v>0.33415509259259263</v>
      </c>
      <c r="AC87" s="143">
        <v>0.62581018518518516</v>
      </c>
      <c r="AD87" s="143">
        <v>0.83427083333333341</v>
      </c>
      <c r="AE87" s="143">
        <v>0.67084490740740732</v>
      </c>
      <c r="AF87" s="143">
        <v>0.6673958333333333</v>
      </c>
      <c r="AG87" s="224">
        <v>0.6257638888888889</v>
      </c>
      <c r="AH87" s="225">
        <v>0.83543981481481477</v>
      </c>
      <c r="AI87" s="148">
        <v>0.83545138888888892</v>
      </c>
      <c r="AJ87" s="149"/>
      <c r="AK87" s="150">
        <v>0.83542824074074085</v>
      </c>
      <c r="AL87" s="147">
        <v>0.83549768518518519</v>
      </c>
      <c r="AM87" s="151"/>
      <c r="AN87" s="152"/>
      <c r="AO87" s="297"/>
    </row>
    <row r="88" spans="2:41" ht="14.25" thickTop="1" thickBot="1">
      <c r="B88" s="315"/>
      <c r="C88" s="316"/>
      <c r="D88" s="316"/>
      <c r="E88" s="316"/>
      <c r="F88" s="316"/>
      <c r="G88" s="316"/>
      <c r="H88" s="316"/>
      <c r="I88" s="316"/>
      <c r="J88" s="316"/>
      <c r="K88" s="316"/>
      <c r="L88" s="316"/>
      <c r="M88" s="316"/>
      <c r="N88" s="316"/>
      <c r="O88" s="316"/>
      <c r="P88" s="316"/>
      <c r="Q88" s="316"/>
      <c r="R88" s="316"/>
      <c r="S88" s="316"/>
      <c r="T88" s="316"/>
      <c r="U88" s="316"/>
      <c r="V88" s="316"/>
      <c r="W88" s="316"/>
      <c r="X88" s="316"/>
      <c r="Y88" s="316"/>
      <c r="Z88" s="316"/>
      <c r="AA88" s="316"/>
      <c r="AB88" s="316"/>
      <c r="AC88" s="316"/>
      <c r="AD88" s="316"/>
      <c r="AE88" s="316"/>
      <c r="AF88" s="316"/>
      <c r="AG88" s="316"/>
      <c r="AH88" s="316"/>
      <c r="AI88" s="316"/>
      <c r="AJ88" s="316"/>
      <c r="AK88" s="316"/>
      <c r="AL88" s="316"/>
      <c r="AM88" s="316"/>
      <c r="AN88" s="316"/>
      <c r="AO88" s="317"/>
    </row>
    <row r="89" spans="2:41" ht="13.5" thickTop="1"/>
    <row r="134" spans="3:10" ht="16.5">
      <c r="C134" s="899" t="s">
        <v>74</v>
      </c>
      <c r="D134" s="899"/>
      <c r="E134" s="899"/>
      <c r="F134" s="899"/>
      <c r="G134" s="899"/>
      <c r="H134" s="899"/>
      <c r="I134" s="899"/>
      <c r="J134" s="899"/>
    </row>
    <row r="135" spans="3:10" ht="16.5">
      <c r="C135" s="896" t="s">
        <v>75</v>
      </c>
      <c r="D135" s="896"/>
      <c r="E135" s="896"/>
      <c r="F135" s="896"/>
      <c r="G135" s="896"/>
      <c r="H135" s="896"/>
      <c r="I135" s="896"/>
      <c r="J135" s="896"/>
    </row>
  </sheetData>
  <mergeCells count="18">
    <mergeCell ref="C135:J135"/>
    <mergeCell ref="C47:AN47"/>
    <mergeCell ref="C49:C50"/>
    <mergeCell ref="C68:AN68"/>
    <mergeCell ref="C69:AN69"/>
    <mergeCell ref="C70:AN70"/>
    <mergeCell ref="C134:J134"/>
    <mergeCell ref="C72:C73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</mergeCells>
  <phoneticPr fontId="41" type="noConversion"/>
  <pageMargins left="0.7" right="0.7" top="0.75" bottom="0.75" header="0.3" footer="0.3"/>
  <pageSetup paperSize="9" orientation="portrait" r:id="rId1"/>
  <drawing r:id="rId2"/>
  <legacyDrawing r:id="rId3"/>
  <oleObjects>
    <oleObject progId="Word.Document.8" shapeId="220161" r:id="rId4"/>
    <oleObject progId="Word.Document.8" shapeId="220162" r:id="rId5"/>
    <oleObject progId="Word.Document.8" shapeId="220163" r:id="rId6"/>
    <oleObject progId="Word.Document.8" shapeId="220164" r:id="rId7"/>
  </oleObjects>
</worksheet>
</file>

<file path=xl/worksheets/sheet14.xml><?xml version="1.0" encoding="utf-8"?>
<worksheet xmlns="http://schemas.openxmlformats.org/spreadsheetml/2006/main" xmlns:r="http://schemas.openxmlformats.org/officeDocument/2006/relationships">
  <dimension ref="B1:AO135"/>
  <sheetViews>
    <sheetView topLeftCell="A3" zoomScale="61" zoomScaleNormal="61" workbookViewId="0">
      <selection activeCell="N14" sqref="N14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5" width="12.7109375" style="1" customWidth="1"/>
    <col min="6" max="7" width="13.7109375" style="1" customWidth="1"/>
    <col min="8" max="8" width="12.7109375" style="1" customWidth="1"/>
    <col min="9" max="9" width="12.8554687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18" width="15.5703125" style="1" bestFit="1" customWidth="1"/>
    <col min="19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93" t="s">
        <v>1</v>
      </c>
      <c r="D2" s="893"/>
      <c r="E2" s="893"/>
      <c r="F2" s="893"/>
      <c r="G2" s="893"/>
      <c r="H2" s="893"/>
      <c r="I2" s="893"/>
      <c r="J2" s="893"/>
      <c r="K2" s="893"/>
      <c r="L2" s="893"/>
      <c r="M2" s="893"/>
      <c r="N2" s="893"/>
      <c r="O2" s="893"/>
      <c r="P2" s="893"/>
      <c r="Q2" s="893"/>
      <c r="R2" s="893"/>
      <c r="S2" s="893"/>
      <c r="T2" s="893"/>
      <c r="U2" s="893"/>
      <c r="V2" s="893"/>
      <c r="W2" s="893"/>
      <c r="X2" s="893"/>
      <c r="Y2" s="893"/>
      <c r="Z2" s="893"/>
      <c r="AA2" s="893"/>
      <c r="AB2" s="893"/>
      <c r="AC2" s="893"/>
      <c r="AD2" s="893"/>
      <c r="AE2" s="893"/>
      <c r="AF2" s="893"/>
      <c r="AG2" s="893"/>
      <c r="AH2" s="893"/>
      <c r="AI2" s="893"/>
      <c r="AJ2" s="893"/>
      <c r="AK2" s="893"/>
      <c r="AL2" s="893"/>
      <c r="AM2" s="893"/>
      <c r="AN2" s="893"/>
    </row>
    <row r="3" spans="3:40" ht="25.5" customHeight="1">
      <c r="C3" s="893" t="s">
        <v>248</v>
      </c>
      <c r="D3" s="893"/>
      <c r="E3" s="893"/>
      <c r="F3" s="893"/>
      <c r="G3" s="893"/>
      <c r="H3" s="893"/>
      <c r="I3" s="893"/>
      <c r="J3" s="893"/>
      <c r="K3" s="893"/>
      <c r="L3" s="893"/>
      <c r="M3" s="893"/>
      <c r="N3" s="893"/>
      <c r="O3" s="893"/>
      <c r="P3" s="893"/>
      <c r="Q3" s="893"/>
      <c r="R3" s="893"/>
      <c r="S3" s="893"/>
      <c r="T3" s="893"/>
      <c r="U3" s="893"/>
      <c r="V3" s="893"/>
      <c r="W3" s="893"/>
      <c r="X3" s="893"/>
      <c r="Y3" s="893"/>
      <c r="Z3" s="893"/>
      <c r="AA3" s="893"/>
      <c r="AB3" s="893"/>
      <c r="AC3" s="893"/>
      <c r="AD3" s="893"/>
      <c r="AE3" s="893"/>
      <c r="AF3" s="893"/>
      <c r="AG3" s="893"/>
      <c r="AH3" s="893"/>
      <c r="AI3" s="893"/>
      <c r="AJ3" s="893"/>
      <c r="AK3" s="893"/>
      <c r="AL3" s="893"/>
      <c r="AM3" s="893"/>
      <c r="AN3" s="893"/>
    </row>
    <row r="4" spans="3:40" ht="19.5" customHeight="1">
      <c r="C4" s="895" t="s">
        <v>2</v>
      </c>
      <c r="D4" s="895"/>
      <c r="E4" s="895"/>
      <c r="F4" s="895"/>
      <c r="G4" s="895"/>
      <c r="H4" s="895"/>
      <c r="I4" s="895"/>
      <c r="J4" s="895"/>
      <c r="K4" s="895"/>
      <c r="L4" s="895"/>
      <c r="M4" s="895"/>
      <c r="N4" s="895"/>
      <c r="O4" s="895"/>
      <c r="P4" s="895"/>
      <c r="Q4" s="895"/>
      <c r="R4" s="895"/>
      <c r="S4" s="895"/>
      <c r="T4" s="895"/>
      <c r="U4" s="895"/>
      <c r="V4" s="895"/>
      <c r="W4" s="895"/>
      <c r="X4" s="895"/>
      <c r="Y4" s="895"/>
      <c r="Z4" s="895"/>
      <c r="AA4" s="895"/>
      <c r="AB4" s="895"/>
      <c r="AC4" s="895"/>
      <c r="AD4" s="895"/>
      <c r="AE4" s="895"/>
      <c r="AF4" s="895"/>
      <c r="AG4" s="895"/>
      <c r="AH4" s="895"/>
      <c r="AI4" s="895"/>
      <c r="AJ4" s="895"/>
      <c r="AK4" s="895"/>
      <c r="AL4" s="895"/>
      <c r="AM4" s="895"/>
      <c r="AN4" s="895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91" t="s">
        <v>90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602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92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603" t="s">
        <v>41</v>
      </c>
      <c r="AJ7" s="393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>
        <v>9520</v>
      </c>
      <c r="E8" s="48"/>
      <c r="F8" s="48">
        <v>5108</v>
      </c>
      <c r="G8" s="51"/>
      <c r="H8" s="357"/>
      <c r="I8" s="357"/>
      <c r="J8" s="357"/>
      <c r="K8" s="359"/>
      <c r="L8" s="48">
        <v>1120</v>
      </c>
      <c r="M8" s="48"/>
      <c r="N8" s="48"/>
      <c r="O8" s="48">
        <v>5179</v>
      </c>
      <c r="P8" s="49"/>
      <c r="Q8" s="49"/>
      <c r="R8" s="258">
        <f>SUM(AG8:AH8)</f>
        <v>0</v>
      </c>
      <c r="S8" s="48"/>
      <c r="T8" s="51">
        <v>0</v>
      </c>
      <c r="U8" s="52">
        <f t="shared" ref="U8:U15" si="0">SUM(W8:AF8)</f>
        <v>0</v>
      </c>
      <c r="V8" s="53">
        <v>0</v>
      </c>
      <c r="W8" s="740"/>
      <c r="X8" s="55"/>
      <c r="Y8" s="55"/>
      <c r="Z8" s="55"/>
      <c r="AA8" s="55"/>
      <c r="AB8" s="55"/>
      <c r="AC8" s="55"/>
      <c r="AD8" s="55"/>
      <c r="AE8" s="55"/>
      <c r="AF8" s="55"/>
      <c r="AG8" s="429"/>
      <c r="AH8" s="363"/>
      <c r="AI8" s="611"/>
      <c r="AJ8" s="394">
        <f t="shared" ref="AJ8:AJ19" si="1">SUM(D8:T8)</f>
        <v>20927</v>
      </c>
      <c r="AK8" s="389">
        <v>16020</v>
      </c>
      <c r="AL8" s="60">
        <v>0</v>
      </c>
      <c r="AM8" s="61">
        <f t="shared" ref="AM8:AM20" si="2">(AJ8*100)/(AJ8+AN8)</f>
        <v>56.640593282269194</v>
      </c>
      <c r="AN8" s="62">
        <f t="shared" ref="AN8:AN20" si="3">AK8+AL8</f>
        <v>16020</v>
      </c>
    </row>
    <row r="9" spans="3:40" ht="26.25" customHeight="1" thickBot="1">
      <c r="C9" s="63" t="s">
        <v>44</v>
      </c>
      <c r="D9" s="64">
        <v>9848</v>
      </c>
      <c r="E9" s="65"/>
      <c r="F9" s="65">
        <v>3694</v>
      </c>
      <c r="G9" s="65"/>
      <c r="H9" s="357"/>
      <c r="I9" s="357"/>
      <c r="J9" s="357"/>
      <c r="K9" s="65"/>
      <c r="L9" s="65">
        <v>2414</v>
      </c>
      <c r="M9" s="65"/>
      <c r="N9" s="65"/>
      <c r="O9" s="65">
        <v>2749</v>
      </c>
      <c r="P9" s="357"/>
      <c r="Q9" s="357"/>
      <c r="R9" s="65">
        <f t="shared" ref="R9:R19" si="4">SUM(AG9:AH9)</f>
        <v>0</v>
      </c>
      <c r="S9" s="65"/>
      <c r="T9" s="360">
        <v>0</v>
      </c>
      <c r="U9" s="431">
        <f t="shared" si="0"/>
        <v>150</v>
      </c>
      <c r="V9" s="64">
        <v>0</v>
      </c>
      <c r="W9" s="578">
        <v>60</v>
      </c>
      <c r="X9" s="71">
        <v>90</v>
      </c>
      <c r="Y9" s="71"/>
      <c r="Z9" s="71"/>
      <c r="AA9" s="71"/>
      <c r="AB9" s="71"/>
      <c r="AC9" s="71"/>
      <c r="AD9" s="71"/>
      <c r="AE9" s="71"/>
      <c r="AF9" s="71"/>
      <c r="AG9" s="429"/>
      <c r="AH9" s="363"/>
      <c r="AI9" s="611"/>
      <c r="AJ9" s="394">
        <f t="shared" si="1"/>
        <v>18705</v>
      </c>
      <c r="AK9" s="390">
        <v>9680</v>
      </c>
      <c r="AL9" s="77">
        <v>0</v>
      </c>
      <c r="AM9" s="78">
        <f t="shared" si="2"/>
        <v>65.897481063942223</v>
      </c>
      <c r="AN9" s="79">
        <f t="shared" si="3"/>
        <v>9680</v>
      </c>
    </row>
    <row r="10" spans="3:40" ht="26.25" customHeight="1">
      <c r="C10" s="46" t="s">
        <v>45</v>
      </c>
      <c r="D10" s="64">
        <v>5104</v>
      </c>
      <c r="E10" s="65">
        <v>270</v>
      </c>
      <c r="F10" s="65">
        <v>6158</v>
      </c>
      <c r="G10" s="65"/>
      <c r="H10" s="357"/>
      <c r="I10" s="357"/>
      <c r="J10" s="357"/>
      <c r="K10" s="65"/>
      <c r="L10" s="65">
        <v>1237</v>
      </c>
      <c r="M10" s="65"/>
      <c r="N10" s="65"/>
      <c r="O10" s="65">
        <v>7281</v>
      </c>
      <c r="P10" s="357"/>
      <c r="Q10" s="357"/>
      <c r="R10" s="65">
        <f t="shared" si="4"/>
        <v>0</v>
      </c>
      <c r="S10" s="65"/>
      <c r="T10" s="360">
        <v>5140</v>
      </c>
      <c r="U10" s="431">
        <f>SUM(W10:AF10)</f>
        <v>0</v>
      </c>
      <c r="V10" s="64">
        <v>0</v>
      </c>
      <c r="W10" s="578"/>
      <c r="X10" s="579"/>
      <c r="Y10" s="579"/>
      <c r="Z10" s="579"/>
      <c r="AA10" s="579"/>
      <c r="AB10" s="579"/>
      <c r="AC10" s="579"/>
      <c r="AD10" s="579"/>
      <c r="AE10" s="579"/>
      <c r="AF10" s="579"/>
      <c r="AG10" s="610"/>
      <c r="AH10" s="428"/>
      <c r="AI10" s="612"/>
      <c r="AJ10" s="394">
        <f>SUM(D10:T10)</f>
        <v>25190</v>
      </c>
      <c r="AK10" s="390">
        <v>11900</v>
      </c>
      <c r="AL10" s="77">
        <v>0</v>
      </c>
      <c r="AM10" s="78">
        <f t="shared" si="2"/>
        <v>67.915880291183612</v>
      </c>
      <c r="AN10" s="79">
        <f t="shared" si="3"/>
        <v>11900</v>
      </c>
    </row>
    <row r="11" spans="3:40" ht="26.25" customHeight="1">
      <c r="C11" s="46" t="s">
        <v>46</v>
      </c>
      <c r="D11" s="64">
        <v>4960</v>
      </c>
      <c r="E11" s="65">
        <v>440</v>
      </c>
      <c r="F11" s="65">
        <v>3175</v>
      </c>
      <c r="G11" s="67"/>
      <c r="H11" s="357"/>
      <c r="I11" s="357"/>
      <c r="J11" s="357"/>
      <c r="K11" s="360"/>
      <c r="L11" s="65">
        <v>1365</v>
      </c>
      <c r="M11" s="65"/>
      <c r="N11" s="65"/>
      <c r="O11" s="65">
        <v>2882</v>
      </c>
      <c r="P11" s="66"/>
      <c r="Q11" s="66"/>
      <c r="R11" s="258">
        <f t="shared" si="4"/>
        <v>0</v>
      </c>
      <c r="S11" s="65"/>
      <c r="T11" s="67">
        <v>0</v>
      </c>
      <c r="U11" s="431">
        <f>SUM(W11:AF11)</f>
        <v>0</v>
      </c>
      <c r="V11" s="69">
        <v>0</v>
      </c>
      <c r="W11" s="578"/>
      <c r="X11" s="579"/>
      <c r="Y11" s="579"/>
      <c r="Z11" s="579"/>
      <c r="AA11" s="579"/>
      <c r="AB11" s="579"/>
      <c r="AC11" s="579"/>
      <c r="AD11" s="579"/>
      <c r="AE11" s="579"/>
      <c r="AF11" s="579"/>
      <c r="AG11" s="610"/>
      <c r="AH11" s="428"/>
      <c r="AI11" s="612"/>
      <c r="AJ11" s="75">
        <f>SUM(D11:T11)</f>
        <v>12822</v>
      </c>
      <c r="AK11" s="391">
        <v>11320</v>
      </c>
      <c r="AL11" s="77">
        <v>0</v>
      </c>
      <c r="AM11" s="78">
        <f t="shared" si="2"/>
        <v>53.110761328804571</v>
      </c>
      <c r="AN11" s="79">
        <f t="shared" si="3"/>
        <v>11320</v>
      </c>
    </row>
    <row r="12" spans="3:40" ht="26.25" customHeight="1">
      <c r="C12" s="83" t="s">
        <v>47</v>
      </c>
      <c r="D12" s="64">
        <v>4520</v>
      </c>
      <c r="E12" s="65">
        <v>530</v>
      </c>
      <c r="F12" s="65">
        <v>6204</v>
      </c>
      <c r="G12" s="67"/>
      <c r="H12" s="357"/>
      <c r="I12" s="357"/>
      <c r="J12" s="357"/>
      <c r="K12" s="360"/>
      <c r="L12" s="65">
        <v>2331</v>
      </c>
      <c r="M12" s="65"/>
      <c r="N12" s="65"/>
      <c r="O12" s="65">
        <v>8237</v>
      </c>
      <c r="P12" s="66"/>
      <c r="Q12" s="66"/>
      <c r="R12" s="258">
        <f t="shared" si="4"/>
        <v>0</v>
      </c>
      <c r="S12" s="65"/>
      <c r="T12" s="67">
        <v>0</v>
      </c>
      <c r="U12" s="431">
        <f t="shared" si="0"/>
        <v>20</v>
      </c>
      <c r="V12" s="69">
        <v>0</v>
      </c>
      <c r="W12" s="578">
        <v>20</v>
      </c>
      <c r="X12" s="71"/>
      <c r="Y12" s="71"/>
      <c r="Z12" s="71"/>
      <c r="AA12" s="71"/>
      <c r="AB12" s="71"/>
      <c r="AC12" s="71"/>
      <c r="AD12" s="71"/>
      <c r="AE12" s="71"/>
      <c r="AF12" s="71"/>
      <c r="AG12" s="429"/>
      <c r="AH12" s="363"/>
      <c r="AI12" s="611"/>
      <c r="AJ12" s="75">
        <f t="shared" si="1"/>
        <v>21822</v>
      </c>
      <c r="AK12" s="391">
        <v>16660</v>
      </c>
      <c r="AL12" s="77">
        <v>0</v>
      </c>
      <c r="AM12" s="78">
        <f t="shared" si="2"/>
        <v>56.707031859050986</v>
      </c>
      <c r="AN12" s="79">
        <f t="shared" si="3"/>
        <v>16660</v>
      </c>
    </row>
    <row r="13" spans="3:40" ht="26.25" customHeight="1">
      <c r="C13" s="84" t="s">
        <v>48</v>
      </c>
      <c r="D13" s="85">
        <v>5964</v>
      </c>
      <c r="E13" s="86">
        <v>430</v>
      </c>
      <c r="F13" s="86">
        <v>3499</v>
      </c>
      <c r="G13" s="88"/>
      <c r="H13" s="357"/>
      <c r="I13" s="357"/>
      <c r="J13" s="357"/>
      <c r="K13" s="361"/>
      <c r="L13" s="86">
        <v>2322</v>
      </c>
      <c r="M13" s="86">
        <v>1190</v>
      </c>
      <c r="N13" s="86"/>
      <c r="O13" s="86">
        <v>3138</v>
      </c>
      <c r="P13" s="87"/>
      <c r="Q13" s="87"/>
      <c r="R13" s="258">
        <f t="shared" si="4"/>
        <v>0</v>
      </c>
      <c r="S13" s="86"/>
      <c r="T13" s="88">
        <v>0</v>
      </c>
      <c r="U13" s="431">
        <f t="shared" si="0"/>
        <v>0</v>
      </c>
      <c r="V13" s="89">
        <v>0</v>
      </c>
      <c r="W13" s="738"/>
      <c r="X13" s="91"/>
      <c r="Y13" s="91"/>
      <c r="Z13" s="91"/>
      <c r="AA13" s="91"/>
      <c r="AB13" s="91"/>
      <c r="AC13" s="91"/>
      <c r="AD13" s="91"/>
      <c r="AE13" s="91"/>
      <c r="AF13" s="91"/>
      <c r="AG13" s="429"/>
      <c r="AH13" s="363"/>
      <c r="AI13" s="611"/>
      <c r="AJ13" s="75">
        <f t="shared" si="1"/>
        <v>16543</v>
      </c>
      <c r="AK13" s="392">
        <v>14320</v>
      </c>
      <c r="AL13" s="95">
        <v>0</v>
      </c>
      <c r="AM13" s="96">
        <f t="shared" si="2"/>
        <v>53.601399734309695</v>
      </c>
      <c r="AN13" s="97">
        <f t="shared" si="3"/>
        <v>14320</v>
      </c>
    </row>
    <row r="14" spans="3:40" ht="26.25" customHeight="1">
      <c r="C14" s="46" t="s">
        <v>49</v>
      </c>
      <c r="D14" s="98">
        <v>5681</v>
      </c>
      <c r="E14" s="99">
        <v>650</v>
      </c>
      <c r="F14" s="99">
        <v>3407</v>
      </c>
      <c r="G14" s="358"/>
      <c r="H14" s="357"/>
      <c r="I14" s="357"/>
      <c r="J14" s="357"/>
      <c r="K14" s="362"/>
      <c r="L14" s="65">
        <v>1289</v>
      </c>
      <c r="M14" s="99"/>
      <c r="N14" s="99"/>
      <c r="O14" s="99">
        <v>8187</v>
      </c>
      <c r="P14" s="66"/>
      <c r="Q14" s="66"/>
      <c r="R14" s="258">
        <f t="shared" si="4"/>
        <v>0</v>
      </c>
      <c r="S14" s="99"/>
      <c r="T14" s="100">
        <v>0</v>
      </c>
      <c r="U14" s="431">
        <f t="shared" si="0"/>
        <v>10</v>
      </c>
      <c r="V14" s="101">
        <v>0</v>
      </c>
      <c r="W14" s="735"/>
      <c r="X14" s="103">
        <v>10</v>
      </c>
      <c r="Y14" s="103"/>
      <c r="Z14" s="103"/>
      <c r="AA14" s="103"/>
      <c r="AB14" s="103"/>
      <c r="AC14" s="103"/>
      <c r="AD14" s="103"/>
      <c r="AE14" s="103"/>
      <c r="AF14" s="103"/>
      <c r="AG14" s="104"/>
      <c r="AH14" s="105"/>
      <c r="AI14" s="605"/>
      <c r="AJ14" s="384">
        <f t="shared" si="1"/>
        <v>19214</v>
      </c>
      <c r="AK14" s="76">
        <v>19180</v>
      </c>
      <c r="AL14" s="77">
        <v>0</v>
      </c>
      <c r="AM14" s="78">
        <f t="shared" si="2"/>
        <v>50.044277751732039</v>
      </c>
      <c r="AN14" s="79">
        <f t="shared" si="3"/>
        <v>19180</v>
      </c>
    </row>
    <row r="15" spans="3:40" ht="26.25" customHeight="1">
      <c r="C15" s="63" t="s">
        <v>50</v>
      </c>
      <c r="D15" s="98">
        <v>7532</v>
      </c>
      <c r="E15" s="99">
        <v>570</v>
      </c>
      <c r="F15" s="99">
        <v>5333</v>
      </c>
      <c r="G15" s="358"/>
      <c r="H15" s="357"/>
      <c r="I15" s="357"/>
      <c r="J15" s="357"/>
      <c r="K15" s="362"/>
      <c r="L15" s="65">
        <v>2161</v>
      </c>
      <c r="M15" s="99"/>
      <c r="N15" s="99"/>
      <c r="O15" s="99">
        <v>3432</v>
      </c>
      <c r="P15" s="66"/>
      <c r="Q15" s="66"/>
      <c r="R15" s="258">
        <f t="shared" si="4"/>
        <v>0</v>
      </c>
      <c r="S15" s="99"/>
      <c r="T15" s="100">
        <v>7310</v>
      </c>
      <c r="U15" s="106">
        <f t="shared" si="0"/>
        <v>20</v>
      </c>
      <c r="V15" s="101">
        <v>0</v>
      </c>
      <c r="W15" s="735"/>
      <c r="X15" s="103">
        <v>20</v>
      </c>
      <c r="Y15" s="103"/>
      <c r="Z15" s="103"/>
      <c r="AA15" s="103"/>
      <c r="AB15" s="103"/>
      <c r="AC15" s="103"/>
      <c r="AD15" s="103"/>
      <c r="AE15" s="103"/>
      <c r="AF15" s="103"/>
      <c r="AG15" s="104"/>
      <c r="AH15" s="105"/>
      <c r="AI15" s="605"/>
      <c r="AJ15" s="82">
        <f t="shared" si="1"/>
        <v>26338</v>
      </c>
      <c r="AK15" s="76">
        <v>12680</v>
      </c>
      <c r="AL15" s="77">
        <v>0</v>
      </c>
      <c r="AM15" s="78">
        <f t="shared" si="2"/>
        <v>67.502178481726389</v>
      </c>
      <c r="AN15" s="79">
        <f t="shared" si="3"/>
        <v>12680</v>
      </c>
    </row>
    <row r="16" spans="3:40" ht="26.25" customHeight="1">
      <c r="C16" s="46" t="s">
        <v>51</v>
      </c>
      <c r="D16" s="98">
        <v>5593</v>
      </c>
      <c r="E16" s="99">
        <v>400</v>
      </c>
      <c r="F16" s="99">
        <v>3309</v>
      </c>
      <c r="G16" s="358"/>
      <c r="H16" s="357"/>
      <c r="I16" s="357"/>
      <c r="J16" s="357"/>
      <c r="K16" s="362"/>
      <c r="L16" s="65">
        <v>1440</v>
      </c>
      <c r="M16" s="99"/>
      <c r="N16" s="99"/>
      <c r="O16" s="99">
        <v>6051</v>
      </c>
      <c r="P16" s="66"/>
      <c r="Q16" s="66"/>
      <c r="R16" s="258">
        <f t="shared" si="4"/>
        <v>0</v>
      </c>
      <c r="S16" s="99"/>
      <c r="T16" s="100">
        <v>0</v>
      </c>
      <c r="U16" s="80">
        <f>SUM(W16:AF16)</f>
        <v>0</v>
      </c>
      <c r="V16" s="101">
        <v>0</v>
      </c>
      <c r="W16" s="735"/>
      <c r="X16" s="103"/>
      <c r="Y16" s="103"/>
      <c r="Z16" s="103"/>
      <c r="AA16" s="103"/>
      <c r="AB16" s="103"/>
      <c r="AC16" s="103"/>
      <c r="AD16" s="103"/>
      <c r="AE16" s="103"/>
      <c r="AF16" s="103"/>
      <c r="AG16" s="104"/>
      <c r="AH16" s="105"/>
      <c r="AI16" s="605"/>
      <c r="AJ16" s="75">
        <f t="shared" si="1"/>
        <v>16793</v>
      </c>
      <c r="AK16" s="76">
        <v>12980</v>
      </c>
      <c r="AL16" s="77">
        <v>0</v>
      </c>
      <c r="AM16" s="78">
        <f t="shared" si="2"/>
        <v>56.403452792798845</v>
      </c>
      <c r="AN16" s="79">
        <f t="shared" si="3"/>
        <v>12980</v>
      </c>
    </row>
    <row r="17" spans="3:40" ht="26.25" customHeight="1">
      <c r="C17" s="46" t="s">
        <v>52</v>
      </c>
      <c r="D17" s="98">
        <v>5562</v>
      </c>
      <c r="E17" s="99">
        <v>390</v>
      </c>
      <c r="F17" s="99">
        <v>5426</v>
      </c>
      <c r="G17" s="358"/>
      <c r="H17" s="357"/>
      <c r="I17" s="357"/>
      <c r="J17" s="357"/>
      <c r="K17" s="362"/>
      <c r="L17" s="65">
        <v>1234</v>
      </c>
      <c r="M17" s="99"/>
      <c r="N17" s="99"/>
      <c r="O17" s="99">
        <v>2853</v>
      </c>
      <c r="P17" s="66"/>
      <c r="Q17" s="66"/>
      <c r="R17" s="258">
        <f t="shared" si="4"/>
        <v>0</v>
      </c>
      <c r="S17" s="99"/>
      <c r="T17" s="100">
        <v>800</v>
      </c>
      <c r="U17" s="80">
        <f>SUM(W17:AF17)</f>
        <v>0</v>
      </c>
      <c r="V17" s="101">
        <v>0</v>
      </c>
      <c r="W17" s="735"/>
      <c r="X17" s="103"/>
      <c r="Y17" s="103"/>
      <c r="Z17" s="103"/>
      <c r="AA17" s="103"/>
      <c r="AB17" s="103"/>
      <c r="AC17" s="103"/>
      <c r="AD17" s="103"/>
      <c r="AE17" s="103"/>
      <c r="AF17" s="103"/>
      <c r="AG17" s="104"/>
      <c r="AH17" s="105"/>
      <c r="AI17" s="605">
        <v>700</v>
      </c>
      <c r="AJ17" s="82">
        <f t="shared" si="1"/>
        <v>16265</v>
      </c>
      <c r="AK17" s="76">
        <v>12140</v>
      </c>
      <c r="AL17" s="77">
        <v>0</v>
      </c>
      <c r="AM17" s="78">
        <f t="shared" si="2"/>
        <v>57.26104559056504</v>
      </c>
      <c r="AN17" s="79">
        <f t="shared" si="3"/>
        <v>12140</v>
      </c>
    </row>
    <row r="18" spans="3:40" ht="26.25" customHeight="1">
      <c r="C18" s="63" t="s">
        <v>53</v>
      </c>
      <c r="D18" s="98">
        <v>5003</v>
      </c>
      <c r="E18" s="99">
        <v>180</v>
      </c>
      <c r="F18" s="99">
        <v>3812</v>
      </c>
      <c r="G18" s="99"/>
      <c r="H18" s="357"/>
      <c r="I18" s="357"/>
      <c r="J18" s="357"/>
      <c r="K18" s="99"/>
      <c r="L18" s="65">
        <v>990</v>
      </c>
      <c r="M18" s="99"/>
      <c r="N18" s="99"/>
      <c r="O18" s="99">
        <v>5543</v>
      </c>
      <c r="P18" s="66"/>
      <c r="Q18" s="66"/>
      <c r="R18" s="258">
        <f t="shared" si="4"/>
        <v>0</v>
      </c>
      <c r="S18" s="99"/>
      <c r="T18" s="100">
        <v>0</v>
      </c>
      <c r="U18" s="337">
        <f>SUM(W18:AF18)</f>
        <v>0</v>
      </c>
      <c r="V18" s="101">
        <v>0</v>
      </c>
      <c r="W18" s="735"/>
      <c r="X18" s="103"/>
      <c r="Y18" s="103"/>
      <c r="Z18" s="103"/>
      <c r="AA18" s="103"/>
      <c r="AB18" s="103"/>
      <c r="AC18" s="103"/>
      <c r="AD18" s="103"/>
      <c r="AE18" s="103"/>
      <c r="AF18" s="103"/>
      <c r="AG18" s="104"/>
      <c r="AH18" s="105"/>
      <c r="AI18" s="605"/>
      <c r="AJ18" s="75">
        <f t="shared" si="1"/>
        <v>15528</v>
      </c>
      <c r="AK18" s="76">
        <v>12230</v>
      </c>
      <c r="AL18" s="77">
        <v>0</v>
      </c>
      <c r="AM18" s="78">
        <f t="shared" si="2"/>
        <v>55.940629728366595</v>
      </c>
      <c r="AN18" s="79">
        <f t="shared" si="3"/>
        <v>12230</v>
      </c>
    </row>
    <row r="19" spans="3:40" ht="26.25" customHeight="1" thickBot="1">
      <c r="C19" s="46" t="s">
        <v>54</v>
      </c>
      <c r="D19" s="107">
        <v>4708</v>
      </c>
      <c r="E19" s="108">
        <v>60</v>
      </c>
      <c r="F19" s="108">
        <v>4983</v>
      </c>
      <c r="G19" s="108"/>
      <c r="H19" s="109"/>
      <c r="I19" s="109"/>
      <c r="J19" s="109"/>
      <c r="K19" s="108"/>
      <c r="L19" s="110">
        <v>1917</v>
      </c>
      <c r="M19" s="108"/>
      <c r="N19" s="108"/>
      <c r="O19" s="108">
        <v>2921</v>
      </c>
      <c r="P19" s="109"/>
      <c r="Q19" s="109"/>
      <c r="R19" s="110">
        <f t="shared" si="4"/>
        <v>0</v>
      </c>
      <c r="S19" s="108"/>
      <c r="T19" s="111">
        <v>0</v>
      </c>
      <c r="U19" s="112">
        <f>SUM(W19:AF19)</f>
        <v>0</v>
      </c>
      <c r="V19" s="113">
        <v>0</v>
      </c>
      <c r="W19" s="739"/>
      <c r="X19" s="115"/>
      <c r="Y19" s="115"/>
      <c r="Z19" s="115"/>
      <c r="AA19" s="115"/>
      <c r="AB19" s="115"/>
      <c r="AC19" s="115"/>
      <c r="AD19" s="115"/>
      <c r="AE19" s="115"/>
      <c r="AF19" s="115"/>
      <c r="AG19" s="116"/>
      <c r="AH19" s="117"/>
      <c r="AI19" s="607"/>
      <c r="AJ19" s="82">
        <f t="shared" si="1"/>
        <v>14589</v>
      </c>
      <c r="AK19" s="118">
        <v>15700</v>
      </c>
      <c r="AL19" s="119">
        <v>0</v>
      </c>
      <c r="AM19" s="120">
        <f t="shared" si="2"/>
        <v>48.166000858397439</v>
      </c>
      <c r="AN19" s="121">
        <f t="shared" si="3"/>
        <v>15700</v>
      </c>
    </row>
    <row r="20" spans="3:40" ht="26.25" customHeight="1" thickBot="1">
      <c r="C20" s="122" t="s">
        <v>55</v>
      </c>
      <c r="D20" s="123">
        <f t="shared" ref="D20:AL20" si="5">SUM(D8:D19)</f>
        <v>73995</v>
      </c>
      <c r="E20" s="124">
        <f t="shared" si="5"/>
        <v>3920</v>
      </c>
      <c r="F20" s="124">
        <f t="shared" si="5"/>
        <v>54108</v>
      </c>
      <c r="G20" s="124">
        <f t="shared" si="5"/>
        <v>0</v>
      </c>
      <c r="H20" s="125">
        <f t="shared" si="5"/>
        <v>0</v>
      </c>
      <c r="I20" s="125">
        <f t="shared" si="5"/>
        <v>0</v>
      </c>
      <c r="J20" s="125">
        <f t="shared" si="5"/>
        <v>0</v>
      </c>
      <c r="K20" s="124">
        <f t="shared" si="5"/>
        <v>0</v>
      </c>
      <c r="L20" s="124">
        <f t="shared" si="5"/>
        <v>19820</v>
      </c>
      <c r="M20" s="124">
        <f t="shared" si="5"/>
        <v>1190</v>
      </c>
      <c r="N20" s="124">
        <f t="shared" si="5"/>
        <v>0</v>
      </c>
      <c r="O20" s="124">
        <f t="shared" si="5"/>
        <v>58453</v>
      </c>
      <c r="P20" s="125">
        <f t="shared" si="5"/>
        <v>0</v>
      </c>
      <c r="Q20" s="125">
        <f t="shared" si="5"/>
        <v>0</v>
      </c>
      <c r="R20" s="124">
        <f t="shared" si="5"/>
        <v>0</v>
      </c>
      <c r="S20" s="124">
        <f t="shared" si="5"/>
        <v>0</v>
      </c>
      <c r="T20" s="126">
        <f t="shared" si="5"/>
        <v>13250</v>
      </c>
      <c r="U20" s="127">
        <f t="shared" si="5"/>
        <v>200</v>
      </c>
      <c r="V20" s="128">
        <f t="shared" si="5"/>
        <v>0</v>
      </c>
      <c r="W20" s="129">
        <f t="shared" si="5"/>
        <v>80</v>
      </c>
      <c r="X20" s="130">
        <f t="shared" si="5"/>
        <v>120</v>
      </c>
      <c r="Y20" s="130">
        <f t="shared" si="5"/>
        <v>0</v>
      </c>
      <c r="Z20" s="130">
        <f t="shared" si="5"/>
        <v>0</v>
      </c>
      <c r="AA20" s="130">
        <f t="shared" si="5"/>
        <v>0</v>
      </c>
      <c r="AB20" s="130">
        <f t="shared" si="5"/>
        <v>0</v>
      </c>
      <c r="AC20" s="130">
        <f t="shared" si="5"/>
        <v>0</v>
      </c>
      <c r="AD20" s="130">
        <f t="shared" si="5"/>
        <v>0</v>
      </c>
      <c r="AE20" s="130">
        <f t="shared" si="5"/>
        <v>0</v>
      </c>
      <c r="AF20" s="130">
        <f t="shared" si="5"/>
        <v>0</v>
      </c>
      <c r="AG20" s="131">
        <f t="shared" si="5"/>
        <v>0</v>
      </c>
      <c r="AH20" s="132">
        <f t="shared" si="5"/>
        <v>0</v>
      </c>
      <c r="AI20" s="613">
        <f t="shared" si="5"/>
        <v>700</v>
      </c>
      <c r="AJ20" s="134">
        <f t="shared" si="5"/>
        <v>224736</v>
      </c>
      <c r="AK20" s="135">
        <f t="shared" si="5"/>
        <v>164810</v>
      </c>
      <c r="AL20" s="136">
        <f t="shared" si="5"/>
        <v>0</v>
      </c>
      <c r="AM20" s="137">
        <f t="shared" si="2"/>
        <v>57.691774527270205</v>
      </c>
      <c r="AN20" s="138">
        <f t="shared" si="3"/>
        <v>164810</v>
      </c>
    </row>
    <row r="21" spans="3:40" ht="36" customHeight="1" thickBot="1">
      <c r="C21" s="139" t="s">
        <v>56</v>
      </c>
      <c r="D21" s="140">
        <v>0.83412037037037035</v>
      </c>
      <c r="E21" s="141">
        <v>0.83473379629629629</v>
      </c>
      <c r="F21" s="141" t="s">
        <v>57</v>
      </c>
      <c r="G21" s="141"/>
      <c r="H21" s="142">
        <v>0.62577546296296294</v>
      </c>
      <c r="I21" s="142"/>
      <c r="J21" s="142">
        <v>0.71113425925925933</v>
      </c>
      <c r="K21" s="141" t="s">
        <v>58</v>
      </c>
      <c r="L21" s="141" t="s">
        <v>59</v>
      </c>
      <c r="M21" s="141">
        <v>0.83446759259259251</v>
      </c>
      <c r="N21" s="141">
        <v>0.83415509259259257</v>
      </c>
      <c r="O21" s="141" t="s">
        <v>60</v>
      </c>
      <c r="P21" s="142"/>
      <c r="Q21" s="142">
        <v>0.6257638888888889</v>
      </c>
      <c r="R21" s="141">
        <v>0.6257638888888889</v>
      </c>
      <c r="S21" s="141">
        <v>0.83429398148148148</v>
      </c>
      <c r="T21" s="143">
        <v>0.83549768518518519</v>
      </c>
      <c r="U21" s="144"/>
      <c r="V21" s="145">
        <v>0.70906250000000004</v>
      </c>
      <c r="W21" s="146" t="s">
        <v>61</v>
      </c>
      <c r="X21" s="143">
        <v>0.83439814814814817</v>
      </c>
      <c r="Y21" s="143">
        <v>0.54311342592592593</v>
      </c>
      <c r="Z21" s="143">
        <v>0.33552083333333332</v>
      </c>
      <c r="AA21" s="143" t="s">
        <v>62</v>
      </c>
      <c r="AB21" s="143">
        <v>0.33415509259259263</v>
      </c>
      <c r="AC21" s="143">
        <v>0.62581018518518516</v>
      </c>
      <c r="AD21" s="143">
        <v>0.83427083333333341</v>
      </c>
      <c r="AE21" s="143">
        <v>0.67084490740740732</v>
      </c>
      <c r="AF21" s="143">
        <v>0.6673958333333333</v>
      </c>
      <c r="AG21" s="146">
        <v>0.6257638888888889</v>
      </c>
      <c r="AH21" s="147">
        <v>0.83543981481481477</v>
      </c>
      <c r="AI21" s="148">
        <v>0.83545138888888892</v>
      </c>
      <c r="AJ21" s="149"/>
      <c r="AK21" s="150">
        <v>0.83542824074074085</v>
      </c>
      <c r="AL21" s="147">
        <v>0.83549768518518519</v>
      </c>
      <c r="AM21" s="151"/>
      <c r="AN21" s="152"/>
    </row>
    <row r="22" spans="3:40" ht="30" customHeight="1" thickTop="1">
      <c r="C22" s="153" t="s">
        <v>63</v>
      </c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  <c r="S22" s="154"/>
      <c r="T22" s="155"/>
      <c r="U22" s="155"/>
      <c r="V22" s="155"/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  <c r="AJ22" s="155"/>
      <c r="AK22" s="155"/>
      <c r="AL22" s="155"/>
    </row>
    <row r="23" spans="3:40" ht="20.25">
      <c r="C23" s="893" t="s">
        <v>1</v>
      </c>
      <c r="D23" s="893"/>
      <c r="E23" s="893"/>
      <c r="F23" s="893"/>
      <c r="G23" s="893"/>
      <c r="H23" s="893"/>
      <c r="I23" s="893"/>
      <c r="J23" s="893"/>
      <c r="K23" s="893"/>
      <c r="L23" s="893"/>
      <c r="M23" s="893"/>
      <c r="N23" s="893"/>
      <c r="O23" s="893"/>
      <c r="P23" s="893"/>
      <c r="Q23" s="893"/>
      <c r="R23" s="893"/>
      <c r="S23" s="893"/>
      <c r="T23" s="893"/>
      <c r="U23" s="893"/>
      <c r="V23" s="893"/>
      <c r="W23" s="893"/>
      <c r="X23" s="893"/>
      <c r="Y23" s="893"/>
      <c r="Z23" s="893"/>
      <c r="AA23" s="893"/>
      <c r="AB23" s="893"/>
      <c r="AC23" s="893"/>
      <c r="AD23" s="893"/>
      <c r="AE23" s="893"/>
      <c r="AF23" s="893"/>
      <c r="AG23" s="893"/>
      <c r="AH23" s="893"/>
      <c r="AI23" s="893"/>
      <c r="AJ23" s="893"/>
      <c r="AK23" s="893"/>
      <c r="AL23" s="893"/>
      <c r="AM23" s="893"/>
      <c r="AN23" s="893"/>
    </row>
    <row r="24" spans="3:40" ht="20.25">
      <c r="C24" s="893" t="s">
        <v>248</v>
      </c>
      <c r="D24" s="893"/>
      <c r="E24" s="893"/>
      <c r="F24" s="893"/>
      <c r="G24" s="893"/>
      <c r="H24" s="893"/>
      <c r="I24" s="893"/>
      <c r="J24" s="893"/>
      <c r="K24" s="893"/>
      <c r="L24" s="893"/>
      <c r="M24" s="893"/>
      <c r="N24" s="893"/>
      <c r="O24" s="893"/>
      <c r="P24" s="893"/>
      <c r="Q24" s="893"/>
      <c r="R24" s="893"/>
      <c r="S24" s="893"/>
      <c r="T24" s="893"/>
      <c r="U24" s="893"/>
      <c r="V24" s="893"/>
      <c r="W24" s="893"/>
      <c r="X24" s="893"/>
      <c r="Y24" s="893"/>
      <c r="Z24" s="893"/>
      <c r="AA24" s="893"/>
      <c r="AB24" s="893"/>
      <c r="AC24" s="893"/>
      <c r="AD24" s="893"/>
      <c r="AE24" s="893"/>
      <c r="AF24" s="893"/>
      <c r="AG24" s="893"/>
      <c r="AH24" s="893"/>
      <c r="AI24" s="893"/>
      <c r="AJ24" s="893"/>
      <c r="AK24" s="893"/>
      <c r="AL24" s="893"/>
      <c r="AM24" s="893"/>
      <c r="AN24" s="893"/>
    </row>
    <row r="25" spans="3:40" ht="20.25">
      <c r="C25" s="890" t="s">
        <v>64</v>
      </c>
      <c r="D25" s="890"/>
      <c r="E25" s="890"/>
      <c r="F25" s="890"/>
      <c r="G25" s="890"/>
      <c r="H25" s="890"/>
      <c r="I25" s="890"/>
      <c r="J25" s="890"/>
      <c r="K25" s="890"/>
      <c r="L25" s="890"/>
      <c r="M25" s="890"/>
      <c r="N25" s="890"/>
      <c r="O25" s="890"/>
      <c r="P25" s="890"/>
      <c r="Q25" s="890"/>
      <c r="R25" s="890"/>
      <c r="S25" s="890"/>
      <c r="T25" s="890"/>
      <c r="U25" s="890"/>
      <c r="V25" s="890"/>
      <c r="W25" s="890"/>
      <c r="X25" s="890"/>
      <c r="Y25" s="890"/>
      <c r="Z25" s="890"/>
      <c r="AA25" s="890"/>
      <c r="AB25" s="890"/>
      <c r="AC25" s="890"/>
      <c r="AD25" s="890"/>
      <c r="AE25" s="890"/>
      <c r="AF25" s="890"/>
      <c r="AG25" s="890"/>
      <c r="AH25" s="890"/>
      <c r="AI25" s="890"/>
      <c r="AJ25" s="890"/>
      <c r="AK25" s="890"/>
      <c r="AL25" s="890"/>
      <c r="AM25" s="890"/>
      <c r="AN25" s="890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>
      <c r="C27" s="891" t="s">
        <v>90</v>
      </c>
      <c r="D27" s="543" t="s">
        <v>4</v>
      </c>
      <c r="E27" s="544" t="s">
        <v>5</v>
      </c>
      <c r="F27" s="545" t="s">
        <v>6</v>
      </c>
      <c r="G27" s="546" t="s">
        <v>7</v>
      </c>
      <c r="H27" s="547" t="s">
        <v>8</v>
      </c>
      <c r="I27" s="545" t="s">
        <v>9</v>
      </c>
      <c r="J27" s="548" t="s">
        <v>10</v>
      </c>
      <c r="K27" s="544" t="s">
        <v>11</v>
      </c>
      <c r="L27" s="544" t="s">
        <v>12</v>
      </c>
      <c r="M27" s="549" t="s">
        <v>13</v>
      </c>
      <c r="N27" s="549" t="s">
        <v>14</v>
      </c>
      <c r="O27" s="549" t="s">
        <v>15</v>
      </c>
      <c r="P27" s="614" t="s">
        <v>16</v>
      </c>
      <c r="Q27" s="614" t="s">
        <v>17</v>
      </c>
      <c r="R27" s="550" t="s">
        <v>18</v>
      </c>
      <c r="S27" s="551" t="s">
        <v>19</v>
      </c>
      <c r="T27" s="552" t="s">
        <v>20</v>
      </c>
      <c r="U27" s="553" t="s">
        <v>21</v>
      </c>
      <c r="V27" s="551" t="s">
        <v>22</v>
      </c>
      <c r="W27" s="597" t="s">
        <v>23</v>
      </c>
      <c r="X27" s="554" t="s">
        <v>24</v>
      </c>
      <c r="Y27" s="554" t="s">
        <v>25</v>
      </c>
      <c r="Z27" s="554" t="s">
        <v>26</v>
      </c>
      <c r="AA27" s="554" t="s">
        <v>27</v>
      </c>
      <c r="AB27" s="554" t="s">
        <v>28</v>
      </c>
      <c r="AC27" s="554" t="s">
        <v>29</v>
      </c>
      <c r="AD27" s="554" t="s">
        <v>30</v>
      </c>
      <c r="AE27" s="554" t="s">
        <v>31</v>
      </c>
      <c r="AF27" s="593" t="s">
        <v>32</v>
      </c>
      <c r="AG27" s="591" t="s">
        <v>33</v>
      </c>
      <c r="AH27" s="639" t="s">
        <v>34</v>
      </c>
      <c r="AI27" s="644" t="s">
        <v>193</v>
      </c>
      <c r="AJ27" s="555" t="s">
        <v>36</v>
      </c>
      <c r="AK27" s="556" t="s">
        <v>37</v>
      </c>
      <c r="AL27" s="557" t="s">
        <v>38</v>
      </c>
      <c r="AM27" s="558" t="s">
        <v>39</v>
      </c>
      <c r="AN27" s="559" t="s">
        <v>40</v>
      </c>
    </row>
    <row r="28" spans="3:40" ht="13.5" customHeight="1" thickBot="1">
      <c r="C28" s="892"/>
      <c r="D28" s="560" t="s">
        <v>41</v>
      </c>
      <c r="E28" s="488" t="s">
        <v>41</v>
      </c>
      <c r="F28" s="489" t="s">
        <v>41</v>
      </c>
      <c r="G28" s="488" t="s">
        <v>41</v>
      </c>
      <c r="H28" s="489" t="s">
        <v>41</v>
      </c>
      <c r="I28" s="489" t="s">
        <v>41</v>
      </c>
      <c r="J28" s="489" t="s">
        <v>41</v>
      </c>
      <c r="K28" s="488" t="s">
        <v>41</v>
      </c>
      <c r="L28" s="488" t="s">
        <v>41</v>
      </c>
      <c r="M28" s="488" t="s">
        <v>41</v>
      </c>
      <c r="N28" s="488" t="s">
        <v>41</v>
      </c>
      <c r="O28" s="488" t="s">
        <v>41</v>
      </c>
      <c r="P28" s="615" t="s">
        <v>41</v>
      </c>
      <c r="Q28" s="615" t="s">
        <v>41</v>
      </c>
      <c r="R28" s="488" t="s">
        <v>41</v>
      </c>
      <c r="S28" s="490" t="s">
        <v>41</v>
      </c>
      <c r="T28" s="561" t="s">
        <v>41</v>
      </c>
      <c r="U28" s="562" t="s">
        <v>41</v>
      </c>
      <c r="V28" s="490" t="s">
        <v>41</v>
      </c>
      <c r="W28" s="479" t="s">
        <v>41</v>
      </c>
      <c r="X28" s="478" t="s">
        <v>41</v>
      </c>
      <c r="Y28" s="563" t="s">
        <v>41</v>
      </c>
      <c r="Z28" s="478" t="s">
        <v>41</v>
      </c>
      <c r="AA28" s="478" t="s">
        <v>41</v>
      </c>
      <c r="AB28" s="478" t="s">
        <v>41</v>
      </c>
      <c r="AC28" s="478" t="s">
        <v>41</v>
      </c>
      <c r="AD28" s="478" t="s">
        <v>41</v>
      </c>
      <c r="AE28" s="478" t="s">
        <v>41</v>
      </c>
      <c r="AF28" s="594" t="s">
        <v>41</v>
      </c>
      <c r="AG28" s="480" t="s">
        <v>41</v>
      </c>
      <c r="AH28" s="478" t="s">
        <v>41</v>
      </c>
      <c r="AI28" s="645" t="s">
        <v>41</v>
      </c>
      <c r="AJ28" s="482" t="s">
        <v>41</v>
      </c>
      <c r="AK28" s="564" t="s">
        <v>41</v>
      </c>
      <c r="AL28" s="565" t="s">
        <v>41</v>
      </c>
      <c r="AM28" s="566" t="s">
        <v>42</v>
      </c>
      <c r="AN28" s="567" t="s">
        <v>41</v>
      </c>
    </row>
    <row r="29" spans="3:40" ht="26.25" customHeight="1">
      <c r="C29" s="46" t="s">
        <v>43</v>
      </c>
      <c r="D29" s="686"/>
      <c r="E29" s="329">
        <v>708.35815795122051</v>
      </c>
      <c r="F29" s="678"/>
      <c r="G29" s="329">
        <v>132.0826131652376</v>
      </c>
      <c r="H29" s="678"/>
      <c r="I29" s="619"/>
      <c r="J29" s="678"/>
      <c r="K29" s="679">
        <v>119.86652884626248</v>
      </c>
      <c r="L29" s="679">
        <v>10.202861467900272</v>
      </c>
      <c r="M29" s="680">
        <v>642.65112233255377</v>
      </c>
      <c r="N29" s="679"/>
      <c r="O29" s="679">
        <v>44.853085708475952</v>
      </c>
      <c r="P29" s="678"/>
      <c r="Q29" s="678"/>
      <c r="R29" s="329">
        <v>0</v>
      </c>
      <c r="S29" s="329">
        <v>220.16301216660452</v>
      </c>
      <c r="T29" s="681">
        <v>1112.6436947165078</v>
      </c>
      <c r="U29" s="638">
        <v>99.184272658465218</v>
      </c>
      <c r="V29" s="677">
        <v>848.46327425130755</v>
      </c>
      <c r="W29" s="753">
        <v>3.8129681092622092</v>
      </c>
      <c r="X29" s="753">
        <v>3.2788942736751729</v>
      </c>
      <c r="Y29" s="572">
        <v>10.981560872561312</v>
      </c>
      <c r="Z29" s="572"/>
      <c r="AA29" s="572"/>
      <c r="AB29" s="572">
        <v>46.301086747777362</v>
      </c>
      <c r="AC29" s="572"/>
      <c r="AD29" s="572"/>
      <c r="AE29" s="572">
        <v>5.8877272059737242</v>
      </c>
      <c r="AF29" s="575">
        <v>28.922035449215439</v>
      </c>
      <c r="AG29" s="601"/>
      <c r="AH29" s="640"/>
      <c r="AI29" s="646"/>
      <c r="AJ29" s="388">
        <f>SUM(D29:T29)</f>
        <v>2990.8210763547631</v>
      </c>
      <c r="AK29" s="386"/>
      <c r="AL29" s="387"/>
      <c r="AM29" s="173">
        <f t="shared" ref="AM29:AM41" si="6">(AJ29*100)/(AJ29+AN29)</f>
        <v>100.00000000000001</v>
      </c>
      <c r="AN29" s="174">
        <f t="shared" ref="AN29:AN41" si="7">AK29+AL29</f>
        <v>0</v>
      </c>
    </row>
    <row r="30" spans="3:40" ht="26.25" customHeight="1">
      <c r="C30" s="63" t="s">
        <v>44</v>
      </c>
      <c r="D30" s="719"/>
      <c r="E30" s="720">
        <v>708.35815795122051</v>
      </c>
      <c r="F30" s="721"/>
      <c r="G30" s="720">
        <v>132.0826131652376</v>
      </c>
      <c r="H30" s="721"/>
      <c r="I30" s="682"/>
      <c r="J30" s="721"/>
      <c r="K30" s="722">
        <v>119.86652884626248</v>
      </c>
      <c r="L30" s="722">
        <v>10.202861467900272</v>
      </c>
      <c r="M30" s="723">
        <v>642.65112233255377</v>
      </c>
      <c r="N30" s="722"/>
      <c r="O30" s="722">
        <v>44.853085708475952</v>
      </c>
      <c r="P30" s="721"/>
      <c r="Q30" s="721"/>
      <c r="R30" s="720">
        <v>0</v>
      </c>
      <c r="S30" s="720">
        <v>220.16301216660452</v>
      </c>
      <c r="T30" s="724">
        <v>1112.6436947165078</v>
      </c>
      <c r="U30" s="683">
        <v>99.184272658465218</v>
      </c>
      <c r="V30" s="725">
        <v>848.46327425130755</v>
      </c>
      <c r="W30" s="753">
        <v>3.8129681092622092</v>
      </c>
      <c r="X30" s="753">
        <v>3.2788942736751729</v>
      </c>
      <c r="Y30" s="684">
        <v>10.981560872561312</v>
      </c>
      <c r="Z30" s="684"/>
      <c r="AA30" s="684"/>
      <c r="AB30" s="684">
        <v>46.301086747777362</v>
      </c>
      <c r="AC30" s="684"/>
      <c r="AD30" s="684"/>
      <c r="AE30" s="684">
        <v>5.8877272059737242</v>
      </c>
      <c r="AF30" s="685">
        <v>28.922035449215439</v>
      </c>
      <c r="AG30" s="718"/>
      <c r="AH30" s="641"/>
      <c r="AI30" s="647"/>
      <c r="AJ30" s="181">
        <f t="shared" ref="AJ30:AJ38" si="8">SUM(D30:T30)</f>
        <v>2990.8210763547631</v>
      </c>
      <c r="AK30" s="182"/>
      <c r="AL30" s="183"/>
      <c r="AM30" s="184">
        <f t="shared" si="6"/>
        <v>100.00000000000001</v>
      </c>
      <c r="AN30" s="185">
        <f t="shared" si="7"/>
        <v>0</v>
      </c>
    </row>
    <row r="31" spans="3:40" ht="26.25" customHeight="1">
      <c r="C31" s="46" t="s">
        <v>45</v>
      </c>
      <c r="D31" s="357"/>
      <c r="E31" s="177">
        <v>708.35815795122051</v>
      </c>
      <c r="F31" s="649"/>
      <c r="G31" s="177">
        <v>132.0826131652376</v>
      </c>
      <c r="H31" s="649"/>
      <c r="I31" s="620"/>
      <c r="J31" s="649"/>
      <c r="K31" s="650">
        <v>119.86652884626248</v>
      </c>
      <c r="L31" s="650">
        <v>10.202861467900272</v>
      </c>
      <c r="M31" s="651">
        <v>642.65112233255377</v>
      </c>
      <c r="N31" s="650"/>
      <c r="O31" s="650">
        <v>44.853085708475952</v>
      </c>
      <c r="P31" s="649"/>
      <c r="Q31" s="649"/>
      <c r="R31" s="177">
        <v>0</v>
      </c>
      <c r="S31" s="177">
        <v>220.16301216660452</v>
      </c>
      <c r="T31" s="649">
        <v>1112.6436947165078</v>
      </c>
      <c r="U31" s="177">
        <v>99.184272658465218</v>
      </c>
      <c r="V31" s="177">
        <v>848.46327425130755</v>
      </c>
      <c r="W31" s="753">
        <v>3.8129681092622092</v>
      </c>
      <c r="X31" s="753">
        <v>3.2788942736751729</v>
      </c>
      <c r="Y31" s="570">
        <v>10.981560872561312</v>
      </c>
      <c r="Z31" s="570"/>
      <c r="AA31" s="570"/>
      <c r="AB31" s="570">
        <v>46.301086747777362</v>
      </c>
      <c r="AC31" s="570"/>
      <c r="AD31" s="570"/>
      <c r="AE31" s="570">
        <v>5.8877272059737242</v>
      </c>
      <c r="AF31" s="573">
        <v>28.922035449215439</v>
      </c>
      <c r="AG31" s="718"/>
      <c r="AH31" s="641"/>
      <c r="AI31" s="647"/>
      <c r="AJ31" s="181">
        <f t="shared" si="8"/>
        <v>2990.8210763547631</v>
      </c>
      <c r="AK31" s="182"/>
      <c r="AL31" s="183"/>
      <c r="AM31" s="184">
        <f t="shared" si="6"/>
        <v>100.00000000000001</v>
      </c>
      <c r="AN31" s="185">
        <f t="shared" si="7"/>
        <v>0</v>
      </c>
    </row>
    <row r="32" spans="3:40" ht="26.25" customHeight="1">
      <c r="C32" s="46" t="s">
        <v>46</v>
      </c>
      <c r="D32" s="357"/>
      <c r="E32" s="177">
        <v>708.35815795122051</v>
      </c>
      <c r="F32" s="649"/>
      <c r="G32" s="177">
        <v>132.0826131652376</v>
      </c>
      <c r="H32" s="649"/>
      <c r="I32" s="620"/>
      <c r="J32" s="649"/>
      <c r="K32" s="650">
        <v>119.86652884626248</v>
      </c>
      <c r="L32" s="650">
        <v>10.202861467900272</v>
      </c>
      <c r="M32" s="651">
        <v>642.65112233255377</v>
      </c>
      <c r="N32" s="650"/>
      <c r="O32" s="650">
        <v>44.853085708475952</v>
      </c>
      <c r="P32" s="649"/>
      <c r="Q32" s="649"/>
      <c r="R32" s="177">
        <v>0</v>
      </c>
      <c r="S32" s="177">
        <v>220.16301216660452</v>
      </c>
      <c r="T32" s="649">
        <v>1112.6436947165078</v>
      </c>
      <c r="U32" s="177">
        <v>99.184272658465218</v>
      </c>
      <c r="V32" s="177">
        <v>848.46327425130755</v>
      </c>
      <c r="W32" s="753">
        <v>3.8129681092622092</v>
      </c>
      <c r="X32" s="753">
        <v>3.2788942736751729</v>
      </c>
      <c r="Y32" s="570">
        <v>10.981560872561312</v>
      </c>
      <c r="Z32" s="570"/>
      <c r="AA32" s="570"/>
      <c r="AB32" s="570">
        <v>46.301086747777362</v>
      </c>
      <c r="AC32" s="570"/>
      <c r="AD32" s="570"/>
      <c r="AE32" s="570">
        <v>5.8877272059737242</v>
      </c>
      <c r="AF32" s="573">
        <v>28.922035449215439</v>
      </c>
      <c r="AG32" s="718"/>
      <c r="AH32" s="641"/>
      <c r="AI32" s="647"/>
      <c r="AJ32" s="181">
        <f t="shared" si="8"/>
        <v>2990.8210763547631</v>
      </c>
      <c r="AK32" s="182"/>
      <c r="AL32" s="183"/>
      <c r="AM32" s="184">
        <f t="shared" si="6"/>
        <v>100.00000000000001</v>
      </c>
      <c r="AN32" s="185">
        <f t="shared" si="7"/>
        <v>0</v>
      </c>
    </row>
    <row r="33" spans="2:41" ht="26.25" customHeight="1">
      <c r="C33" s="83" t="s">
        <v>47</v>
      </c>
      <c r="D33" s="357"/>
      <c r="E33" s="177">
        <v>708.35815795122051</v>
      </c>
      <c r="F33" s="649"/>
      <c r="G33" s="177">
        <v>132.0826131652376</v>
      </c>
      <c r="H33" s="649"/>
      <c r="I33" s="620"/>
      <c r="J33" s="649"/>
      <c r="K33" s="650">
        <v>119.86652884626248</v>
      </c>
      <c r="L33" s="650">
        <v>10.202861467900272</v>
      </c>
      <c r="M33" s="651">
        <v>642.65112233255377</v>
      </c>
      <c r="N33" s="650"/>
      <c r="O33" s="650">
        <v>44.853085708475952</v>
      </c>
      <c r="P33" s="649"/>
      <c r="Q33" s="649"/>
      <c r="R33" s="177">
        <v>0</v>
      </c>
      <c r="S33" s="177">
        <v>220.16301216660452</v>
      </c>
      <c r="T33" s="649">
        <v>1112.6436947165078</v>
      </c>
      <c r="U33" s="177">
        <v>99.184272658465218</v>
      </c>
      <c r="V33" s="177">
        <v>848.46327425130755</v>
      </c>
      <c r="W33" s="753">
        <v>3.8129681092622092</v>
      </c>
      <c r="X33" s="753">
        <v>3.2788942736751729</v>
      </c>
      <c r="Y33" s="570">
        <v>10.981560872561312</v>
      </c>
      <c r="Z33" s="570"/>
      <c r="AA33" s="570"/>
      <c r="AB33" s="570">
        <v>46.301086747777362</v>
      </c>
      <c r="AC33" s="570"/>
      <c r="AD33" s="570"/>
      <c r="AE33" s="570">
        <v>5.8877272059737242</v>
      </c>
      <c r="AF33" s="573">
        <v>28.922035449215439</v>
      </c>
      <c r="AG33" s="718"/>
      <c r="AH33" s="641"/>
      <c r="AI33" s="647"/>
      <c r="AJ33" s="181">
        <f t="shared" si="8"/>
        <v>2990.8210763547631</v>
      </c>
      <c r="AK33" s="182"/>
      <c r="AL33" s="183"/>
      <c r="AM33" s="184">
        <f t="shared" si="6"/>
        <v>100.00000000000001</v>
      </c>
      <c r="AN33" s="185">
        <f t="shared" si="7"/>
        <v>0</v>
      </c>
    </row>
    <row r="34" spans="2:41" ht="26.25" customHeight="1">
      <c r="C34" s="63" t="s">
        <v>48</v>
      </c>
      <c r="D34" s="357"/>
      <c r="E34" s="177">
        <v>708.35815795122051</v>
      </c>
      <c r="F34" s="649"/>
      <c r="G34" s="177">
        <v>132.0826131652376</v>
      </c>
      <c r="H34" s="649"/>
      <c r="I34" s="620"/>
      <c r="J34" s="649"/>
      <c r="K34" s="650">
        <v>119.86652884626248</v>
      </c>
      <c r="L34" s="650">
        <v>10.202861467900272</v>
      </c>
      <c r="M34" s="651">
        <v>642.65112233255377</v>
      </c>
      <c r="N34" s="650"/>
      <c r="O34" s="650">
        <v>44.853085708475952</v>
      </c>
      <c r="P34" s="649"/>
      <c r="Q34" s="649"/>
      <c r="R34" s="177">
        <v>0</v>
      </c>
      <c r="S34" s="177">
        <v>220.16301216660452</v>
      </c>
      <c r="T34" s="649">
        <v>1112.6436947165078</v>
      </c>
      <c r="U34" s="177">
        <v>99.184272658465218</v>
      </c>
      <c r="V34" s="177">
        <v>848.46327425130755</v>
      </c>
      <c r="W34" s="753">
        <v>3.8129681092622092</v>
      </c>
      <c r="X34" s="753">
        <v>3.2788942736751729</v>
      </c>
      <c r="Y34" s="570">
        <v>10.981560872561312</v>
      </c>
      <c r="Z34" s="570"/>
      <c r="AA34" s="570"/>
      <c r="AB34" s="570">
        <v>46.301086747777362</v>
      </c>
      <c r="AC34" s="570"/>
      <c r="AD34" s="570"/>
      <c r="AE34" s="570">
        <v>5.8877272059737242</v>
      </c>
      <c r="AF34" s="573">
        <v>28.922035449215439</v>
      </c>
      <c r="AG34" s="718"/>
      <c r="AH34" s="641"/>
      <c r="AI34" s="647"/>
      <c r="AJ34" s="181">
        <f t="shared" si="8"/>
        <v>2990.8210763547631</v>
      </c>
      <c r="AK34" s="191"/>
      <c r="AL34" s="192"/>
      <c r="AM34" s="193">
        <f t="shared" si="6"/>
        <v>100.00000000000001</v>
      </c>
      <c r="AN34" s="194">
        <f t="shared" si="7"/>
        <v>0</v>
      </c>
    </row>
    <row r="35" spans="2:41" ht="26.25" customHeight="1">
      <c r="C35" s="46" t="s">
        <v>49</v>
      </c>
      <c r="D35" s="618"/>
      <c r="E35" s="177">
        <v>708.35815795122051</v>
      </c>
      <c r="F35" s="649"/>
      <c r="G35" s="177">
        <v>132.0826131652376</v>
      </c>
      <c r="H35" s="649"/>
      <c r="I35" s="620"/>
      <c r="J35" s="649"/>
      <c r="K35" s="650">
        <v>119.86652884626248</v>
      </c>
      <c r="L35" s="650">
        <v>10.202861467900272</v>
      </c>
      <c r="M35" s="651">
        <v>642.65112233255377</v>
      </c>
      <c r="N35" s="650"/>
      <c r="O35" s="650">
        <v>44.853085708475952</v>
      </c>
      <c r="P35" s="649"/>
      <c r="Q35" s="649"/>
      <c r="R35" s="177">
        <v>0</v>
      </c>
      <c r="S35" s="177">
        <v>220.16301216660452</v>
      </c>
      <c r="T35" s="649">
        <v>1112.6436947165078</v>
      </c>
      <c r="U35" s="177">
        <v>99.184272658465218</v>
      </c>
      <c r="V35" s="177">
        <v>848.46327425130755</v>
      </c>
      <c r="W35" s="753">
        <v>3.8129681092622092</v>
      </c>
      <c r="X35" s="753">
        <v>3.2788942736751729</v>
      </c>
      <c r="Y35" s="570">
        <v>10.981560872561312</v>
      </c>
      <c r="Z35" s="570"/>
      <c r="AA35" s="570"/>
      <c r="AB35" s="570">
        <v>46.301086747777362</v>
      </c>
      <c r="AC35" s="570"/>
      <c r="AD35" s="570"/>
      <c r="AE35" s="570">
        <v>5.8877272059737242</v>
      </c>
      <c r="AF35" s="573">
        <v>28.922035449215439</v>
      </c>
      <c r="AG35" s="576"/>
      <c r="AH35" s="641"/>
      <c r="AI35" s="647"/>
      <c r="AJ35" s="181">
        <f t="shared" si="8"/>
        <v>2990.8210763547631</v>
      </c>
      <c r="AK35" s="182"/>
      <c r="AL35" s="183"/>
      <c r="AM35" s="184">
        <f t="shared" si="6"/>
        <v>100.00000000000001</v>
      </c>
      <c r="AN35" s="185">
        <f t="shared" si="7"/>
        <v>0</v>
      </c>
    </row>
    <row r="36" spans="2:41" ht="26.25" customHeight="1">
      <c r="C36" s="63" t="s">
        <v>50</v>
      </c>
      <c r="D36" s="618"/>
      <c r="E36" s="177">
        <v>708.35815795122051</v>
      </c>
      <c r="F36" s="649"/>
      <c r="G36" s="177">
        <v>132.0826131652376</v>
      </c>
      <c r="H36" s="649"/>
      <c r="I36" s="620"/>
      <c r="J36" s="649"/>
      <c r="K36" s="650">
        <v>119.86652884626248</v>
      </c>
      <c r="L36" s="650">
        <v>10.202861467900272</v>
      </c>
      <c r="M36" s="651">
        <v>642.65112233255377</v>
      </c>
      <c r="N36" s="650"/>
      <c r="O36" s="650">
        <v>44.853085708475952</v>
      </c>
      <c r="P36" s="649"/>
      <c r="Q36" s="649"/>
      <c r="R36" s="177">
        <v>0</v>
      </c>
      <c r="S36" s="177">
        <v>220.16301216660452</v>
      </c>
      <c r="T36" s="649">
        <v>1112.6436947165078</v>
      </c>
      <c r="U36" s="177">
        <v>99.184272658465218</v>
      </c>
      <c r="V36" s="177">
        <v>848.46327425130755</v>
      </c>
      <c r="W36" s="753">
        <v>3.8129681092622092</v>
      </c>
      <c r="X36" s="753">
        <v>3.2788942736751729</v>
      </c>
      <c r="Y36" s="570">
        <v>10.981560872561312</v>
      </c>
      <c r="Z36" s="570"/>
      <c r="AA36" s="570"/>
      <c r="AB36" s="570">
        <v>46.301086747777362</v>
      </c>
      <c r="AC36" s="570"/>
      <c r="AD36" s="570"/>
      <c r="AE36" s="570">
        <v>5.8877272059737242</v>
      </c>
      <c r="AF36" s="573">
        <v>28.922035449215439</v>
      </c>
      <c r="AG36" s="576"/>
      <c r="AH36" s="641"/>
      <c r="AI36" s="647"/>
      <c r="AJ36" s="181">
        <f t="shared" si="8"/>
        <v>2990.8210763547631</v>
      </c>
      <c r="AK36" s="182"/>
      <c r="AL36" s="183"/>
      <c r="AM36" s="184">
        <f>(AJ36*100)/(AJ36+AN36)</f>
        <v>100.00000000000001</v>
      </c>
      <c r="AN36" s="185">
        <f t="shared" si="7"/>
        <v>0</v>
      </c>
    </row>
    <row r="37" spans="2:41" ht="26.25" customHeight="1">
      <c r="C37" s="46" t="s">
        <v>51</v>
      </c>
      <c r="D37" s="618"/>
      <c r="E37" s="177">
        <v>708.35815795122051</v>
      </c>
      <c r="F37" s="649"/>
      <c r="G37" s="177">
        <v>132.0826131652376</v>
      </c>
      <c r="H37" s="649"/>
      <c r="I37" s="620"/>
      <c r="J37" s="649"/>
      <c r="K37" s="650">
        <v>119.86652884626248</v>
      </c>
      <c r="L37" s="650">
        <v>10.202861467900272</v>
      </c>
      <c r="M37" s="651">
        <v>642.65112233255377</v>
      </c>
      <c r="N37" s="650"/>
      <c r="O37" s="650">
        <v>44.853085708475952</v>
      </c>
      <c r="P37" s="649"/>
      <c r="Q37" s="649"/>
      <c r="R37" s="177">
        <v>0</v>
      </c>
      <c r="S37" s="177">
        <v>220.16301216660452</v>
      </c>
      <c r="T37" s="649">
        <v>1112.6436947165078</v>
      </c>
      <c r="U37" s="177">
        <v>99.184272658465218</v>
      </c>
      <c r="V37" s="177">
        <v>848.46327425130755</v>
      </c>
      <c r="W37" s="753">
        <v>3.8129681092622092</v>
      </c>
      <c r="X37" s="753">
        <v>3.2788942736751729</v>
      </c>
      <c r="Y37" s="570">
        <v>10.981560872561312</v>
      </c>
      <c r="Z37" s="570"/>
      <c r="AA37" s="570"/>
      <c r="AB37" s="570">
        <v>46.301086747777362</v>
      </c>
      <c r="AC37" s="570"/>
      <c r="AD37" s="570"/>
      <c r="AE37" s="570">
        <v>5.8877272059737242</v>
      </c>
      <c r="AF37" s="573">
        <v>28.922035449215439</v>
      </c>
      <c r="AG37" s="576"/>
      <c r="AH37" s="641"/>
      <c r="AI37" s="647"/>
      <c r="AJ37" s="181">
        <f t="shared" si="8"/>
        <v>2990.8210763547631</v>
      </c>
      <c r="AK37" s="182"/>
      <c r="AL37" s="183"/>
      <c r="AM37" s="184">
        <f>(AJ37*100)/(AJ37+AN37)</f>
        <v>100.00000000000001</v>
      </c>
      <c r="AN37" s="185">
        <f>AK37+AL37</f>
        <v>0</v>
      </c>
    </row>
    <row r="38" spans="2:41" ht="26.25" customHeight="1">
      <c r="C38" s="46" t="s">
        <v>52</v>
      </c>
      <c r="D38" s="618"/>
      <c r="E38" s="177">
        <v>708.35815795122051</v>
      </c>
      <c r="F38" s="649"/>
      <c r="G38" s="177">
        <v>132.0826131652376</v>
      </c>
      <c r="H38" s="649"/>
      <c r="I38" s="620"/>
      <c r="J38" s="649"/>
      <c r="K38" s="650">
        <v>119.86652884626248</v>
      </c>
      <c r="L38" s="650">
        <v>10.202861467900272</v>
      </c>
      <c r="M38" s="651">
        <v>642.65112233255377</v>
      </c>
      <c r="N38" s="650"/>
      <c r="O38" s="650">
        <v>44.853085708475952</v>
      </c>
      <c r="P38" s="649"/>
      <c r="Q38" s="649"/>
      <c r="R38" s="177">
        <v>0</v>
      </c>
      <c r="S38" s="177">
        <v>220.16301216660452</v>
      </c>
      <c r="T38" s="649">
        <v>1112.6436947165078</v>
      </c>
      <c r="U38" s="177">
        <v>99.184272658465218</v>
      </c>
      <c r="V38" s="177">
        <v>848.46327425130755</v>
      </c>
      <c r="W38" s="753">
        <v>3.8129681092622092</v>
      </c>
      <c r="X38" s="753">
        <v>3.2788942736751729</v>
      </c>
      <c r="Y38" s="570">
        <v>10.981560872561312</v>
      </c>
      <c r="Z38" s="570"/>
      <c r="AA38" s="570"/>
      <c r="AB38" s="570">
        <v>46.301086747777362</v>
      </c>
      <c r="AC38" s="570"/>
      <c r="AD38" s="570"/>
      <c r="AE38" s="570">
        <v>5.8877272059737242</v>
      </c>
      <c r="AF38" s="573">
        <v>28.922035449215439</v>
      </c>
      <c r="AG38" s="576"/>
      <c r="AH38" s="641"/>
      <c r="AI38" s="647"/>
      <c r="AJ38" s="181">
        <f t="shared" si="8"/>
        <v>2990.8210763547631</v>
      </c>
      <c r="AK38" s="182"/>
      <c r="AL38" s="183"/>
      <c r="AM38" s="184">
        <f t="shared" si="6"/>
        <v>100.00000000000001</v>
      </c>
      <c r="AN38" s="185">
        <f t="shared" si="7"/>
        <v>0</v>
      </c>
    </row>
    <row r="39" spans="2:41" ht="26.25" customHeight="1">
      <c r="C39" s="63" t="s">
        <v>53</v>
      </c>
      <c r="D39" s="618"/>
      <c r="E39" s="177">
        <v>708.35815795122051</v>
      </c>
      <c r="F39" s="649"/>
      <c r="G39" s="177">
        <v>132.0826131652376</v>
      </c>
      <c r="H39" s="649"/>
      <c r="I39" s="620"/>
      <c r="J39" s="649"/>
      <c r="K39" s="650">
        <v>119.86652884626248</v>
      </c>
      <c r="L39" s="650">
        <v>10.202861467900272</v>
      </c>
      <c r="M39" s="651">
        <v>642.65112233255377</v>
      </c>
      <c r="N39" s="650"/>
      <c r="O39" s="650">
        <v>44.853085708475952</v>
      </c>
      <c r="P39" s="649"/>
      <c r="Q39" s="649"/>
      <c r="R39" s="177">
        <v>0</v>
      </c>
      <c r="S39" s="177">
        <v>220.16301216660452</v>
      </c>
      <c r="T39" s="649">
        <v>1112.6436947165078</v>
      </c>
      <c r="U39" s="177">
        <v>99.184272658465218</v>
      </c>
      <c r="V39" s="177">
        <v>848.46327425130755</v>
      </c>
      <c r="W39" s="753">
        <v>3.8129681092622092</v>
      </c>
      <c r="X39" s="753">
        <v>3.2788942736751729</v>
      </c>
      <c r="Y39" s="570">
        <v>10.981560872561312</v>
      </c>
      <c r="Z39" s="570"/>
      <c r="AA39" s="570"/>
      <c r="AB39" s="570">
        <v>46.301086747777362</v>
      </c>
      <c r="AC39" s="570"/>
      <c r="AD39" s="570"/>
      <c r="AE39" s="570">
        <v>5.8877272059737242</v>
      </c>
      <c r="AF39" s="573">
        <v>28.922035449215439</v>
      </c>
      <c r="AG39" s="576"/>
      <c r="AH39" s="642"/>
      <c r="AI39" s="647"/>
      <c r="AJ39" s="181">
        <f>SUM(D39:T39)</f>
        <v>2990.8210763547631</v>
      </c>
      <c r="AK39" s="182"/>
      <c r="AL39" s="183"/>
      <c r="AM39" s="184">
        <f t="shared" si="6"/>
        <v>100.00000000000001</v>
      </c>
      <c r="AN39" s="185">
        <f>AK39+AL39</f>
        <v>0</v>
      </c>
    </row>
    <row r="40" spans="2:41" ht="26.25" customHeight="1" thickBot="1">
      <c r="C40" s="83" t="s">
        <v>54</v>
      </c>
      <c r="D40" s="618"/>
      <c r="E40" s="177">
        <v>708.35815795122051</v>
      </c>
      <c r="F40" s="649"/>
      <c r="G40" s="177">
        <v>132.0826131652376</v>
      </c>
      <c r="H40" s="649"/>
      <c r="I40" s="620"/>
      <c r="J40" s="649"/>
      <c r="K40" s="650">
        <v>119.86652884626248</v>
      </c>
      <c r="L40" s="650">
        <v>10.202861467900272</v>
      </c>
      <c r="M40" s="651">
        <v>642.65112233255377</v>
      </c>
      <c r="N40" s="650"/>
      <c r="O40" s="650">
        <v>44.853085708475952</v>
      </c>
      <c r="P40" s="649"/>
      <c r="Q40" s="649"/>
      <c r="R40" s="177">
        <v>0</v>
      </c>
      <c r="S40" s="177">
        <v>220.16301216660452</v>
      </c>
      <c r="T40" s="649">
        <v>1112.6436947165078</v>
      </c>
      <c r="U40" s="177">
        <v>99.184272658465218</v>
      </c>
      <c r="V40" s="177">
        <v>848.46327425130755</v>
      </c>
      <c r="W40" s="753">
        <v>3.8129681092622092</v>
      </c>
      <c r="X40" s="753">
        <v>3.2788942736751729</v>
      </c>
      <c r="Y40" s="570">
        <v>10.981560872561312</v>
      </c>
      <c r="Z40" s="570"/>
      <c r="AA40" s="570"/>
      <c r="AB40" s="570">
        <v>46.301086747777362</v>
      </c>
      <c r="AC40" s="570">
        <v>6.3815365845392609E-3</v>
      </c>
      <c r="AD40" s="570"/>
      <c r="AE40" s="570">
        <v>5.8877272059737242</v>
      </c>
      <c r="AF40" s="573">
        <v>28.922035449215439</v>
      </c>
      <c r="AG40" s="571"/>
      <c r="AH40" s="643"/>
      <c r="AI40" s="648"/>
      <c r="AJ40" s="186">
        <f>SUM(D40:T40)</f>
        <v>2990.8210763547631</v>
      </c>
      <c r="AK40" s="457"/>
      <c r="AL40" s="458"/>
      <c r="AM40" s="205">
        <f t="shared" si="6"/>
        <v>100.00000000000001</v>
      </c>
      <c r="AN40" s="206">
        <f t="shared" si="7"/>
        <v>0</v>
      </c>
    </row>
    <row r="41" spans="2:41" ht="26.25" customHeight="1" thickBot="1">
      <c r="C41" s="568" t="s">
        <v>55</v>
      </c>
      <c r="D41" s="459">
        <f t="shared" ref="D41:AI41" si="9">SUM(D29:D40)</f>
        <v>0</v>
      </c>
      <c r="E41" s="460">
        <f t="shared" si="9"/>
        <v>8500.2978954146438</v>
      </c>
      <c r="F41" s="461">
        <f t="shared" si="9"/>
        <v>0</v>
      </c>
      <c r="G41" s="460">
        <f t="shared" si="9"/>
        <v>1584.9913579828508</v>
      </c>
      <c r="H41" s="461">
        <f t="shared" si="9"/>
        <v>0</v>
      </c>
      <c r="I41" s="461">
        <f t="shared" si="9"/>
        <v>0</v>
      </c>
      <c r="J41" s="461">
        <f t="shared" si="9"/>
        <v>0</v>
      </c>
      <c r="K41" s="460">
        <f t="shared" si="9"/>
        <v>1438.39834615515</v>
      </c>
      <c r="L41" s="460">
        <f t="shared" si="9"/>
        <v>122.43433761480328</v>
      </c>
      <c r="M41" s="460">
        <f t="shared" si="9"/>
        <v>7711.813467990647</v>
      </c>
      <c r="N41" s="460">
        <f t="shared" si="9"/>
        <v>0</v>
      </c>
      <c r="O41" s="569">
        <f t="shared" si="9"/>
        <v>538.23702850171128</v>
      </c>
      <c r="P41" s="617">
        <f t="shared" si="9"/>
        <v>0</v>
      </c>
      <c r="Q41" s="617">
        <f t="shared" si="9"/>
        <v>0</v>
      </c>
      <c r="R41" s="460">
        <f>SUM(R29:R40)</f>
        <v>0</v>
      </c>
      <c r="S41" s="460">
        <f t="shared" si="9"/>
        <v>2641.9561459992533</v>
      </c>
      <c r="T41" s="462">
        <f t="shared" si="9"/>
        <v>13351.724336598092</v>
      </c>
      <c r="U41" s="463">
        <f>SUM(U29:U40)</f>
        <v>1190.2112719015829</v>
      </c>
      <c r="V41" s="464">
        <f t="shared" si="9"/>
        <v>10181.55929101569</v>
      </c>
      <c r="W41" s="600">
        <f t="shared" si="9"/>
        <v>45.755617311146501</v>
      </c>
      <c r="X41" s="465">
        <f t="shared" si="9"/>
        <v>39.346731284102077</v>
      </c>
      <c r="Y41" s="465">
        <f t="shared" si="9"/>
        <v>131.77873047073578</v>
      </c>
      <c r="Z41" s="465">
        <f t="shared" si="9"/>
        <v>0</v>
      </c>
      <c r="AA41" s="465">
        <f t="shared" si="9"/>
        <v>0</v>
      </c>
      <c r="AB41" s="465">
        <f t="shared" si="9"/>
        <v>555.61304097332845</v>
      </c>
      <c r="AC41" s="465">
        <f t="shared" si="9"/>
        <v>6.3815365845392609E-3</v>
      </c>
      <c r="AD41" s="465">
        <f t="shared" si="9"/>
        <v>0</v>
      </c>
      <c r="AE41" s="465">
        <f t="shared" si="9"/>
        <v>70.652726471684687</v>
      </c>
      <c r="AF41" s="596">
        <f t="shared" si="9"/>
        <v>347.06442539058531</v>
      </c>
      <c r="AG41" s="592">
        <f t="shared" si="9"/>
        <v>0</v>
      </c>
      <c r="AH41" s="466">
        <f t="shared" si="9"/>
        <v>0</v>
      </c>
      <c r="AI41" s="467">
        <f t="shared" si="9"/>
        <v>0</v>
      </c>
      <c r="AJ41" s="217">
        <f>SUM(D41:T41)</f>
        <v>35889.85291625715</v>
      </c>
      <c r="AK41" s="468">
        <f>SUM(AK29:AK40)</f>
        <v>0</v>
      </c>
      <c r="AL41" s="469">
        <f>SUM(AL29:AL40)</f>
        <v>0</v>
      </c>
      <c r="AM41" s="220">
        <f t="shared" si="6"/>
        <v>100</v>
      </c>
      <c r="AN41" s="470">
        <f t="shared" si="7"/>
        <v>0</v>
      </c>
    </row>
    <row r="42" spans="2:41" ht="36" customHeight="1" thickBot="1">
      <c r="C42" s="139" t="s">
        <v>56</v>
      </c>
      <c r="D42" s="222">
        <v>0.83412037037037035</v>
      </c>
      <c r="E42" s="141">
        <v>0.83473379629629629</v>
      </c>
      <c r="F42" s="142" t="s">
        <v>57</v>
      </c>
      <c r="G42" s="141"/>
      <c r="H42" s="142">
        <v>0.62577546296296294</v>
      </c>
      <c r="I42" s="142"/>
      <c r="J42" s="142">
        <v>0.71113425925925933</v>
      </c>
      <c r="K42" s="141" t="s">
        <v>58</v>
      </c>
      <c r="L42" s="141" t="s">
        <v>59</v>
      </c>
      <c r="M42" s="141">
        <v>0.83446759259259251</v>
      </c>
      <c r="N42" s="141">
        <v>0.83415509259259257</v>
      </c>
      <c r="O42" s="141" t="s">
        <v>60</v>
      </c>
      <c r="P42" s="652"/>
      <c r="Q42" s="652">
        <v>0.6257638888888889</v>
      </c>
      <c r="R42" s="141">
        <v>0.6257638888888889</v>
      </c>
      <c r="S42" s="141">
        <v>0.83429398148148148</v>
      </c>
      <c r="T42" s="223">
        <v>0.83549768518518519</v>
      </c>
      <c r="U42" s="144"/>
      <c r="V42" s="143">
        <v>0.70906250000000004</v>
      </c>
      <c r="W42" s="146" t="s">
        <v>61</v>
      </c>
      <c r="X42" s="143">
        <v>0.83439814814814817</v>
      </c>
      <c r="Y42" s="143">
        <v>0.54311342592592593</v>
      </c>
      <c r="Z42" s="143">
        <v>0.33552083333333332</v>
      </c>
      <c r="AA42" s="143" t="s">
        <v>62</v>
      </c>
      <c r="AB42" s="143">
        <v>0.33415509259259263</v>
      </c>
      <c r="AC42" s="143">
        <v>0.62581018518518516</v>
      </c>
      <c r="AD42" s="143">
        <v>0.83427083333333341</v>
      </c>
      <c r="AE42" s="143">
        <v>0.67084490740740732</v>
      </c>
      <c r="AF42" s="143">
        <v>0.6673958333333333</v>
      </c>
      <c r="AG42" s="224">
        <v>0.6257638888888889</v>
      </c>
      <c r="AH42" s="225">
        <v>0.83543981481481477</v>
      </c>
      <c r="AI42" s="148">
        <v>0.83545138888888892</v>
      </c>
      <c r="AJ42" s="149"/>
      <c r="AK42" s="226">
        <v>0.83542824074074085</v>
      </c>
      <c r="AL42" s="227">
        <v>0.83549768518518519</v>
      </c>
      <c r="AM42" s="228"/>
      <c r="AN42" s="229"/>
    </row>
    <row r="43" spans="2:41" ht="30" customHeight="1" thickTop="1" thickBot="1"/>
    <row r="44" spans="2:41" ht="16.5" thickTop="1">
      <c r="B44" s="230"/>
      <c r="C44" s="231" t="s">
        <v>65</v>
      </c>
      <c r="D44" s="232"/>
      <c r="E44" s="232"/>
      <c r="F44" s="232"/>
      <c r="G44" s="232"/>
      <c r="H44" s="232"/>
      <c r="I44" s="232"/>
      <c r="J44" s="232"/>
      <c r="K44" s="232"/>
      <c r="L44" s="232"/>
      <c r="M44" s="232"/>
      <c r="N44" s="232"/>
      <c r="O44" s="232"/>
      <c r="P44" s="232"/>
      <c r="Q44" s="232"/>
      <c r="R44" s="232"/>
      <c r="S44" s="232"/>
      <c r="T44" s="232"/>
      <c r="U44" s="232"/>
      <c r="V44" s="232"/>
      <c r="W44" s="232"/>
      <c r="X44" s="232"/>
      <c r="Y44" s="232"/>
      <c r="Z44" s="232"/>
      <c r="AA44" s="232"/>
      <c r="AB44" s="232"/>
      <c r="AC44" s="232"/>
      <c r="AD44" s="232"/>
      <c r="AE44" s="232"/>
      <c r="AF44" s="232"/>
      <c r="AG44" s="232"/>
      <c r="AH44" s="232"/>
      <c r="AI44" s="232"/>
      <c r="AJ44" s="232"/>
      <c r="AK44" s="232"/>
      <c r="AL44" s="232"/>
      <c r="AM44" s="232"/>
      <c r="AN44" s="232"/>
      <c r="AO44" s="233"/>
    </row>
    <row r="45" spans="2:41" ht="20.25">
      <c r="B45" s="234"/>
      <c r="C45" s="893" t="s">
        <v>1</v>
      </c>
      <c r="D45" s="893"/>
      <c r="E45" s="893"/>
      <c r="F45" s="893"/>
      <c r="G45" s="893"/>
      <c r="H45" s="893"/>
      <c r="I45" s="893"/>
      <c r="J45" s="893"/>
      <c r="K45" s="893"/>
      <c r="L45" s="893"/>
      <c r="M45" s="893"/>
      <c r="N45" s="893"/>
      <c r="O45" s="893"/>
      <c r="P45" s="893"/>
      <c r="Q45" s="893"/>
      <c r="R45" s="893"/>
      <c r="S45" s="893"/>
      <c r="T45" s="893"/>
      <c r="U45" s="893"/>
      <c r="V45" s="893"/>
      <c r="W45" s="893"/>
      <c r="X45" s="893"/>
      <c r="Y45" s="893"/>
      <c r="Z45" s="893"/>
      <c r="AA45" s="893"/>
      <c r="AB45" s="893"/>
      <c r="AC45" s="893"/>
      <c r="AD45" s="893"/>
      <c r="AE45" s="893"/>
      <c r="AF45" s="893"/>
      <c r="AG45" s="893"/>
      <c r="AH45" s="893"/>
      <c r="AI45" s="893"/>
      <c r="AJ45" s="893"/>
      <c r="AK45" s="893"/>
      <c r="AL45" s="893"/>
      <c r="AM45" s="893"/>
      <c r="AN45" s="893"/>
      <c r="AO45" s="235"/>
    </row>
    <row r="46" spans="2:41" ht="20.25">
      <c r="B46" s="234"/>
      <c r="C46" s="893" t="s">
        <v>248</v>
      </c>
      <c r="D46" s="893"/>
      <c r="E46" s="893"/>
      <c r="F46" s="893"/>
      <c r="G46" s="893"/>
      <c r="H46" s="893"/>
      <c r="I46" s="893"/>
      <c r="J46" s="893"/>
      <c r="K46" s="893"/>
      <c r="L46" s="893"/>
      <c r="M46" s="893"/>
      <c r="N46" s="893"/>
      <c r="O46" s="893"/>
      <c r="P46" s="893"/>
      <c r="Q46" s="893"/>
      <c r="R46" s="893"/>
      <c r="S46" s="893"/>
      <c r="T46" s="893"/>
      <c r="U46" s="893"/>
      <c r="V46" s="893"/>
      <c r="W46" s="893"/>
      <c r="X46" s="893"/>
      <c r="Y46" s="893"/>
      <c r="Z46" s="893"/>
      <c r="AA46" s="893"/>
      <c r="AB46" s="893"/>
      <c r="AC46" s="893"/>
      <c r="AD46" s="893"/>
      <c r="AE46" s="893"/>
      <c r="AF46" s="893"/>
      <c r="AG46" s="893"/>
      <c r="AH46" s="893"/>
      <c r="AI46" s="893"/>
      <c r="AJ46" s="893"/>
      <c r="AK46" s="893"/>
      <c r="AL46" s="893"/>
      <c r="AM46" s="893"/>
      <c r="AN46" s="893"/>
      <c r="AO46" s="235"/>
    </row>
    <row r="47" spans="2:41" ht="20.25">
      <c r="B47" s="234"/>
      <c r="C47" s="897" t="s">
        <v>66</v>
      </c>
      <c r="D47" s="897"/>
      <c r="E47" s="897"/>
      <c r="F47" s="897"/>
      <c r="G47" s="897"/>
      <c r="H47" s="897"/>
      <c r="I47" s="897"/>
      <c r="J47" s="897"/>
      <c r="K47" s="897"/>
      <c r="L47" s="897"/>
      <c r="M47" s="897"/>
      <c r="N47" s="897"/>
      <c r="O47" s="897"/>
      <c r="P47" s="897"/>
      <c r="Q47" s="897"/>
      <c r="R47" s="897"/>
      <c r="S47" s="897"/>
      <c r="T47" s="897"/>
      <c r="U47" s="897"/>
      <c r="V47" s="897"/>
      <c r="W47" s="897"/>
      <c r="X47" s="897"/>
      <c r="Y47" s="897"/>
      <c r="Z47" s="897"/>
      <c r="AA47" s="897"/>
      <c r="AB47" s="897"/>
      <c r="AC47" s="897"/>
      <c r="AD47" s="897"/>
      <c r="AE47" s="897"/>
      <c r="AF47" s="897"/>
      <c r="AG47" s="897"/>
      <c r="AH47" s="897"/>
      <c r="AI47" s="897"/>
      <c r="AJ47" s="897"/>
      <c r="AK47" s="897"/>
      <c r="AL47" s="897"/>
      <c r="AM47" s="897"/>
      <c r="AN47" s="897"/>
      <c r="AO47" s="235"/>
    </row>
    <row r="48" spans="2:41" ht="13.5" thickBot="1">
      <c r="B48" s="234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35"/>
    </row>
    <row r="49" spans="2:41" ht="80.25" customHeight="1" thickTop="1">
      <c r="B49" s="234"/>
      <c r="C49" s="891" t="s">
        <v>90</v>
      </c>
      <c r="D49" s="7" t="s">
        <v>4</v>
      </c>
      <c r="E49" s="8" t="s">
        <v>5</v>
      </c>
      <c r="F49" s="9" t="s">
        <v>6</v>
      </c>
      <c r="G49" s="9" t="s">
        <v>7</v>
      </c>
      <c r="H49" s="236" t="s">
        <v>8</v>
      </c>
      <c r="I49" s="237" t="s">
        <v>9</v>
      </c>
      <c r="J49" s="238" t="s">
        <v>10</v>
      </c>
      <c r="K49" s="236" t="s">
        <v>11</v>
      </c>
      <c r="L49" s="236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58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59" t="s">
        <v>33</v>
      </c>
      <c r="AH49" s="160" t="s">
        <v>34</v>
      </c>
      <c r="AI49" s="602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35"/>
    </row>
    <row r="50" spans="2:41" ht="13.5" customHeight="1" thickBot="1">
      <c r="B50" s="234"/>
      <c r="C50" s="892"/>
      <c r="D50" s="29" t="s">
        <v>41</v>
      </c>
      <c r="E50" s="30" t="s">
        <v>41</v>
      </c>
      <c r="F50" s="30" t="s">
        <v>41</v>
      </c>
      <c r="G50" s="30" t="s">
        <v>41</v>
      </c>
      <c r="H50" s="239" t="s">
        <v>41</v>
      </c>
      <c r="I50" s="239" t="s">
        <v>41</v>
      </c>
      <c r="J50" s="239" t="s">
        <v>41</v>
      </c>
      <c r="K50" s="239" t="s">
        <v>41</v>
      </c>
      <c r="L50" s="239" t="s">
        <v>41</v>
      </c>
      <c r="M50" s="239" t="s">
        <v>41</v>
      </c>
      <c r="N50" s="239" t="s">
        <v>41</v>
      </c>
      <c r="O50" s="239" t="s">
        <v>41</v>
      </c>
      <c r="P50" s="30" t="s">
        <v>41</v>
      </c>
      <c r="Q50" s="239" t="s">
        <v>41</v>
      </c>
      <c r="R50" s="30" t="s">
        <v>41</v>
      </c>
      <c r="S50" s="32" t="s">
        <v>41</v>
      </c>
      <c r="T50" s="33" t="s">
        <v>41</v>
      </c>
      <c r="U50" s="167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68" t="s">
        <v>41</v>
      </c>
      <c r="AI50" s="603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35"/>
    </row>
    <row r="51" spans="2:41" ht="26.25" customHeight="1" thickBot="1">
      <c r="B51" s="234"/>
      <c r="C51" s="46" t="s">
        <v>43</v>
      </c>
      <c r="D51" s="47">
        <f t="shared" ref="D51:Q62" si="10">D29+D8</f>
        <v>9520</v>
      </c>
      <c r="E51" s="48">
        <f t="shared" si="10"/>
        <v>708.35815795122051</v>
      </c>
      <c r="F51" s="48">
        <f t="shared" si="10"/>
        <v>5108</v>
      </c>
      <c r="G51" s="48">
        <f t="shared" si="10"/>
        <v>132.0826131652376</v>
      </c>
      <c r="H51" s="240">
        <f t="shared" si="10"/>
        <v>0</v>
      </c>
      <c r="I51" s="240">
        <f t="shared" si="10"/>
        <v>0</v>
      </c>
      <c r="J51" s="240">
        <f t="shared" si="10"/>
        <v>0</v>
      </c>
      <c r="K51" s="240">
        <f t="shared" si="10"/>
        <v>119.86652884626248</v>
      </c>
      <c r="L51" s="240">
        <f t="shared" si="10"/>
        <v>1130.2028614679002</v>
      </c>
      <c r="M51" s="240">
        <f t="shared" si="10"/>
        <v>642.65112233255377</v>
      </c>
      <c r="N51" s="240">
        <f t="shared" si="10"/>
        <v>0</v>
      </c>
      <c r="O51" s="240">
        <f t="shared" si="10"/>
        <v>5223.8530857084761</v>
      </c>
      <c r="P51" s="240">
        <f t="shared" si="10"/>
        <v>0</v>
      </c>
      <c r="Q51" s="240">
        <f t="shared" si="10"/>
        <v>0</v>
      </c>
      <c r="R51" s="48">
        <f>AG51+AH51</f>
        <v>0</v>
      </c>
      <c r="S51" s="48">
        <f t="shared" ref="S51:T62" si="11">S29+S8</f>
        <v>220.16301216660452</v>
      </c>
      <c r="T51" s="51">
        <f t="shared" si="11"/>
        <v>1112.6436947165078</v>
      </c>
      <c r="U51" s="241">
        <f>SUM(W51:AF51)</f>
        <v>99.184272658465218</v>
      </c>
      <c r="V51" s="51">
        <f>V29+V8</f>
        <v>848.46327425130755</v>
      </c>
      <c r="W51" s="242">
        <f t="shared" ref="V51:AI62" si="12">W29+W8</f>
        <v>3.8129681092622092</v>
      </c>
      <c r="X51" s="243">
        <f t="shared" si="12"/>
        <v>3.2788942736751729</v>
      </c>
      <c r="Y51" s="243">
        <f t="shared" si="12"/>
        <v>10.981560872561312</v>
      </c>
      <c r="Z51" s="243">
        <f t="shared" si="12"/>
        <v>0</v>
      </c>
      <c r="AA51" s="243">
        <f t="shared" si="12"/>
        <v>0</v>
      </c>
      <c r="AB51" s="243">
        <f t="shared" si="12"/>
        <v>46.301086747777362</v>
      </c>
      <c r="AC51" s="243">
        <f t="shared" si="12"/>
        <v>0</v>
      </c>
      <c r="AD51" s="243">
        <f t="shared" si="12"/>
        <v>0</v>
      </c>
      <c r="AE51" s="243">
        <f t="shared" si="12"/>
        <v>5.8877272059737242</v>
      </c>
      <c r="AF51" s="244">
        <f t="shared" si="12"/>
        <v>28.922035449215439</v>
      </c>
      <c r="AG51" s="245">
        <f t="shared" si="12"/>
        <v>0</v>
      </c>
      <c r="AH51" s="246">
        <f t="shared" si="12"/>
        <v>0</v>
      </c>
      <c r="AI51" s="604">
        <f t="shared" si="12"/>
        <v>0</v>
      </c>
      <c r="AJ51" s="58">
        <f>SUM(D51:T51)</f>
        <v>23917.821076354765</v>
      </c>
      <c r="AK51" s="247">
        <f>AK8</f>
        <v>16020</v>
      </c>
      <c r="AL51" s="248">
        <f>AL8</f>
        <v>0</v>
      </c>
      <c r="AM51" s="61">
        <f t="shared" ref="AM51:AM63" si="13">(AJ51*100)/(AJ51+AN51)</f>
        <v>59.887646425746894</v>
      </c>
      <c r="AN51" s="62">
        <f t="shared" ref="AN51:AN63" si="14">AK51+AL51</f>
        <v>16020</v>
      </c>
      <c r="AO51" s="235"/>
    </row>
    <row r="52" spans="2:41" ht="26.25" customHeight="1" thickBot="1">
      <c r="B52" s="234"/>
      <c r="C52" s="63" t="s">
        <v>44</v>
      </c>
      <c r="D52" s="64">
        <f t="shared" si="10"/>
        <v>9848</v>
      </c>
      <c r="E52" s="65">
        <f t="shared" si="10"/>
        <v>708.35815795122051</v>
      </c>
      <c r="F52" s="65">
        <f t="shared" si="10"/>
        <v>3694</v>
      </c>
      <c r="G52" s="65">
        <f t="shared" si="10"/>
        <v>132.0826131652376</v>
      </c>
      <c r="H52" s="99">
        <f t="shared" si="10"/>
        <v>0</v>
      </c>
      <c r="I52" s="99">
        <f t="shared" si="10"/>
        <v>0</v>
      </c>
      <c r="J52" s="99">
        <f t="shared" si="10"/>
        <v>0</v>
      </c>
      <c r="K52" s="99">
        <f t="shared" si="10"/>
        <v>119.86652884626248</v>
      </c>
      <c r="L52" s="99">
        <f t="shared" si="10"/>
        <v>2424.2028614679002</v>
      </c>
      <c r="M52" s="99">
        <f t="shared" si="10"/>
        <v>642.65112233255377</v>
      </c>
      <c r="N52" s="99">
        <f t="shared" si="10"/>
        <v>0</v>
      </c>
      <c r="O52" s="99">
        <f t="shared" si="10"/>
        <v>2793.8530857084761</v>
      </c>
      <c r="P52" s="99">
        <f t="shared" si="10"/>
        <v>0</v>
      </c>
      <c r="Q52" s="99">
        <f t="shared" si="10"/>
        <v>0</v>
      </c>
      <c r="R52" s="48">
        <f t="shared" ref="R52:R62" si="15">AG52+AH52</f>
        <v>0</v>
      </c>
      <c r="S52" s="65">
        <f t="shared" si="11"/>
        <v>220.16301216660452</v>
      </c>
      <c r="T52" s="67">
        <f t="shared" si="11"/>
        <v>1112.6436947165078</v>
      </c>
      <c r="U52" s="80">
        <f t="shared" ref="U52:U62" si="16">SUM(W52:AF52)</f>
        <v>249.18427265846523</v>
      </c>
      <c r="V52" s="67">
        <f t="shared" si="12"/>
        <v>848.46327425130755</v>
      </c>
      <c r="W52" s="249">
        <f t="shared" si="12"/>
        <v>63.812968109262208</v>
      </c>
      <c r="X52" s="250">
        <f t="shared" si="12"/>
        <v>93.278894273675178</v>
      </c>
      <c r="Y52" s="250">
        <f t="shared" si="12"/>
        <v>10.981560872561312</v>
      </c>
      <c r="Z52" s="250">
        <f t="shared" si="12"/>
        <v>0</v>
      </c>
      <c r="AA52" s="250">
        <f t="shared" si="12"/>
        <v>0</v>
      </c>
      <c r="AB52" s="250">
        <f t="shared" si="12"/>
        <v>46.301086747777362</v>
      </c>
      <c r="AC52" s="250">
        <f t="shared" si="12"/>
        <v>0</v>
      </c>
      <c r="AD52" s="250">
        <f t="shared" si="12"/>
        <v>0</v>
      </c>
      <c r="AE52" s="250">
        <f t="shared" si="12"/>
        <v>5.8877272059737242</v>
      </c>
      <c r="AF52" s="251">
        <f t="shared" si="12"/>
        <v>28.922035449215439</v>
      </c>
      <c r="AG52" s="252">
        <f t="shared" si="12"/>
        <v>0</v>
      </c>
      <c r="AH52" s="253">
        <f t="shared" si="12"/>
        <v>0</v>
      </c>
      <c r="AI52" s="605">
        <f t="shared" si="12"/>
        <v>0</v>
      </c>
      <c r="AJ52" s="254">
        <f t="shared" ref="AJ52:AJ62" si="17">SUM(D52:T52)</f>
        <v>21695.821076354765</v>
      </c>
      <c r="AK52" s="255">
        <f t="shared" ref="AK52:AL62" si="18">AK9</f>
        <v>9680</v>
      </c>
      <c r="AL52" s="256">
        <f t="shared" si="18"/>
        <v>0</v>
      </c>
      <c r="AM52" s="78">
        <f t="shared" si="13"/>
        <v>69.148217742435506</v>
      </c>
      <c r="AN52" s="79">
        <f t="shared" si="14"/>
        <v>9680</v>
      </c>
      <c r="AO52" s="235"/>
    </row>
    <row r="53" spans="2:41" ht="26.25" customHeight="1" thickBot="1">
      <c r="B53" s="234"/>
      <c r="C53" s="46" t="s">
        <v>45</v>
      </c>
      <c r="D53" s="64">
        <f t="shared" si="10"/>
        <v>5104</v>
      </c>
      <c r="E53" s="65">
        <f t="shared" si="10"/>
        <v>978.35815795122051</v>
      </c>
      <c r="F53" s="65">
        <f t="shared" si="10"/>
        <v>6158</v>
      </c>
      <c r="G53" s="65">
        <f t="shared" si="10"/>
        <v>132.0826131652376</v>
      </c>
      <c r="H53" s="99">
        <f t="shared" si="10"/>
        <v>0</v>
      </c>
      <c r="I53" s="99">
        <f t="shared" si="10"/>
        <v>0</v>
      </c>
      <c r="J53" s="99">
        <f t="shared" si="10"/>
        <v>0</v>
      </c>
      <c r="K53" s="99">
        <f t="shared" si="10"/>
        <v>119.86652884626248</v>
      </c>
      <c r="L53" s="99">
        <f t="shared" si="10"/>
        <v>1247.2028614679002</v>
      </c>
      <c r="M53" s="99">
        <f t="shared" si="10"/>
        <v>642.65112233255377</v>
      </c>
      <c r="N53" s="99">
        <f t="shared" si="10"/>
        <v>0</v>
      </c>
      <c r="O53" s="99">
        <f t="shared" si="10"/>
        <v>7325.8530857084761</v>
      </c>
      <c r="P53" s="99">
        <f t="shared" si="10"/>
        <v>0</v>
      </c>
      <c r="Q53" s="99">
        <f t="shared" si="10"/>
        <v>0</v>
      </c>
      <c r="R53" s="48">
        <f t="shared" si="15"/>
        <v>0</v>
      </c>
      <c r="S53" s="65">
        <f t="shared" si="11"/>
        <v>220.16301216660452</v>
      </c>
      <c r="T53" s="67">
        <f t="shared" si="11"/>
        <v>6252.6436947165075</v>
      </c>
      <c r="U53" s="80">
        <f t="shared" si="16"/>
        <v>99.184272658465218</v>
      </c>
      <c r="V53" s="67">
        <f t="shared" si="12"/>
        <v>848.46327425130755</v>
      </c>
      <c r="W53" s="249">
        <f t="shared" si="12"/>
        <v>3.8129681092622092</v>
      </c>
      <c r="X53" s="250">
        <f t="shared" si="12"/>
        <v>3.2788942736751729</v>
      </c>
      <c r="Y53" s="250">
        <f t="shared" si="12"/>
        <v>10.981560872561312</v>
      </c>
      <c r="Z53" s="250">
        <f t="shared" si="12"/>
        <v>0</v>
      </c>
      <c r="AA53" s="250">
        <f t="shared" si="12"/>
        <v>0</v>
      </c>
      <c r="AB53" s="250">
        <f t="shared" si="12"/>
        <v>46.301086747777362</v>
      </c>
      <c r="AC53" s="250">
        <f t="shared" si="12"/>
        <v>0</v>
      </c>
      <c r="AD53" s="250">
        <f t="shared" si="12"/>
        <v>0</v>
      </c>
      <c r="AE53" s="250">
        <f t="shared" si="12"/>
        <v>5.8877272059737242</v>
      </c>
      <c r="AF53" s="251">
        <f t="shared" si="12"/>
        <v>28.922035449215439</v>
      </c>
      <c r="AG53" s="252">
        <f t="shared" si="12"/>
        <v>0</v>
      </c>
      <c r="AH53" s="253">
        <f t="shared" si="12"/>
        <v>0</v>
      </c>
      <c r="AI53" s="605">
        <f t="shared" si="12"/>
        <v>0</v>
      </c>
      <c r="AJ53" s="254">
        <f t="shared" si="17"/>
        <v>28180.821076354761</v>
      </c>
      <c r="AK53" s="255">
        <f t="shared" si="18"/>
        <v>11900</v>
      </c>
      <c r="AL53" s="256">
        <f t="shared" si="18"/>
        <v>0</v>
      </c>
      <c r="AM53" s="78">
        <f t="shared" si="13"/>
        <v>70.309989465210151</v>
      </c>
      <c r="AN53" s="79">
        <f t="shared" si="14"/>
        <v>11900</v>
      </c>
      <c r="AO53" s="235"/>
    </row>
    <row r="54" spans="2:41" ht="26.25" customHeight="1" thickBot="1">
      <c r="B54" s="234"/>
      <c r="C54" s="46" t="s">
        <v>46</v>
      </c>
      <c r="D54" s="64">
        <f t="shared" si="10"/>
        <v>4960</v>
      </c>
      <c r="E54" s="65">
        <f t="shared" si="10"/>
        <v>1148.3581579512206</v>
      </c>
      <c r="F54" s="65">
        <f t="shared" si="10"/>
        <v>3175</v>
      </c>
      <c r="G54" s="65">
        <f t="shared" si="10"/>
        <v>132.0826131652376</v>
      </c>
      <c r="H54" s="99">
        <f t="shared" si="10"/>
        <v>0</v>
      </c>
      <c r="I54" s="99">
        <f t="shared" si="10"/>
        <v>0</v>
      </c>
      <c r="J54" s="99">
        <f t="shared" si="10"/>
        <v>0</v>
      </c>
      <c r="K54" s="99">
        <f t="shared" si="10"/>
        <v>119.86652884626248</v>
      </c>
      <c r="L54" s="99">
        <f t="shared" si="10"/>
        <v>1375.2028614679002</v>
      </c>
      <c r="M54" s="99">
        <f t="shared" si="10"/>
        <v>642.65112233255377</v>
      </c>
      <c r="N54" s="99">
        <f t="shared" si="10"/>
        <v>0</v>
      </c>
      <c r="O54" s="99">
        <f t="shared" si="10"/>
        <v>2926.8530857084761</v>
      </c>
      <c r="P54" s="99">
        <f t="shared" si="10"/>
        <v>0</v>
      </c>
      <c r="Q54" s="99">
        <f t="shared" si="10"/>
        <v>0</v>
      </c>
      <c r="R54" s="48">
        <f t="shared" si="15"/>
        <v>0</v>
      </c>
      <c r="S54" s="65">
        <f t="shared" si="11"/>
        <v>220.16301216660452</v>
      </c>
      <c r="T54" s="67">
        <f t="shared" si="11"/>
        <v>1112.6436947165078</v>
      </c>
      <c r="U54" s="80">
        <f t="shared" si="16"/>
        <v>99.184272658465218</v>
      </c>
      <c r="V54" s="67">
        <f t="shared" si="12"/>
        <v>848.46327425130755</v>
      </c>
      <c r="W54" s="249">
        <f t="shared" si="12"/>
        <v>3.8129681092622092</v>
      </c>
      <c r="X54" s="250">
        <f t="shared" si="12"/>
        <v>3.2788942736751729</v>
      </c>
      <c r="Y54" s="250">
        <f t="shared" si="12"/>
        <v>10.981560872561312</v>
      </c>
      <c r="Z54" s="250">
        <f t="shared" si="12"/>
        <v>0</v>
      </c>
      <c r="AA54" s="250">
        <f t="shared" si="12"/>
        <v>0</v>
      </c>
      <c r="AB54" s="250">
        <f t="shared" si="12"/>
        <v>46.301086747777362</v>
      </c>
      <c r="AC54" s="250">
        <f t="shared" si="12"/>
        <v>0</v>
      </c>
      <c r="AD54" s="250">
        <f t="shared" si="12"/>
        <v>0</v>
      </c>
      <c r="AE54" s="250">
        <f t="shared" si="12"/>
        <v>5.8877272059737242</v>
      </c>
      <c r="AF54" s="251">
        <f t="shared" si="12"/>
        <v>28.922035449215439</v>
      </c>
      <c r="AG54" s="252">
        <f t="shared" si="12"/>
        <v>0</v>
      </c>
      <c r="AH54" s="253">
        <f t="shared" si="12"/>
        <v>0</v>
      </c>
      <c r="AI54" s="605">
        <f t="shared" si="12"/>
        <v>0</v>
      </c>
      <c r="AJ54" s="82">
        <f t="shared" si="17"/>
        <v>15812.821076354761</v>
      </c>
      <c r="AK54" s="255">
        <f t="shared" si="18"/>
        <v>11320</v>
      </c>
      <c r="AL54" s="256">
        <f t="shared" si="18"/>
        <v>0</v>
      </c>
      <c r="AM54" s="78">
        <f t="shared" si="13"/>
        <v>58.279310624780713</v>
      </c>
      <c r="AN54" s="79">
        <f t="shared" si="14"/>
        <v>11320</v>
      </c>
      <c r="AO54" s="235"/>
    </row>
    <row r="55" spans="2:41" ht="26.25" customHeight="1" thickBot="1">
      <c r="B55" s="234"/>
      <c r="C55" s="83" t="s">
        <v>47</v>
      </c>
      <c r="D55" s="64">
        <f t="shared" si="10"/>
        <v>4520</v>
      </c>
      <c r="E55" s="65">
        <f t="shared" si="10"/>
        <v>1238.3581579512206</v>
      </c>
      <c r="F55" s="65">
        <f t="shared" si="10"/>
        <v>6204</v>
      </c>
      <c r="G55" s="65">
        <f t="shared" si="10"/>
        <v>132.0826131652376</v>
      </c>
      <c r="H55" s="99">
        <f t="shared" si="10"/>
        <v>0</v>
      </c>
      <c r="I55" s="99">
        <f t="shared" si="10"/>
        <v>0</v>
      </c>
      <c r="J55" s="99">
        <f t="shared" si="10"/>
        <v>0</v>
      </c>
      <c r="K55" s="99">
        <f t="shared" si="10"/>
        <v>119.86652884626248</v>
      </c>
      <c r="L55" s="99">
        <f t="shared" si="10"/>
        <v>2341.2028614679002</v>
      </c>
      <c r="M55" s="99">
        <f t="shared" si="10"/>
        <v>642.65112233255377</v>
      </c>
      <c r="N55" s="99">
        <f t="shared" si="10"/>
        <v>0</v>
      </c>
      <c r="O55" s="99">
        <f t="shared" si="10"/>
        <v>8281.8530857084752</v>
      </c>
      <c r="P55" s="99">
        <f t="shared" si="10"/>
        <v>0</v>
      </c>
      <c r="Q55" s="99">
        <f t="shared" si="10"/>
        <v>0</v>
      </c>
      <c r="R55" s="48">
        <f t="shared" si="15"/>
        <v>0</v>
      </c>
      <c r="S55" s="65">
        <f t="shared" si="11"/>
        <v>220.16301216660452</v>
      </c>
      <c r="T55" s="67">
        <f t="shared" si="11"/>
        <v>1112.6436947165078</v>
      </c>
      <c r="U55" s="80">
        <f t="shared" si="16"/>
        <v>119.18427265846522</v>
      </c>
      <c r="V55" s="67">
        <f t="shared" si="12"/>
        <v>848.46327425130755</v>
      </c>
      <c r="W55" s="249">
        <f t="shared" si="12"/>
        <v>23.812968109262208</v>
      </c>
      <c r="X55" s="250">
        <f t="shared" si="12"/>
        <v>3.2788942736751729</v>
      </c>
      <c r="Y55" s="250">
        <f t="shared" si="12"/>
        <v>10.981560872561312</v>
      </c>
      <c r="Z55" s="250">
        <f t="shared" si="12"/>
        <v>0</v>
      </c>
      <c r="AA55" s="250">
        <f t="shared" si="12"/>
        <v>0</v>
      </c>
      <c r="AB55" s="250">
        <f t="shared" si="12"/>
        <v>46.301086747777362</v>
      </c>
      <c r="AC55" s="250">
        <f t="shared" si="12"/>
        <v>0</v>
      </c>
      <c r="AD55" s="250">
        <f t="shared" si="12"/>
        <v>0</v>
      </c>
      <c r="AE55" s="250">
        <f t="shared" si="12"/>
        <v>5.8877272059737242</v>
      </c>
      <c r="AF55" s="251">
        <f t="shared" si="12"/>
        <v>28.922035449215439</v>
      </c>
      <c r="AG55" s="252">
        <f t="shared" si="12"/>
        <v>0</v>
      </c>
      <c r="AH55" s="253">
        <f t="shared" si="12"/>
        <v>0</v>
      </c>
      <c r="AI55" s="605">
        <f t="shared" si="12"/>
        <v>0</v>
      </c>
      <c r="AJ55" s="254">
        <f t="shared" si="17"/>
        <v>24812.821076354765</v>
      </c>
      <c r="AK55" s="255">
        <f t="shared" si="18"/>
        <v>16660</v>
      </c>
      <c r="AL55" s="256">
        <f t="shared" si="18"/>
        <v>0</v>
      </c>
      <c r="AM55" s="78">
        <f t="shared" si="13"/>
        <v>59.829113217720071</v>
      </c>
      <c r="AN55" s="79">
        <f t="shared" si="14"/>
        <v>16660</v>
      </c>
      <c r="AO55" s="235"/>
    </row>
    <row r="56" spans="2:41" ht="26.25" customHeight="1" thickBot="1">
      <c r="B56" s="234"/>
      <c r="C56" s="63" t="s">
        <v>48</v>
      </c>
      <c r="D56" s="64">
        <f t="shared" si="10"/>
        <v>5964</v>
      </c>
      <c r="E56" s="65">
        <f t="shared" si="10"/>
        <v>1138.3581579512206</v>
      </c>
      <c r="F56" s="65">
        <f t="shared" si="10"/>
        <v>3499</v>
      </c>
      <c r="G56" s="65">
        <f t="shared" si="10"/>
        <v>132.0826131652376</v>
      </c>
      <c r="H56" s="99">
        <f t="shared" si="10"/>
        <v>0</v>
      </c>
      <c r="I56" s="99">
        <f t="shared" si="10"/>
        <v>0</v>
      </c>
      <c r="J56" s="99">
        <f t="shared" si="10"/>
        <v>0</v>
      </c>
      <c r="K56" s="99">
        <f t="shared" si="10"/>
        <v>119.86652884626248</v>
      </c>
      <c r="L56" s="99">
        <f t="shared" si="10"/>
        <v>2332.2028614679002</v>
      </c>
      <c r="M56" s="99">
        <f t="shared" si="10"/>
        <v>1832.6511223325538</v>
      </c>
      <c r="N56" s="99">
        <f t="shared" si="10"/>
        <v>0</v>
      </c>
      <c r="O56" s="99">
        <f t="shared" si="10"/>
        <v>3182.8530857084761</v>
      </c>
      <c r="P56" s="99">
        <f t="shared" si="10"/>
        <v>0</v>
      </c>
      <c r="Q56" s="99">
        <f t="shared" si="10"/>
        <v>0</v>
      </c>
      <c r="R56" s="48">
        <f t="shared" si="15"/>
        <v>0</v>
      </c>
      <c r="S56" s="65">
        <f t="shared" si="11"/>
        <v>220.16301216660452</v>
      </c>
      <c r="T56" s="67">
        <f t="shared" si="11"/>
        <v>1112.6436947165078</v>
      </c>
      <c r="U56" s="80">
        <f t="shared" si="16"/>
        <v>99.184272658465218</v>
      </c>
      <c r="V56" s="67">
        <f t="shared" si="12"/>
        <v>848.46327425130755</v>
      </c>
      <c r="W56" s="249">
        <f t="shared" si="12"/>
        <v>3.8129681092622092</v>
      </c>
      <c r="X56" s="250">
        <f t="shared" si="12"/>
        <v>3.2788942736751729</v>
      </c>
      <c r="Y56" s="250">
        <f t="shared" si="12"/>
        <v>10.981560872561312</v>
      </c>
      <c r="Z56" s="250">
        <f t="shared" si="12"/>
        <v>0</v>
      </c>
      <c r="AA56" s="250">
        <f t="shared" si="12"/>
        <v>0</v>
      </c>
      <c r="AB56" s="250">
        <f t="shared" si="12"/>
        <v>46.301086747777362</v>
      </c>
      <c r="AC56" s="250">
        <f t="shared" si="12"/>
        <v>0</v>
      </c>
      <c r="AD56" s="250">
        <f t="shared" si="12"/>
        <v>0</v>
      </c>
      <c r="AE56" s="250">
        <f t="shared" si="12"/>
        <v>5.8877272059737242</v>
      </c>
      <c r="AF56" s="251">
        <f t="shared" si="12"/>
        <v>28.922035449215439</v>
      </c>
      <c r="AG56" s="252">
        <f t="shared" si="12"/>
        <v>0</v>
      </c>
      <c r="AH56" s="253">
        <f t="shared" si="12"/>
        <v>0</v>
      </c>
      <c r="AI56" s="605">
        <f t="shared" si="12"/>
        <v>0</v>
      </c>
      <c r="AJ56" s="82">
        <f t="shared" si="17"/>
        <v>19533.821076354765</v>
      </c>
      <c r="AK56" s="255">
        <f t="shared" si="18"/>
        <v>14320</v>
      </c>
      <c r="AL56" s="256">
        <f t="shared" si="18"/>
        <v>0</v>
      </c>
      <c r="AM56" s="96">
        <f t="shared" si="13"/>
        <v>57.700491274818539</v>
      </c>
      <c r="AN56" s="97">
        <f t="shared" si="14"/>
        <v>14320</v>
      </c>
      <c r="AO56" s="235"/>
    </row>
    <row r="57" spans="2:41" ht="26.25" customHeight="1" thickBot="1">
      <c r="B57" s="234"/>
      <c r="C57" s="46" t="s">
        <v>49</v>
      </c>
      <c r="D57" s="64">
        <f t="shared" si="10"/>
        <v>5681</v>
      </c>
      <c r="E57" s="65">
        <f t="shared" si="10"/>
        <v>1358.3581579512206</v>
      </c>
      <c r="F57" s="65">
        <f t="shared" si="10"/>
        <v>3407</v>
      </c>
      <c r="G57" s="65">
        <f t="shared" si="10"/>
        <v>132.0826131652376</v>
      </c>
      <c r="H57" s="99">
        <f t="shared" si="10"/>
        <v>0</v>
      </c>
      <c r="I57" s="99">
        <f t="shared" si="10"/>
        <v>0</v>
      </c>
      <c r="J57" s="99">
        <f t="shared" si="10"/>
        <v>0</v>
      </c>
      <c r="K57" s="99">
        <f t="shared" si="10"/>
        <v>119.86652884626248</v>
      </c>
      <c r="L57" s="99">
        <f t="shared" si="10"/>
        <v>1299.2028614679002</v>
      </c>
      <c r="M57" s="99">
        <f t="shared" si="10"/>
        <v>642.65112233255377</v>
      </c>
      <c r="N57" s="99">
        <f t="shared" si="10"/>
        <v>0</v>
      </c>
      <c r="O57" s="99">
        <f t="shared" si="10"/>
        <v>8231.8530857084752</v>
      </c>
      <c r="P57" s="99">
        <f t="shared" si="10"/>
        <v>0</v>
      </c>
      <c r="Q57" s="99">
        <f t="shared" si="10"/>
        <v>0</v>
      </c>
      <c r="R57" s="48">
        <f t="shared" si="15"/>
        <v>0</v>
      </c>
      <c r="S57" s="65">
        <f t="shared" si="11"/>
        <v>220.16301216660452</v>
      </c>
      <c r="T57" s="67">
        <f t="shared" si="11"/>
        <v>1112.6436947165078</v>
      </c>
      <c r="U57" s="80">
        <f t="shared" si="16"/>
        <v>109.18427265846522</v>
      </c>
      <c r="V57" s="67">
        <f t="shared" si="12"/>
        <v>848.46327425130755</v>
      </c>
      <c r="W57" s="249">
        <f t="shared" si="12"/>
        <v>3.8129681092622092</v>
      </c>
      <c r="X57" s="250">
        <f t="shared" si="12"/>
        <v>13.278894273675172</v>
      </c>
      <c r="Y57" s="250">
        <f t="shared" si="12"/>
        <v>10.981560872561312</v>
      </c>
      <c r="Z57" s="250">
        <f t="shared" si="12"/>
        <v>0</v>
      </c>
      <c r="AA57" s="250">
        <f t="shared" si="12"/>
        <v>0</v>
      </c>
      <c r="AB57" s="250">
        <f t="shared" si="12"/>
        <v>46.301086747777362</v>
      </c>
      <c r="AC57" s="250">
        <f t="shared" si="12"/>
        <v>0</v>
      </c>
      <c r="AD57" s="250">
        <f t="shared" si="12"/>
        <v>0</v>
      </c>
      <c r="AE57" s="250">
        <f t="shared" si="12"/>
        <v>5.8877272059737242</v>
      </c>
      <c r="AF57" s="251">
        <f t="shared" si="12"/>
        <v>28.922035449215439</v>
      </c>
      <c r="AG57" s="252">
        <f t="shared" si="12"/>
        <v>0</v>
      </c>
      <c r="AH57" s="253">
        <f t="shared" si="12"/>
        <v>0</v>
      </c>
      <c r="AI57" s="605">
        <f t="shared" si="12"/>
        <v>0</v>
      </c>
      <c r="AJ57" s="254">
        <f t="shared" si="17"/>
        <v>22204.821076354765</v>
      </c>
      <c r="AK57" s="255">
        <f t="shared" si="18"/>
        <v>19180</v>
      </c>
      <c r="AL57" s="256">
        <f t="shared" si="18"/>
        <v>0</v>
      </c>
      <c r="AM57" s="78">
        <f t="shared" si="13"/>
        <v>53.654505441468487</v>
      </c>
      <c r="AN57" s="79">
        <f t="shared" si="14"/>
        <v>19180</v>
      </c>
      <c r="AO57" s="235"/>
    </row>
    <row r="58" spans="2:41" ht="26.25" customHeight="1" thickBot="1">
      <c r="B58" s="234"/>
      <c r="C58" s="63" t="s">
        <v>50</v>
      </c>
      <c r="D58" s="64">
        <f t="shared" si="10"/>
        <v>7532</v>
      </c>
      <c r="E58" s="65">
        <f t="shared" si="10"/>
        <v>1278.3581579512206</v>
      </c>
      <c r="F58" s="65">
        <f t="shared" si="10"/>
        <v>5333</v>
      </c>
      <c r="G58" s="65">
        <f t="shared" si="10"/>
        <v>132.0826131652376</v>
      </c>
      <c r="H58" s="99">
        <f t="shared" si="10"/>
        <v>0</v>
      </c>
      <c r="I58" s="99">
        <f t="shared" si="10"/>
        <v>0</v>
      </c>
      <c r="J58" s="99">
        <f t="shared" si="10"/>
        <v>0</v>
      </c>
      <c r="K58" s="99">
        <f t="shared" si="10"/>
        <v>119.86652884626248</v>
      </c>
      <c r="L58" s="99">
        <f t="shared" si="10"/>
        <v>2171.2028614679002</v>
      </c>
      <c r="M58" s="99">
        <f t="shared" si="10"/>
        <v>642.65112233255377</v>
      </c>
      <c r="N58" s="99">
        <f t="shared" si="10"/>
        <v>0</v>
      </c>
      <c r="O58" s="99">
        <f t="shared" si="10"/>
        <v>3476.8530857084761</v>
      </c>
      <c r="P58" s="99">
        <f t="shared" si="10"/>
        <v>0</v>
      </c>
      <c r="Q58" s="99">
        <f t="shared" si="10"/>
        <v>0</v>
      </c>
      <c r="R58" s="48">
        <f t="shared" si="15"/>
        <v>0</v>
      </c>
      <c r="S58" s="65">
        <f t="shared" si="11"/>
        <v>220.16301216660452</v>
      </c>
      <c r="T58" s="67">
        <f t="shared" si="11"/>
        <v>8422.6436947165075</v>
      </c>
      <c r="U58" s="80">
        <f t="shared" si="16"/>
        <v>119.18427265846522</v>
      </c>
      <c r="V58" s="67">
        <f t="shared" si="12"/>
        <v>848.46327425130755</v>
      </c>
      <c r="W58" s="249">
        <f t="shared" si="12"/>
        <v>3.8129681092622092</v>
      </c>
      <c r="X58" s="250">
        <f t="shared" si="12"/>
        <v>23.278894273675174</v>
      </c>
      <c r="Y58" s="250">
        <f t="shared" si="12"/>
        <v>10.981560872561312</v>
      </c>
      <c r="Z58" s="250">
        <f t="shared" si="12"/>
        <v>0</v>
      </c>
      <c r="AA58" s="250">
        <f t="shared" si="12"/>
        <v>0</v>
      </c>
      <c r="AB58" s="250">
        <f t="shared" si="12"/>
        <v>46.301086747777362</v>
      </c>
      <c r="AC58" s="250">
        <f t="shared" si="12"/>
        <v>0</v>
      </c>
      <c r="AD58" s="250">
        <f t="shared" si="12"/>
        <v>0</v>
      </c>
      <c r="AE58" s="250">
        <f t="shared" si="12"/>
        <v>5.8877272059737242</v>
      </c>
      <c r="AF58" s="251">
        <f t="shared" si="12"/>
        <v>28.922035449215439</v>
      </c>
      <c r="AG58" s="252">
        <f t="shared" si="12"/>
        <v>0</v>
      </c>
      <c r="AH58" s="253">
        <f t="shared" si="12"/>
        <v>0</v>
      </c>
      <c r="AI58" s="605">
        <f t="shared" si="12"/>
        <v>0</v>
      </c>
      <c r="AJ58" s="82">
        <f t="shared" si="17"/>
        <v>29328.821076354761</v>
      </c>
      <c r="AK58" s="255">
        <f t="shared" si="18"/>
        <v>12680</v>
      </c>
      <c r="AL58" s="256">
        <f t="shared" si="18"/>
        <v>0</v>
      </c>
      <c r="AM58" s="78">
        <f t="shared" si="13"/>
        <v>69.815863251784734</v>
      </c>
      <c r="AN58" s="79">
        <f t="shared" si="14"/>
        <v>12680</v>
      </c>
      <c r="AO58" s="235"/>
    </row>
    <row r="59" spans="2:41" ht="26.25" customHeight="1" thickBot="1">
      <c r="B59" s="234"/>
      <c r="C59" s="46" t="s">
        <v>51</v>
      </c>
      <c r="D59" s="64">
        <f t="shared" si="10"/>
        <v>5593</v>
      </c>
      <c r="E59" s="65">
        <f t="shared" si="10"/>
        <v>1108.3581579512206</v>
      </c>
      <c r="F59" s="65">
        <f t="shared" si="10"/>
        <v>3309</v>
      </c>
      <c r="G59" s="65">
        <f t="shared" si="10"/>
        <v>132.0826131652376</v>
      </c>
      <c r="H59" s="99">
        <f t="shared" si="10"/>
        <v>0</v>
      </c>
      <c r="I59" s="99">
        <f t="shared" si="10"/>
        <v>0</v>
      </c>
      <c r="J59" s="99">
        <f t="shared" si="10"/>
        <v>0</v>
      </c>
      <c r="K59" s="99">
        <f t="shared" si="10"/>
        <v>119.86652884626248</v>
      </c>
      <c r="L59" s="99">
        <f t="shared" si="10"/>
        <v>1450.2028614679002</v>
      </c>
      <c r="M59" s="99">
        <f t="shared" si="10"/>
        <v>642.65112233255377</v>
      </c>
      <c r="N59" s="99">
        <f t="shared" si="10"/>
        <v>0</v>
      </c>
      <c r="O59" s="99">
        <f t="shared" si="10"/>
        <v>6095.8530857084761</v>
      </c>
      <c r="P59" s="99">
        <f t="shared" si="10"/>
        <v>0</v>
      </c>
      <c r="Q59" s="99">
        <f t="shared" si="10"/>
        <v>0</v>
      </c>
      <c r="R59" s="48">
        <f t="shared" si="15"/>
        <v>0</v>
      </c>
      <c r="S59" s="65">
        <f t="shared" si="11"/>
        <v>220.16301216660452</v>
      </c>
      <c r="T59" s="67">
        <f t="shared" si="11"/>
        <v>1112.6436947165078</v>
      </c>
      <c r="U59" s="80">
        <f t="shared" si="16"/>
        <v>99.184272658465218</v>
      </c>
      <c r="V59" s="67">
        <f t="shared" si="12"/>
        <v>848.46327425130755</v>
      </c>
      <c r="W59" s="249">
        <f t="shared" si="12"/>
        <v>3.8129681092622092</v>
      </c>
      <c r="X59" s="250">
        <f t="shared" si="12"/>
        <v>3.2788942736751729</v>
      </c>
      <c r="Y59" s="250">
        <f t="shared" si="12"/>
        <v>10.981560872561312</v>
      </c>
      <c r="Z59" s="250">
        <f t="shared" si="12"/>
        <v>0</v>
      </c>
      <c r="AA59" s="250">
        <f t="shared" si="12"/>
        <v>0</v>
      </c>
      <c r="AB59" s="250">
        <f t="shared" si="12"/>
        <v>46.301086747777362</v>
      </c>
      <c r="AC59" s="250">
        <f t="shared" si="12"/>
        <v>0</v>
      </c>
      <c r="AD59" s="250">
        <f t="shared" si="12"/>
        <v>0</v>
      </c>
      <c r="AE59" s="250">
        <f t="shared" si="12"/>
        <v>5.8877272059737242</v>
      </c>
      <c r="AF59" s="251">
        <f t="shared" si="12"/>
        <v>28.922035449215439</v>
      </c>
      <c r="AG59" s="252">
        <f t="shared" si="12"/>
        <v>0</v>
      </c>
      <c r="AH59" s="253">
        <f t="shared" si="12"/>
        <v>0</v>
      </c>
      <c r="AI59" s="605">
        <f t="shared" si="12"/>
        <v>0</v>
      </c>
      <c r="AJ59" s="254">
        <f t="shared" si="17"/>
        <v>19783.821076354765</v>
      </c>
      <c r="AK59" s="255">
        <f t="shared" si="18"/>
        <v>12980</v>
      </c>
      <c r="AL59" s="256">
        <f t="shared" si="18"/>
        <v>0</v>
      </c>
      <c r="AM59" s="78">
        <f t="shared" si="13"/>
        <v>60.383131229563752</v>
      </c>
      <c r="AN59" s="79">
        <f>AK59+AL59</f>
        <v>12980</v>
      </c>
      <c r="AO59" s="235"/>
    </row>
    <row r="60" spans="2:41" ht="26.25" customHeight="1" thickBot="1">
      <c r="B60" s="234"/>
      <c r="C60" s="46" t="s">
        <v>52</v>
      </c>
      <c r="D60" s="64">
        <f t="shared" si="10"/>
        <v>5562</v>
      </c>
      <c r="E60" s="65">
        <f t="shared" si="10"/>
        <v>1098.3581579512206</v>
      </c>
      <c r="F60" s="65">
        <f t="shared" si="10"/>
        <v>5426</v>
      </c>
      <c r="G60" s="65">
        <f t="shared" si="10"/>
        <v>132.0826131652376</v>
      </c>
      <c r="H60" s="99">
        <f t="shared" si="10"/>
        <v>0</v>
      </c>
      <c r="I60" s="99">
        <f t="shared" si="10"/>
        <v>0</v>
      </c>
      <c r="J60" s="99">
        <f t="shared" si="10"/>
        <v>0</v>
      </c>
      <c r="K60" s="99">
        <f t="shared" si="10"/>
        <v>119.86652884626248</v>
      </c>
      <c r="L60" s="99">
        <f t="shared" si="10"/>
        <v>1244.2028614679002</v>
      </c>
      <c r="M60" s="99">
        <f t="shared" si="10"/>
        <v>642.65112233255377</v>
      </c>
      <c r="N60" s="99">
        <f t="shared" si="10"/>
        <v>0</v>
      </c>
      <c r="O60" s="99">
        <f t="shared" si="10"/>
        <v>2897.8530857084761</v>
      </c>
      <c r="P60" s="99">
        <f t="shared" si="10"/>
        <v>0</v>
      </c>
      <c r="Q60" s="99">
        <f t="shared" si="10"/>
        <v>0</v>
      </c>
      <c r="R60" s="48">
        <f t="shared" si="15"/>
        <v>0</v>
      </c>
      <c r="S60" s="65">
        <f t="shared" si="11"/>
        <v>220.16301216660452</v>
      </c>
      <c r="T60" s="67">
        <f t="shared" si="11"/>
        <v>1912.6436947165078</v>
      </c>
      <c r="U60" s="80">
        <f t="shared" si="16"/>
        <v>99.184272658465218</v>
      </c>
      <c r="V60" s="67">
        <f t="shared" si="12"/>
        <v>848.46327425130755</v>
      </c>
      <c r="W60" s="249">
        <f t="shared" si="12"/>
        <v>3.8129681092622092</v>
      </c>
      <c r="X60" s="250">
        <f t="shared" si="12"/>
        <v>3.2788942736751729</v>
      </c>
      <c r="Y60" s="250">
        <f t="shared" si="12"/>
        <v>10.981560872561312</v>
      </c>
      <c r="Z60" s="250">
        <f t="shared" si="12"/>
        <v>0</v>
      </c>
      <c r="AA60" s="250">
        <f t="shared" si="12"/>
        <v>0</v>
      </c>
      <c r="AB60" s="250">
        <f t="shared" si="12"/>
        <v>46.301086747777362</v>
      </c>
      <c r="AC60" s="250">
        <f t="shared" si="12"/>
        <v>0</v>
      </c>
      <c r="AD60" s="250">
        <f t="shared" si="12"/>
        <v>0</v>
      </c>
      <c r="AE60" s="250">
        <f t="shared" si="12"/>
        <v>5.8877272059737242</v>
      </c>
      <c r="AF60" s="251">
        <f t="shared" si="12"/>
        <v>28.922035449215439</v>
      </c>
      <c r="AG60" s="252">
        <f t="shared" si="12"/>
        <v>0</v>
      </c>
      <c r="AH60" s="253">
        <f t="shared" si="12"/>
        <v>0</v>
      </c>
      <c r="AI60" s="605">
        <f t="shared" si="12"/>
        <v>700</v>
      </c>
      <c r="AJ60" s="82">
        <f t="shared" si="17"/>
        <v>19255.821076354765</v>
      </c>
      <c r="AK60" s="255">
        <f t="shared" si="18"/>
        <v>12140</v>
      </c>
      <c r="AL60" s="256">
        <f t="shared" si="18"/>
        <v>0</v>
      </c>
      <c r="AM60" s="78">
        <f t="shared" si="13"/>
        <v>61.332433477450799</v>
      </c>
      <c r="AN60" s="79">
        <f t="shared" si="14"/>
        <v>12140</v>
      </c>
      <c r="AO60" s="235"/>
    </row>
    <row r="61" spans="2:41" ht="26.25" customHeight="1" thickBot="1">
      <c r="B61" s="234"/>
      <c r="C61" s="63" t="s">
        <v>53</v>
      </c>
      <c r="D61" s="64">
        <f t="shared" si="10"/>
        <v>5003</v>
      </c>
      <c r="E61" s="65">
        <f t="shared" si="10"/>
        <v>888.35815795122051</v>
      </c>
      <c r="F61" s="65">
        <f t="shared" si="10"/>
        <v>3812</v>
      </c>
      <c r="G61" s="65">
        <f t="shared" si="10"/>
        <v>132.0826131652376</v>
      </c>
      <c r="H61" s="99">
        <f t="shared" si="10"/>
        <v>0</v>
      </c>
      <c r="I61" s="99">
        <f t="shared" si="10"/>
        <v>0</v>
      </c>
      <c r="J61" s="99">
        <f t="shared" si="10"/>
        <v>0</v>
      </c>
      <c r="K61" s="99">
        <f t="shared" si="10"/>
        <v>119.86652884626248</v>
      </c>
      <c r="L61" s="99">
        <f t="shared" si="10"/>
        <v>1000.2028614679002</v>
      </c>
      <c r="M61" s="99">
        <f t="shared" si="10"/>
        <v>642.65112233255377</v>
      </c>
      <c r="N61" s="99">
        <f t="shared" si="10"/>
        <v>0</v>
      </c>
      <c r="O61" s="99">
        <f t="shared" si="10"/>
        <v>5587.8530857084761</v>
      </c>
      <c r="P61" s="99">
        <f t="shared" si="10"/>
        <v>0</v>
      </c>
      <c r="Q61" s="99">
        <f t="shared" si="10"/>
        <v>0</v>
      </c>
      <c r="R61" s="48">
        <f t="shared" si="15"/>
        <v>0</v>
      </c>
      <c r="S61" s="65">
        <f t="shared" si="11"/>
        <v>220.16301216660452</v>
      </c>
      <c r="T61" s="67">
        <f t="shared" si="11"/>
        <v>1112.6436947165078</v>
      </c>
      <c r="U61" s="81">
        <f t="shared" si="16"/>
        <v>99.184272658465218</v>
      </c>
      <c r="V61" s="67">
        <f t="shared" si="12"/>
        <v>848.46327425130755</v>
      </c>
      <c r="W61" s="249">
        <f t="shared" si="12"/>
        <v>3.8129681092622092</v>
      </c>
      <c r="X61" s="250">
        <f t="shared" si="12"/>
        <v>3.2788942736751729</v>
      </c>
      <c r="Y61" s="250">
        <f t="shared" si="12"/>
        <v>10.981560872561312</v>
      </c>
      <c r="Z61" s="250">
        <f t="shared" si="12"/>
        <v>0</v>
      </c>
      <c r="AA61" s="250">
        <f t="shared" si="12"/>
        <v>0</v>
      </c>
      <c r="AB61" s="250">
        <f t="shared" si="12"/>
        <v>46.301086747777362</v>
      </c>
      <c r="AC61" s="250">
        <f t="shared" si="12"/>
        <v>0</v>
      </c>
      <c r="AD61" s="250">
        <f t="shared" si="12"/>
        <v>0</v>
      </c>
      <c r="AE61" s="250">
        <f t="shared" si="12"/>
        <v>5.8877272059737242</v>
      </c>
      <c r="AF61" s="251">
        <f t="shared" si="12"/>
        <v>28.922035449215439</v>
      </c>
      <c r="AG61" s="252">
        <f t="shared" si="12"/>
        <v>0</v>
      </c>
      <c r="AH61" s="253">
        <f t="shared" si="12"/>
        <v>0</v>
      </c>
      <c r="AI61" s="605">
        <f t="shared" si="12"/>
        <v>0</v>
      </c>
      <c r="AJ61" s="254">
        <f t="shared" si="17"/>
        <v>18518.821076354765</v>
      </c>
      <c r="AK61" s="255">
        <f t="shared" si="18"/>
        <v>12230</v>
      </c>
      <c r="AL61" s="256">
        <f t="shared" si="18"/>
        <v>0</v>
      </c>
      <c r="AM61" s="78">
        <f t="shared" si="13"/>
        <v>60.226117386319473</v>
      </c>
      <c r="AN61" s="79">
        <f t="shared" si="14"/>
        <v>12230</v>
      </c>
      <c r="AO61" s="235"/>
    </row>
    <row r="62" spans="2:41" ht="26.25" customHeight="1" thickBot="1">
      <c r="B62" s="234"/>
      <c r="C62" s="46" t="s">
        <v>54</v>
      </c>
      <c r="D62" s="257">
        <f t="shared" si="10"/>
        <v>4708</v>
      </c>
      <c r="E62" s="258">
        <f t="shared" si="10"/>
        <v>768.35815795122051</v>
      </c>
      <c r="F62" s="258">
        <f t="shared" si="10"/>
        <v>4983</v>
      </c>
      <c r="G62" s="65">
        <f t="shared" si="10"/>
        <v>132.0826131652376</v>
      </c>
      <c r="H62" s="259">
        <f t="shared" si="10"/>
        <v>0</v>
      </c>
      <c r="I62" s="99">
        <f t="shared" si="10"/>
        <v>0</v>
      </c>
      <c r="J62" s="259">
        <f t="shared" si="10"/>
        <v>0</v>
      </c>
      <c r="K62" s="259">
        <f t="shared" si="10"/>
        <v>119.86652884626248</v>
      </c>
      <c r="L62" s="259">
        <f t="shared" si="10"/>
        <v>1927.2028614679002</v>
      </c>
      <c r="M62" s="259">
        <f t="shared" si="10"/>
        <v>642.65112233255377</v>
      </c>
      <c r="N62" s="259">
        <f t="shared" si="10"/>
        <v>0</v>
      </c>
      <c r="O62" s="259">
        <f t="shared" si="10"/>
        <v>2965.8530857084761</v>
      </c>
      <c r="P62" s="99">
        <f t="shared" si="10"/>
        <v>0</v>
      </c>
      <c r="Q62" s="259">
        <f t="shared" si="10"/>
        <v>0</v>
      </c>
      <c r="R62" s="48">
        <f t="shared" si="15"/>
        <v>0</v>
      </c>
      <c r="S62" s="258">
        <f t="shared" si="11"/>
        <v>220.16301216660452</v>
      </c>
      <c r="T62" s="260">
        <f t="shared" si="11"/>
        <v>1112.6436947165078</v>
      </c>
      <c r="U62" s="112">
        <f t="shared" si="16"/>
        <v>99.19065419504976</v>
      </c>
      <c r="V62" s="260">
        <f t="shared" si="12"/>
        <v>848.46327425130755</v>
      </c>
      <c r="W62" s="261">
        <f t="shared" si="12"/>
        <v>3.8129681092622092</v>
      </c>
      <c r="X62" s="262">
        <f t="shared" si="12"/>
        <v>3.2788942736751729</v>
      </c>
      <c r="Y62" s="262">
        <f t="shared" si="12"/>
        <v>10.981560872561312</v>
      </c>
      <c r="Z62" s="262">
        <f t="shared" si="12"/>
        <v>0</v>
      </c>
      <c r="AA62" s="262">
        <f t="shared" si="12"/>
        <v>0</v>
      </c>
      <c r="AB62" s="262">
        <f t="shared" si="12"/>
        <v>46.301086747777362</v>
      </c>
      <c r="AC62" s="262">
        <f t="shared" si="12"/>
        <v>6.3815365845392609E-3</v>
      </c>
      <c r="AD62" s="262">
        <f t="shared" si="12"/>
        <v>0</v>
      </c>
      <c r="AE62" s="262">
        <f t="shared" si="12"/>
        <v>5.8877272059737242</v>
      </c>
      <c r="AF62" s="263">
        <f t="shared" si="12"/>
        <v>28.922035449215439</v>
      </c>
      <c r="AG62" s="264">
        <f t="shared" si="12"/>
        <v>0</v>
      </c>
      <c r="AH62" s="265">
        <f t="shared" si="12"/>
        <v>0</v>
      </c>
      <c r="AI62" s="606">
        <f t="shared" si="12"/>
        <v>0</v>
      </c>
      <c r="AJ62" s="82">
        <f t="shared" si="17"/>
        <v>17579.821076354765</v>
      </c>
      <c r="AK62" s="266">
        <f t="shared" si="18"/>
        <v>15700</v>
      </c>
      <c r="AL62" s="267">
        <f t="shared" si="18"/>
        <v>0</v>
      </c>
      <c r="AM62" s="120">
        <f t="shared" si="13"/>
        <v>52.824265599327944</v>
      </c>
      <c r="AN62" s="121">
        <f t="shared" si="14"/>
        <v>15700</v>
      </c>
      <c r="AO62" s="235"/>
    </row>
    <row r="63" spans="2:41" ht="26.25" customHeight="1" thickBot="1">
      <c r="B63" s="234"/>
      <c r="C63" s="122" t="s">
        <v>55</v>
      </c>
      <c r="D63" s="268">
        <f t="shared" ref="D63:AI63" si="19">SUM(D51:D62)</f>
        <v>73995</v>
      </c>
      <c r="E63" s="269">
        <f t="shared" si="19"/>
        <v>12420.297895414649</v>
      </c>
      <c r="F63" s="269">
        <f t="shared" si="19"/>
        <v>54108</v>
      </c>
      <c r="G63" s="269">
        <f t="shared" si="19"/>
        <v>1584.9913579828508</v>
      </c>
      <c r="H63" s="270">
        <f t="shared" si="19"/>
        <v>0</v>
      </c>
      <c r="I63" s="270">
        <f t="shared" si="19"/>
        <v>0</v>
      </c>
      <c r="J63" s="270">
        <f t="shared" si="19"/>
        <v>0</v>
      </c>
      <c r="K63" s="270">
        <f t="shared" si="19"/>
        <v>1438.39834615515</v>
      </c>
      <c r="L63" s="270">
        <f t="shared" si="19"/>
        <v>19942.434337614803</v>
      </c>
      <c r="M63" s="270">
        <f t="shared" si="19"/>
        <v>8901.813467990647</v>
      </c>
      <c r="N63" s="270">
        <f t="shared" si="19"/>
        <v>0</v>
      </c>
      <c r="O63" s="270">
        <f t="shared" si="19"/>
        <v>58991.237028501717</v>
      </c>
      <c r="P63" s="270">
        <f t="shared" si="19"/>
        <v>0</v>
      </c>
      <c r="Q63" s="270">
        <f t="shared" si="19"/>
        <v>0</v>
      </c>
      <c r="R63" s="269">
        <f t="shared" si="19"/>
        <v>0</v>
      </c>
      <c r="S63" s="269">
        <f t="shared" si="19"/>
        <v>2641.9561459992533</v>
      </c>
      <c r="T63" s="271">
        <f t="shared" si="19"/>
        <v>26601.724336598098</v>
      </c>
      <c r="U63" s="272">
        <f t="shared" si="19"/>
        <v>1390.2176534381674</v>
      </c>
      <c r="V63" s="271">
        <f t="shared" si="19"/>
        <v>10181.55929101569</v>
      </c>
      <c r="W63" s="273">
        <f t="shared" si="19"/>
        <v>125.75561731114655</v>
      </c>
      <c r="X63" s="274">
        <f t="shared" si="19"/>
        <v>159.34673128410213</v>
      </c>
      <c r="Y63" s="274">
        <f t="shared" si="19"/>
        <v>131.77873047073578</v>
      </c>
      <c r="Z63" s="274">
        <f t="shared" si="19"/>
        <v>0</v>
      </c>
      <c r="AA63" s="274">
        <f t="shared" si="19"/>
        <v>0</v>
      </c>
      <c r="AB63" s="274">
        <f t="shared" si="19"/>
        <v>555.61304097332845</v>
      </c>
      <c r="AC63" s="274">
        <f t="shared" si="19"/>
        <v>6.3815365845392609E-3</v>
      </c>
      <c r="AD63" s="274">
        <f t="shared" si="19"/>
        <v>0</v>
      </c>
      <c r="AE63" s="274">
        <f t="shared" si="19"/>
        <v>70.652726471684687</v>
      </c>
      <c r="AF63" s="275">
        <f t="shared" si="19"/>
        <v>347.06442539058531</v>
      </c>
      <c r="AG63" s="276">
        <f t="shared" si="19"/>
        <v>0</v>
      </c>
      <c r="AH63" s="277">
        <f t="shared" si="19"/>
        <v>0</v>
      </c>
      <c r="AI63" s="278">
        <f t="shared" si="19"/>
        <v>700</v>
      </c>
      <c r="AJ63" s="279">
        <f>SUM(D63:T63)</f>
        <v>260625.85291625716</v>
      </c>
      <c r="AK63" s="135">
        <f>SUM(AK51:AK62)</f>
        <v>164810</v>
      </c>
      <c r="AL63" s="136">
        <f>SUM(AL51:AL62)</f>
        <v>0</v>
      </c>
      <c r="AM63" s="137">
        <f t="shared" si="13"/>
        <v>61.260904817901839</v>
      </c>
      <c r="AN63" s="138">
        <f t="shared" si="14"/>
        <v>164810</v>
      </c>
      <c r="AO63" s="235"/>
    </row>
    <row r="64" spans="2:41" ht="36" customHeight="1" thickBot="1">
      <c r="B64" s="234"/>
      <c r="C64" s="139" t="s">
        <v>56</v>
      </c>
      <c r="D64" s="280">
        <v>0.83412037037037035</v>
      </c>
      <c r="E64" s="281">
        <v>0.83473379629629629</v>
      </c>
      <c r="F64" s="281" t="s">
        <v>57</v>
      </c>
      <c r="G64" s="281"/>
      <c r="H64" s="282">
        <v>0.62577546296296294</v>
      </c>
      <c r="I64" s="282"/>
      <c r="J64" s="282">
        <v>0.71113425925925933</v>
      </c>
      <c r="K64" s="282" t="s">
        <v>58</v>
      </c>
      <c r="L64" s="282" t="s">
        <v>59</v>
      </c>
      <c r="M64" s="282">
        <v>0.83446759259259251</v>
      </c>
      <c r="N64" s="282">
        <v>0.83415509259259257</v>
      </c>
      <c r="O64" s="282" t="s">
        <v>60</v>
      </c>
      <c r="P64" s="282"/>
      <c r="Q64" s="282">
        <v>0.6257638888888889</v>
      </c>
      <c r="R64" s="281">
        <v>0.6257638888888889</v>
      </c>
      <c r="S64" s="281">
        <v>0.83429398148148148</v>
      </c>
      <c r="T64" s="283">
        <v>0.83549768518518519</v>
      </c>
      <c r="U64" s="284"/>
      <c r="V64" s="283">
        <v>0.70906250000000004</v>
      </c>
      <c r="W64" s="285" t="s">
        <v>61</v>
      </c>
      <c r="X64" s="143">
        <v>0.83439814814814817</v>
      </c>
      <c r="Y64" s="143">
        <v>0.54311342592592593</v>
      </c>
      <c r="Z64" s="143">
        <v>0.33552083333333332</v>
      </c>
      <c r="AA64" s="143" t="s">
        <v>62</v>
      </c>
      <c r="AB64" s="143">
        <v>0.33415509259259263</v>
      </c>
      <c r="AC64" s="143">
        <v>0.62581018518518516</v>
      </c>
      <c r="AD64" s="143">
        <v>0.83427083333333341</v>
      </c>
      <c r="AE64" s="143">
        <v>0.67084490740740732</v>
      </c>
      <c r="AF64" s="283">
        <v>0.6673958333333333</v>
      </c>
      <c r="AG64" s="286">
        <v>0.6257638888888889</v>
      </c>
      <c r="AH64" s="287">
        <v>0.83543981481481477</v>
      </c>
      <c r="AI64" s="288">
        <v>0.83545138888888892</v>
      </c>
      <c r="AJ64" s="149"/>
      <c r="AK64" s="150">
        <v>0.83542824074074085</v>
      </c>
      <c r="AL64" s="147">
        <v>0.83549768518518519</v>
      </c>
      <c r="AM64" s="151"/>
      <c r="AN64" s="152"/>
      <c r="AO64" s="235"/>
    </row>
    <row r="65" spans="2:41" ht="14.25" thickTop="1" thickBot="1">
      <c r="B65" s="289"/>
      <c r="C65" s="290"/>
      <c r="D65" s="290"/>
      <c r="E65" s="290"/>
      <c r="F65" s="290"/>
      <c r="G65" s="290"/>
      <c r="H65" s="290"/>
      <c r="I65" s="290"/>
      <c r="J65" s="290"/>
      <c r="K65" s="290"/>
      <c r="L65" s="290"/>
      <c r="M65" s="290"/>
      <c r="N65" s="290"/>
      <c r="O65" s="290"/>
      <c r="P65" s="290"/>
      <c r="Q65" s="290"/>
      <c r="R65" s="290"/>
      <c r="S65" s="290"/>
      <c r="T65" s="290"/>
      <c r="U65" s="290"/>
      <c r="V65" s="290"/>
      <c r="W65" s="290"/>
      <c r="X65" s="290"/>
      <c r="Y65" s="290"/>
      <c r="Z65" s="290"/>
      <c r="AA65" s="290"/>
      <c r="AB65" s="290"/>
      <c r="AC65" s="290"/>
      <c r="AD65" s="290"/>
      <c r="AE65" s="290"/>
      <c r="AF65" s="290"/>
      <c r="AG65" s="290"/>
      <c r="AH65" s="290"/>
      <c r="AI65" s="290"/>
      <c r="AJ65" s="290"/>
      <c r="AK65" s="290"/>
      <c r="AL65" s="290"/>
      <c r="AM65" s="290"/>
      <c r="AN65" s="290"/>
      <c r="AO65" s="291"/>
    </row>
    <row r="66" spans="2:41" ht="30" customHeight="1" thickTop="1" thickBot="1"/>
    <row r="67" spans="2:41" ht="16.5" thickTop="1">
      <c r="B67" s="292"/>
      <c r="C67" s="293" t="s">
        <v>67</v>
      </c>
      <c r="D67" s="294"/>
      <c r="E67" s="294"/>
      <c r="F67" s="294"/>
      <c r="G67" s="294"/>
      <c r="H67" s="294"/>
      <c r="I67" s="294"/>
      <c r="J67" s="294"/>
      <c r="K67" s="294"/>
      <c r="L67" s="294"/>
      <c r="M67" s="294"/>
      <c r="N67" s="294"/>
      <c r="O67" s="294"/>
      <c r="P67" s="294"/>
      <c r="Q67" s="294"/>
      <c r="R67" s="294"/>
      <c r="S67" s="294"/>
      <c r="T67" s="294"/>
      <c r="U67" s="294"/>
      <c r="V67" s="294"/>
      <c r="W67" s="294"/>
      <c r="X67" s="294"/>
      <c r="Y67" s="294"/>
      <c r="Z67" s="294"/>
      <c r="AA67" s="294"/>
      <c r="AB67" s="294"/>
      <c r="AC67" s="294"/>
      <c r="AD67" s="294"/>
      <c r="AE67" s="294"/>
      <c r="AF67" s="294"/>
      <c r="AG67" s="294"/>
      <c r="AH67" s="294"/>
      <c r="AI67" s="294"/>
      <c r="AJ67" s="294"/>
      <c r="AK67" s="294"/>
      <c r="AL67" s="294"/>
      <c r="AM67" s="294"/>
      <c r="AN67" s="294"/>
      <c r="AO67" s="295"/>
    </row>
    <row r="68" spans="2:41" ht="20.25">
      <c r="B68" s="296"/>
      <c r="C68" s="893" t="s">
        <v>1</v>
      </c>
      <c r="D68" s="893"/>
      <c r="E68" s="893"/>
      <c r="F68" s="893"/>
      <c r="G68" s="893"/>
      <c r="H68" s="893"/>
      <c r="I68" s="893"/>
      <c r="J68" s="893"/>
      <c r="K68" s="893"/>
      <c r="L68" s="893"/>
      <c r="M68" s="893"/>
      <c r="N68" s="893"/>
      <c r="O68" s="893"/>
      <c r="P68" s="893"/>
      <c r="Q68" s="893"/>
      <c r="R68" s="893"/>
      <c r="S68" s="893"/>
      <c r="T68" s="893"/>
      <c r="U68" s="893"/>
      <c r="V68" s="893"/>
      <c r="W68" s="893"/>
      <c r="X68" s="893"/>
      <c r="Y68" s="893"/>
      <c r="Z68" s="893"/>
      <c r="AA68" s="893"/>
      <c r="AB68" s="893"/>
      <c r="AC68" s="893"/>
      <c r="AD68" s="893"/>
      <c r="AE68" s="893"/>
      <c r="AF68" s="893"/>
      <c r="AG68" s="893"/>
      <c r="AH68" s="893"/>
      <c r="AI68" s="893"/>
      <c r="AJ68" s="893"/>
      <c r="AK68" s="893"/>
      <c r="AL68" s="893"/>
      <c r="AM68" s="893"/>
      <c r="AN68" s="893"/>
      <c r="AO68" s="297"/>
    </row>
    <row r="69" spans="2:41" ht="20.25">
      <c r="B69" s="296"/>
      <c r="C69" s="893" t="s">
        <v>248</v>
      </c>
      <c r="D69" s="893"/>
      <c r="E69" s="893"/>
      <c r="F69" s="893"/>
      <c r="G69" s="893"/>
      <c r="H69" s="893"/>
      <c r="I69" s="893"/>
      <c r="J69" s="893"/>
      <c r="K69" s="893"/>
      <c r="L69" s="893"/>
      <c r="M69" s="893"/>
      <c r="N69" s="893"/>
      <c r="O69" s="893"/>
      <c r="P69" s="893"/>
      <c r="Q69" s="893"/>
      <c r="R69" s="893"/>
      <c r="S69" s="893"/>
      <c r="T69" s="893"/>
      <c r="U69" s="893"/>
      <c r="V69" s="893"/>
      <c r="W69" s="893"/>
      <c r="X69" s="893"/>
      <c r="Y69" s="893"/>
      <c r="Z69" s="893"/>
      <c r="AA69" s="893"/>
      <c r="AB69" s="893"/>
      <c r="AC69" s="893"/>
      <c r="AD69" s="893"/>
      <c r="AE69" s="893"/>
      <c r="AF69" s="893"/>
      <c r="AG69" s="893"/>
      <c r="AH69" s="893"/>
      <c r="AI69" s="893"/>
      <c r="AJ69" s="893"/>
      <c r="AK69" s="893"/>
      <c r="AL69" s="893"/>
      <c r="AM69" s="893"/>
      <c r="AN69" s="893"/>
      <c r="AO69" s="297"/>
    </row>
    <row r="70" spans="2:41" ht="20.25">
      <c r="B70" s="296"/>
      <c r="C70" s="898" t="s">
        <v>68</v>
      </c>
      <c r="D70" s="898"/>
      <c r="E70" s="898"/>
      <c r="F70" s="898"/>
      <c r="G70" s="898"/>
      <c r="H70" s="898"/>
      <c r="I70" s="898"/>
      <c r="J70" s="898"/>
      <c r="K70" s="898"/>
      <c r="L70" s="898"/>
      <c r="M70" s="898"/>
      <c r="N70" s="898"/>
      <c r="O70" s="898"/>
      <c r="P70" s="898"/>
      <c r="Q70" s="898"/>
      <c r="R70" s="898"/>
      <c r="S70" s="898"/>
      <c r="T70" s="898"/>
      <c r="U70" s="898"/>
      <c r="V70" s="898"/>
      <c r="W70" s="898"/>
      <c r="X70" s="898"/>
      <c r="Y70" s="898"/>
      <c r="Z70" s="898"/>
      <c r="AA70" s="898"/>
      <c r="AB70" s="898"/>
      <c r="AC70" s="898"/>
      <c r="AD70" s="898"/>
      <c r="AE70" s="898"/>
      <c r="AF70" s="898"/>
      <c r="AG70" s="898"/>
      <c r="AH70" s="898"/>
      <c r="AI70" s="898"/>
      <c r="AJ70" s="898"/>
      <c r="AK70" s="898"/>
      <c r="AL70" s="898"/>
      <c r="AM70" s="898"/>
      <c r="AN70" s="898"/>
      <c r="AO70" s="297"/>
    </row>
    <row r="71" spans="2:41" ht="13.5" thickBot="1">
      <c r="B71" s="296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297"/>
    </row>
    <row r="72" spans="2:41" ht="80.25" customHeight="1" thickTop="1">
      <c r="B72" s="296"/>
      <c r="C72" s="891" t="s">
        <v>90</v>
      </c>
      <c r="D72" s="7" t="s">
        <v>4</v>
      </c>
      <c r="E72" s="8" t="s">
        <v>5</v>
      </c>
      <c r="F72" s="9" t="s">
        <v>6</v>
      </c>
      <c r="G72" s="9" t="s">
        <v>77</v>
      </c>
      <c r="H72" s="236" t="s">
        <v>8</v>
      </c>
      <c r="I72" s="237" t="s">
        <v>9</v>
      </c>
      <c r="J72" s="238" t="s">
        <v>10</v>
      </c>
      <c r="K72" s="236" t="s">
        <v>11</v>
      </c>
      <c r="L72" s="236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58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59" t="s">
        <v>33</v>
      </c>
      <c r="AH72" s="160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297"/>
    </row>
    <row r="73" spans="2:41" ht="13.5" thickBot="1">
      <c r="B73" s="296"/>
      <c r="C73" s="892"/>
      <c r="D73" s="29" t="s">
        <v>41</v>
      </c>
      <c r="E73" s="30" t="s">
        <v>41</v>
      </c>
      <c r="F73" s="30" t="s">
        <v>41</v>
      </c>
      <c r="G73" s="30" t="s">
        <v>41</v>
      </c>
      <c r="H73" s="239" t="s">
        <v>41</v>
      </c>
      <c r="I73" s="239" t="s">
        <v>41</v>
      </c>
      <c r="J73" s="239" t="s">
        <v>41</v>
      </c>
      <c r="K73" s="239" t="s">
        <v>41</v>
      </c>
      <c r="L73" s="239" t="s">
        <v>41</v>
      </c>
      <c r="M73" s="239" t="s">
        <v>41</v>
      </c>
      <c r="N73" s="239" t="s">
        <v>41</v>
      </c>
      <c r="O73" s="239" t="s">
        <v>41</v>
      </c>
      <c r="P73" s="30" t="s">
        <v>41</v>
      </c>
      <c r="Q73" s="239" t="s">
        <v>41</v>
      </c>
      <c r="R73" s="30" t="s">
        <v>41</v>
      </c>
      <c r="S73" s="32" t="s">
        <v>41</v>
      </c>
      <c r="T73" s="33" t="s">
        <v>41</v>
      </c>
      <c r="U73" s="167" t="s">
        <v>41</v>
      </c>
      <c r="V73" s="33" t="s">
        <v>41</v>
      </c>
      <c r="W73" s="298" t="s">
        <v>41</v>
      </c>
      <c r="X73" s="299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299" t="s">
        <v>41</v>
      </c>
      <c r="AG73" s="36" t="s">
        <v>41</v>
      </c>
      <c r="AH73" s="300" t="s">
        <v>41</v>
      </c>
      <c r="AI73" s="301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297"/>
    </row>
    <row r="74" spans="2:41" ht="26.25" customHeight="1" thickBot="1">
      <c r="B74" s="296"/>
      <c r="C74" s="46" t="s">
        <v>43</v>
      </c>
      <c r="D74" s="47">
        <f>D51</f>
        <v>9520</v>
      </c>
      <c r="E74" s="48">
        <f t="shared" ref="E74:N85" si="20">E51</f>
        <v>708.35815795122051</v>
      </c>
      <c r="F74" s="48">
        <f t="shared" si="20"/>
        <v>5108</v>
      </c>
      <c r="G74" s="48">
        <f t="shared" si="20"/>
        <v>132.0826131652376</v>
      </c>
      <c r="H74" s="48">
        <f t="shared" si="20"/>
        <v>0</v>
      </c>
      <c r="I74" s="48">
        <f t="shared" si="20"/>
        <v>0</v>
      </c>
      <c r="J74" s="48">
        <f t="shared" si="20"/>
        <v>0</v>
      </c>
      <c r="K74" s="48">
        <f t="shared" si="20"/>
        <v>119.86652884626248</v>
      </c>
      <c r="L74" s="48">
        <f t="shared" si="20"/>
        <v>1130.2028614679002</v>
      </c>
      <c r="M74" s="48">
        <f t="shared" si="20"/>
        <v>642.65112233255377</v>
      </c>
      <c r="N74" s="48">
        <f t="shared" si="20"/>
        <v>0</v>
      </c>
      <c r="O74" s="48">
        <f>O51*0.97</f>
        <v>5067.137493137222</v>
      </c>
      <c r="P74" s="48">
        <f>P51*0.97</f>
        <v>0</v>
      </c>
      <c r="Q74" s="48">
        <f>Q51*0.93</f>
        <v>0</v>
      </c>
      <c r="R74" s="48">
        <f>(AG74+AH74)*0.8</f>
        <v>0</v>
      </c>
      <c r="S74" s="48">
        <f>S51*0.6</f>
        <v>132.09780729996271</v>
      </c>
      <c r="T74" s="51">
        <f>T51*0.6</f>
        <v>667.58621682990463</v>
      </c>
      <c r="U74" s="302">
        <f>W74+X74+AF74</f>
        <v>36.013897832152821</v>
      </c>
      <c r="V74" s="51">
        <f t="shared" ref="V74:AI85" si="21">V51</f>
        <v>848.46327425130755</v>
      </c>
      <c r="W74" s="242">
        <f t="shared" si="21"/>
        <v>3.8129681092622092</v>
      </c>
      <c r="X74" s="243">
        <f t="shared" si="21"/>
        <v>3.2788942736751729</v>
      </c>
      <c r="Y74" s="243">
        <f t="shared" si="21"/>
        <v>10.981560872561312</v>
      </c>
      <c r="Z74" s="243">
        <f t="shared" si="21"/>
        <v>0</v>
      </c>
      <c r="AA74" s="243">
        <f t="shared" si="21"/>
        <v>0</v>
      </c>
      <c r="AB74" s="243">
        <f t="shared" si="21"/>
        <v>46.301086747777362</v>
      </c>
      <c r="AC74" s="243">
        <f t="shared" si="21"/>
        <v>0</v>
      </c>
      <c r="AD74" s="243">
        <f t="shared" si="21"/>
        <v>0</v>
      </c>
      <c r="AE74" s="243">
        <f t="shared" si="21"/>
        <v>5.8877272059737242</v>
      </c>
      <c r="AF74" s="244">
        <f t="shared" si="21"/>
        <v>28.922035449215439</v>
      </c>
      <c r="AG74" s="245">
        <f t="shared" si="21"/>
        <v>0</v>
      </c>
      <c r="AH74" s="246">
        <f t="shared" si="21"/>
        <v>0</v>
      </c>
      <c r="AI74" s="604">
        <f t="shared" si="21"/>
        <v>0</v>
      </c>
      <c r="AJ74" s="58">
        <f>SUM(D74:T74)</f>
        <v>23227.982801030266</v>
      </c>
      <c r="AK74" s="59">
        <f>AK51</f>
        <v>16020</v>
      </c>
      <c r="AL74" s="60">
        <f>AL51</f>
        <v>0</v>
      </c>
      <c r="AM74" s="726">
        <f>(AJ74*100)/(AJ51+AN51)</f>
        <v>58.160365726067155</v>
      </c>
      <c r="AN74" s="62">
        <f t="shared" ref="AN74:AN86" si="22">AK74+AL74</f>
        <v>16020</v>
      </c>
      <c r="AO74" s="297"/>
    </row>
    <row r="75" spans="2:41" ht="26.25" customHeight="1" thickBot="1">
      <c r="B75" s="296"/>
      <c r="C75" s="63" t="s">
        <v>44</v>
      </c>
      <c r="D75" s="64">
        <f t="shared" ref="D75:D85" si="23">D52</f>
        <v>9848</v>
      </c>
      <c r="E75" s="65">
        <f t="shared" si="20"/>
        <v>708.35815795122051</v>
      </c>
      <c r="F75" s="65">
        <f t="shared" si="20"/>
        <v>3694</v>
      </c>
      <c r="G75" s="65">
        <f t="shared" si="20"/>
        <v>132.0826131652376</v>
      </c>
      <c r="H75" s="65">
        <f t="shared" si="20"/>
        <v>0</v>
      </c>
      <c r="I75" s="65">
        <f t="shared" si="20"/>
        <v>0</v>
      </c>
      <c r="J75" s="65">
        <f t="shared" si="20"/>
        <v>0</v>
      </c>
      <c r="K75" s="65">
        <f t="shared" si="20"/>
        <v>119.86652884626248</v>
      </c>
      <c r="L75" s="65">
        <f t="shared" si="20"/>
        <v>2424.2028614679002</v>
      </c>
      <c r="M75" s="65">
        <f t="shared" si="20"/>
        <v>642.65112233255377</v>
      </c>
      <c r="N75" s="65">
        <f t="shared" si="20"/>
        <v>0</v>
      </c>
      <c r="O75" s="65">
        <f t="shared" ref="O75:P85" si="24">O52*0.97</f>
        <v>2710.0374931372216</v>
      </c>
      <c r="P75" s="65">
        <f t="shared" si="24"/>
        <v>0</v>
      </c>
      <c r="Q75" s="65">
        <f t="shared" ref="Q75:Q85" si="25">Q52*0.93</f>
        <v>0</v>
      </c>
      <c r="R75" s="48">
        <f t="shared" ref="R75:R85" si="26">(AG75+AH75)*0.8</f>
        <v>0</v>
      </c>
      <c r="S75" s="65">
        <f t="shared" ref="S75:T85" si="27">S52*0.6</f>
        <v>132.09780729996271</v>
      </c>
      <c r="T75" s="67">
        <f t="shared" si="27"/>
        <v>667.58621682990463</v>
      </c>
      <c r="U75" s="80">
        <f t="shared" ref="U75:U85" si="28">W75+X75+AF75</f>
        <v>186.01389783215282</v>
      </c>
      <c r="V75" s="67">
        <f t="shared" si="21"/>
        <v>848.46327425130755</v>
      </c>
      <c r="W75" s="249">
        <f t="shared" si="21"/>
        <v>63.812968109262208</v>
      </c>
      <c r="X75" s="250">
        <f t="shared" si="21"/>
        <v>93.278894273675178</v>
      </c>
      <c r="Y75" s="250">
        <f t="shared" si="21"/>
        <v>10.981560872561312</v>
      </c>
      <c r="Z75" s="250">
        <f t="shared" si="21"/>
        <v>0</v>
      </c>
      <c r="AA75" s="250">
        <f t="shared" si="21"/>
        <v>0</v>
      </c>
      <c r="AB75" s="250">
        <f t="shared" si="21"/>
        <v>46.301086747777362</v>
      </c>
      <c r="AC75" s="250">
        <f t="shared" si="21"/>
        <v>0</v>
      </c>
      <c r="AD75" s="250">
        <f t="shared" si="21"/>
        <v>0</v>
      </c>
      <c r="AE75" s="250">
        <f t="shared" si="21"/>
        <v>5.8877272059737242</v>
      </c>
      <c r="AF75" s="251">
        <f t="shared" si="21"/>
        <v>28.922035449215439</v>
      </c>
      <c r="AG75" s="252">
        <f t="shared" si="21"/>
        <v>0</v>
      </c>
      <c r="AH75" s="253">
        <f t="shared" si="21"/>
        <v>0</v>
      </c>
      <c r="AI75" s="605">
        <f t="shared" si="21"/>
        <v>0</v>
      </c>
      <c r="AJ75" s="254">
        <f>SUM(D75:T75)</f>
        <v>21078.882801030264</v>
      </c>
      <c r="AK75" s="76">
        <f t="shared" ref="AK75:AL85" si="29">AK52</f>
        <v>9680</v>
      </c>
      <c r="AL75" s="77">
        <f t="shared" si="29"/>
        <v>0</v>
      </c>
      <c r="AM75" s="726">
        <f t="shared" ref="AM75:AM86" si="30">(AJ75*100)/(AJ52+AN52)</f>
        <v>67.181932067159792</v>
      </c>
      <c r="AN75" s="79">
        <f t="shared" si="22"/>
        <v>9680</v>
      </c>
      <c r="AO75" s="297"/>
    </row>
    <row r="76" spans="2:41" ht="26.25" customHeight="1" thickBot="1">
      <c r="B76" s="296"/>
      <c r="C76" s="46" t="s">
        <v>45</v>
      </c>
      <c r="D76" s="64">
        <f t="shared" si="23"/>
        <v>5104</v>
      </c>
      <c r="E76" s="65">
        <f t="shared" si="20"/>
        <v>978.35815795122051</v>
      </c>
      <c r="F76" s="65">
        <f t="shared" si="20"/>
        <v>6158</v>
      </c>
      <c r="G76" s="65">
        <f t="shared" si="20"/>
        <v>132.0826131652376</v>
      </c>
      <c r="H76" s="65">
        <f t="shared" si="20"/>
        <v>0</v>
      </c>
      <c r="I76" s="65">
        <f t="shared" si="20"/>
        <v>0</v>
      </c>
      <c r="J76" s="65">
        <f t="shared" si="20"/>
        <v>0</v>
      </c>
      <c r="K76" s="65">
        <f t="shared" si="20"/>
        <v>119.86652884626248</v>
      </c>
      <c r="L76" s="65">
        <f t="shared" si="20"/>
        <v>1247.2028614679002</v>
      </c>
      <c r="M76" s="65">
        <f t="shared" si="20"/>
        <v>642.65112233255377</v>
      </c>
      <c r="N76" s="65">
        <f t="shared" si="20"/>
        <v>0</v>
      </c>
      <c r="O76" s="65">
        <f t="shared" si="24"/>
        <v>7106.0774931372216</v>
      </c>
      <c r="P76" s="65">
        <f t="shared" si="24"/>
        <v>0</v>
      </c>
      <c r="Q76" s="65">
        <f t="shared" si="25"/>
        <v>0</v>
      </c>
      <c r="R76" s="48">
        <f t="shared" si="26"/>
        <v>0</v>
      </c>
      <c r="S76" s="65">
        <f t="shared" si="27"/>
        <v>132.09780729996271</v>
      </c>
      <c r="T76" s="67">
        <f t="shared" si="27"/>
        <v>3751.5862168299045</v>
      </c>
      <c r="U76" s="80">
        <f t="shared" si="28"/>
        <v>36.013897832152821</v>
      </c>
      <c r="V76" s="67">
        <f t="shared" si="21"/>
        <v>848.46327425130755</v>
      </c>
      <c r="W76" s="249">
        <f t="shared" si="21"/>
        <v>3.8129681092622092</v>
      </c>
      <c r="X76" s="250">
        <f t="shared" si="21"/>
        <v>3.2788942736751729</v>
      </c>
      <c r="Y76" s="250">
        <f t="shared" si="21"/>
        <v>10.981560872561312</v>
      </c>
      <c r="Z76" s="250">
        <f t="shared" si="21"/>
        <v>0</v>
      </c>
      <c r="AA76" s="250">
        <f t="shared" si="21"/>
        <v>0</v>
      </c>
      <c r="AB76" s="250">
        <f t="shared" si="21"/>
        <v>46.301086747777362</v>
      </c>
      <c r="AC76" s="250">
        <f t="shared" si="21"/>
        <v>0</v>
      </c>
      <c r="AD76" s="250">
        <f t="shared" si="21"/>
        <v>0</v>
      </c>
      <c r="AE76" s="250">
        <f t="shared" si="21"/>
        <v>5.8877272059737242</v>
      </c>
      <c r="AF76" s="251">
        <f t="shared" si="21"/>
        <v>28.922035449215439</v>
      </c>
      <c r="AG76" s="252">
        <f t="shared" si="21"/>
        <v>0</v>
      </c>
      <c r="AH76" s="253">
        <f t="shared" si="21"/>
        <v>0</v>
      </c>
      <c r="AI76" s="605">
        <f t="shared" si="21"/>
        <v>0</v>
      </c>
      <c r="AJ76" s="82">
        <f t="shared" ref="AJ76:AJ85" si="31">SUM(D76:T76)</f>
        <v>25371.922801030269</v>
      </c>
      <c r="AK76" s="76">
        <f t="shared" si="29"/>
        <v>11900</v>
      </c>
      <c r="AL76" s="77">
        <f t="shared" si="29"/>
        <v>0</v>
      </c>
      <c r="AM76" s="726">
        <f t="shared" si="30"/>
        <v>63.301903802559963</v>
      </c>
      <c r="AN76" s="79">
        <f t="shared" si="22"/>
        <v>11900</v>
      </c>
      <c r="AO76" s="297"/>
    </row>
    <row r="77" spans="2:41" ht="26.25" customHeight="1" thickBot="1">
      <c r="B77" s="296"/>
      <c r="C77" s="46" t="s">
        <v>46</v>
      </c>
      <c r="D77" s="64">
        <f t="shared" si="23"/>
        <v>4960</v>
      </c>
      <c r="E77" s="65">
        <f t="shared" si="20"/>
        <v>1148.3581579512206</v>
      </c>
      <c r="F77" s="65">
        <f t="shared" si="20"/>
        <v>3175</v>
      </c>
      <c r="G77" s="65">
        <f t="shared" si="20"/>
        <v>132.0826131652376</v>
      </c>
      <c r="H77" s="65">
        <f t="shared" si="20"/>
        <v>0</v>
      </c>
      <c r="I77" s="65">
        <f t="shared" si="20"/>
        <v>0</v>
      </c>
      <c r="J77" s="65">
        <f t="shared" si="20"/>
        <v>0</v>
      </c>
      <c r="K77" s="65">
        <f t="shared" si="20"/>
        <v>119.86652884626248</v>
      </c>
      <c r="L77" s="65">
        <f t="shared" si="20"/>
        <v>1375.2028614679002</v>
      </c>
      <c r="M77" s="65">
        <f t="shared" si="20"/>
        <v>642.65112233255377</v>
      </c>
      <c r="N77" s="65">
        <f t="shared" si="20"/>
        <v>0</v>
      </c>
      <c r="O77" s="65">
        <f t="shared" si="24"/>
        <v>2839.0474931372219</v>
      </c>
      <c r="P77" s="65">
        <f t="shared" si="24"/>
        <v>0</v>
      </c>
      <c r="Q77" s="65">
        <f t="shared" si="25"/>
        <v>0</v>
      </c>
      <c r="R77" s="48">
        <f t="shared" si="26"/>
        <v>0</v>
      </c>
      <c r="S77" s="65">
        <f t="shared" si="27"/>
        <v>132.09780729996271</v>
      </c>
      <c r="T77" s="67">
        <f t="shared" si="27"/>
        <v>667.58621682990463</v>
      </c>
      <c r="U77" s="80">
        <f>W77+X77+AF77</f>
        <v>36.013897832152821</v>
      </c>
      <c r="V77" s="67">
        <f t="shared" si="21"/>
        <v>848.46327425130755</v>
      </c>
      <c r="W77" s="249">
        <f t="shared" si="21"/>
        <v>3.8129681092622092</v>
      </c>
      <c r="X77" s="250">
        <f t="shared" si="21"/>
        <v>3.2788942736751729</v>
      </c>
      <c r="Y77" s="250">
        <f t="shared" si="21"/>
        <v>10.981560872561312</v>
      </c>
      <c r="Z77" s="250">
        <f t="shared" si="21"/>
        <v>0</v>
      </c>
      <c r="AA77" s="250">
        <f t="shared" si="21"/>
        <v>0</v>
      </c>
      <c r="AB77" s="250">
        <f t="shared" si="21"/>
        <v>46.301086747777362</v>
      </c>
      <c r="AC77" s="250">
        <f t="shared" si="21"/>
        <v>0</v>
      </c>
      <c r="AD77" s="250">
        <f t="shared" si="21"/>
        <v>0</v>
      </c>
      <c r="AE77" s="250">
        <f t="shared" si="21"/>
        <v>5.8877272059737242</v>
      </c>
      <c r="AF77" s="251">
        <f t="shared" si="21"/>
        <v>28.922035449215439</v>
      </c>
      <c r="AG77" s="252">
        <f t="shared" si="21"/>
        <v>0</v>
      </c>
      <c r="AH77" s="253">
        <f t="shared" si="21"/>
        <v>0</v>
      </c>
      <c r="AI77" s="605">
        <f t="shared" si="21"/>
        <v>0</v>
      </c>
      <c r="AJ77" s="254">
        <f t="shared" si="31"/>
        <v>15191.892801030262</v>
      </c>
      <c r="AK77" s="76">
        <f t="shared" si="29"/>
        <v>11320</v>
      </c>
      <c r="AL77" s="77">
        <f t="shared" si="29"/>
        <v>0</v>
      </c>
      <c r="AM77" s="726">
        <f t="shared" si="30"/>
        <v>55.990833972916398</v>
      </c>
      <c r="AN77" s="79">
        <f t="shared" si="22"/>
        <v>11320</v>
      </c>
      <c r="AO77" s="297"/>
    </row>
    <row r="78" spans="2:41" ht="26.25" customHeight="1" thickBot="1">
      <c r="B78" s="296"/>
      <c r="C78" s="83" t="s">
        <v>47</v>
      </c>
      <c r="D78" s="64">
        <f t="shared" si="23"/>
        <v>4520</v>
      </c>
      <c r="E78" s="65">
        <f t="shared" si="20"/>
        <v>1238.3581579512206</v>
      </c>
      <c r="F78" s="65">
        <f t="shared" si="20"/>
        <v>6204</v>
      </c>
      <c r="G78" s="65">
        <f t="shared" si="20"/>
        <v>132.0826131652376</v>
      </c>
      <c r="H78" s="65">
        <f t="shared" si="20"/>
        <v>0</v>
      </c>
      <c r="I78" s="65">
        <f t="shared" si="20"/>
        <v>0</v>
      </c>
      <c r="J78" s="65">
        <f t="shared" si="20"/>
        <v>0</v>
      </c>
      <c r="K78" s="65">
        <f t="shared" si="20"/>
        <v>119.86652884626248</v>
      </c>
      <c r="L78" s="65">
        <f t="shared" si="20"/>
        <v>2341.2028614679002</v>
      </c>
      <c r="M78" s="65">
        <f t="shared" si="20"/>
        <v>642.65112233255377</v>
      </c>
      <c r="N78" s="65">
        <f t="shared" si="20"/>
        <v>0</v>
      </c>
      <c r="O78" s="65">
        <f t="shared" si="24"/>
        <v>8033.3974931372204</v>
      </c>
      <c r="P78" s="65">
        <f t="shared" si="24"/>
        <v>0</v>
      </c>
      <c r="Q78" s="65">
        <f t="shared" si="25"/>
        <v>0</v>
      </c>
      <c r="R78" s="48">
        <f t="shared" si="26"/>
        <v>0</v>
      </c>
      <c r="S78" s="65">
        <f t="shared" si="27"/>
        <v>132.09780729996271</v>
      </c>
      <c r="T78" s="67">
        <f t="shared" si="27"/>
        <v>667.58621682990463</v>
      </c>
      <c r="U78" s="80">
        <f t="shared" si="28"/>
        <v>56.013897832152821</v>
      </c>
      <c r="V78" s="67">
        <f t="shared" si="21"/>
        <v>848.46327425130755</v>
      </c>
      <c r="W78" s="249">
        <f t="shared" si="21"/>
        <v>23.812968109262208</v>
      </c>
      <c r="X78" s="250">
        <f t="shared" si="21"/>
        <v>3.2788942736751729</v>
      </c>
      <c r="Y78" s="250">
        <f t="shared" si="21"/>
        <v>10.981560872561312</v>
      </c>
      <c r="Z78" s="250">
        <f t="shared" si="21"/>
        <v>0</v>
      </c>
      <c r="AA78" s="250">
        <f t="shared" si="21"/>
        <v>0</v>
      </c>
      <c r="AB78" s="250">
        <f t="shared" si="21"/>
        <v>46.301086747777362</v>
      </c>
      <c r="AC78" s="250">
        <f t="shared" si="21"/>
        <v>0</v>
      </c>
      <c r="AD78" s="250">
        <f t="shared" si="21"/>
        <v>0</v>
      </c>
      <c r="AE78" s="250">
        <f t="shared" si="21"/>
        <v>5.8877272059737242</v>
      </c>
      <c r="AF78" s="251">
        <f t="shared" si="21"/>
        <v>28.922035449215439</v>
      </c>
      <c r="AG78" s="252">
        <f t="shared" si="21"/>
        <v>0</v>
      </c>
      <c r="AH78" s="253">
        <f t="shared" si="21"/>
        <v>0</v>
      </c>
      <c r="AI78" s="605">
        <f t="shared" si="21"/>
        <v>0</v>
      </c>
      <c r="AJ78" s="82">
        <f t="shared" si="31"/>
        <v>24031.242801030265</v>
      </c>
      <c r="AK78" s="76">
        <f t="shared" si="29"/>
        <v>16660</v>
      </c>
      <c r="AL78" s="77">
        <f t="shared" si="29"/>
        <v>0</v>
      </c>
      <c r="AM78" s="726">
        <f t="shared" si="30"/>
        <v>57.944557851000376</v>
      </c>
      <c r="AN78" s="79">
        <f t="shared" si="22"/>
        <v>16660</v>
      </c>
      <c r="AO78" s="297"/>
    </row>
    <row r="79" spans="2:41" ht="26.25" customHeight="1" thickBot="1">
      <c r="B79" s="296"/>
      <c r="C79" s="63" t="s">
        <v>48</v>
      </c>
      <c r="D79" s="64">
        <f t="shared" si="23"/>
        <v>5964</v>
      </c>
      <c r="E79" s="65">
        <f t="shared" si="20"/>
        <v>1138.3581579512206</v>
      </c>
      <c r="F79" s="65">
        <f t="shared" si="20"/>
        <v>3499</v>
      </c>
      <c r="G79" s="65">
        <f t="shared" si="20"/>
        <v>132.0826131652376</v>
      </c>
      <c r="H79" s="65">
        <f t="shared" si="20"/>
        <v>0</v>
      </c>
      <c r="I79" s="65">
        <f t="shared" si="20"/>
        <v>0</v>
      </c>
      <c r="J79" s="65">
        <f t="shared" si="20"/>
        <v>0</v>
      </c>
      <c r="K79" s="65">
        <f t="shared" si="20"/>
        <v>119.86652884626248</v>
      </c>
      <c r="L79" s="65">
        <f t="shared" si="20"/>
        <v>2332.2028614679002</v>
      </c>
      <c r="M79" s="65">
        <f t="shared" si="20"/>
        <v>1832.6511223325538</v>
      </c>
      <c r="N79" s="65">
        <f t="shared" si="20"/>
        <v>0</v>
      </c>
      <c r="O79" s="65">
        <f t="shared" si="24"/>
        <v>3087.3674931372216</v>
      </c>
      <c r="P79" s="65">
        <f t="shared" si="24"/>
        <v>0</v>
      </c>
      <c r="Q79" s="65">
        <f t="shared" si="25"/>
        <v>0</v>
      </c>
      <c r="R79" s="48">
        <f t="shared" si="26"/>
        <v>0</v>
      </c>
      <c r="S79" s="65">
        <f t="shared" si="27"/>
        <v>132.09780729996271</v>
      </c>
      <c r="T79" s="67">
        <f t="shared" si="27"/>
        <v>667.58621682990463</v>
      </c>
      <c r="U79" s="80">
        <f t="shared" si="28"/>
        <v>36.013897832152821</v>
      </c>
      <c r="V79" s="67">
        <f t="shared" si="21"/>
        <v>848.46327425130755</v>
      </c>
      <c r="W79" s="249">
        <f t="shared" si="21"/>
        <v>3.8129681092622092</v>
      </c>
      <c r="X79" s="250">
        <f t="shared" si="21"/>
        <v>3.2788942736751729</v>
      </c>
      <c r="Y79" s="250">
        <f t="shared" si="21"/>
        <v>10.981560872561312</v>
      </c>
      <c r="Z79" s="250">
        <f t="shared" si="21"/>
        <v>0</v>
      </c>
      <c r="AA79" s="250">
        <f t="shared" si="21"/>
        <v>0</v>
      </c>
      <c r="AB79" s="250">
        <f t="shared" si="21"/>
        <v>46.301086747777362</v>
      </c>
      <c r="AC79" s="250">
        <f t="shared" si="21"/>
        <v>0</v>
      </c>
      <c r="AD79" s="250">
        <f t="shared" si="21"/>
        <v>0</v>
      </c>
      <c r="AE79" s="250">
        <f t="shared" si="21"/>
        <v>5.8877272059737242</v>
      </c>
      <c r="AF79" s="251">
        <f t="shared" si="21"/>
        <v>28.922035449215439</v>
      </c>
      <c r="AG79" s="252">
        <f t="shared" si="21"/>
        <v>0</v>
      </c>
      <c r="AH79" s="253">
        <f t="shared" si="21"/>
        <v>0</v>
      </c>
      <c r="AI79" s="605">
        <f t="shared" si="21"/>
        <v>0</v>
      </c>
      <c r="AJ79" s="254">
        <f t="shared" si="31"/>
        <v>18905.212801030266</v>
      </c>
      <c r="AK79" s="76">
        <f t="shared" si="29"/>
        <v>14320</v>
      </c>
      <c r="AL79" s="77">
        <f t="shared" si="29"/>
        <v>0</v>
      </c>
      <c r="AM79" s="726">
        <f t="shared" si="30"/>
        <v>55.843660183560871</v>
      </c>
      <c r="AN79" s="97">
        <f t="shared" si="22"/>
        <v>14320</v>
      </c>
      <c r="AO79" s="297"/>
    </row>
    <row r="80" spans="2:41" ht="26.25" customHeight="1" thickBot="1">
      <c r="B80" s="296"/>
      <c r="C80" s="46" t="s">
        <v>49</v>
      </c>
      <c r="D80" s="64">
        <f t="shared" si="23"/>
        <v>5681</v>
      </c>
      <c r="E80" s="65">
        <f t="shared" si="20"/>
        <v>1358.3581579512206</v>
      </c>
      <c r="F80" s="65">
        <f t="shared" si="20"/>
        <v>3407</v>
      </c>
      <c r="G80" s="65">
        <f t="shared" si="20"/>
        <v>132.0826131652376</v>
      </c>
      <c r="H80" s="65">
        <f t="shared" si="20"/>
        <v>0</v>
      </c>
      <c r="I80" s="65">
        <f t="shared" si="20"/>
        <v>0</v>
      </c>
      <c r="J80" s="65">
        <f t="shared" si="20"/>
        <v>0</v>
      </c>
      <c r="K80" s="65">
        <f t="shared" si="20"/>
        <v>119.86652884626248</v>
      </c>
      <c r="L80" s="65">
        <f t="shared" si="20"/>
        <v>1299.2028614679002</v>
      </c>
      <c r="M80" s="65">
        <f t="shared" si="20"/>
        <v>642.65112233255377</v>
      </c>
      <c r="N80" s="65">
        <f t="shared" si="20"/>
        <v>0</v>
      </c>
      <c r="O80" s="65">
        <f t="shared" si="24"/>
        <v>7984.8974931372204</v>
      </c>
      <c r="P80" s="65">
        <f t="shared" si="24"/>
        <v>0</v>
      </c>
      <c r="Q80" s="65">
        <f t="shared" si="25"/>
        <v>0</v>
      </c>
      <c r="R80" s="48">
        <f t="shared" si="26"/>
        <v>0</v>
      </c>
      <c r="S80" s="65">
        <f t="shared" si="27"/>
        <v>132.09780729996271</v>
      </c>
      <c r="T80" s="67">
        <f t="shared" si="27"/>
        <v>667.58621682990463</v>
      </c>
      <c r="U80" s="80">
        <f t="shared" si="28"/>
        <v>46.013897832152821</v>
      </c>
      <c r="V80" s="67">
        <f t="shared" si="21"/>
        <v>848.46327425130755</v>
      </c>
      <c r="W80" s="249">
        <f t="shared" si="21"/>
        <v>3.8129681092622092</v>
      </c>
      <c r="X80" s="250">
        <f t="shared" si="21"/>
        <v>13.278894273675172</v>
      </c>
      <c r="Y80" s="250">
        <f t="shared" si="21"/>
        <v>10.981560872561312</v>
      </c>
      <c r="Z80" s="250">
        <f t="shared" si="21"/>
        <v>0</v>
      </c>
      <c r="AA80" s="250">
        <f t="shared" si="21"/>
        <v>0</v>
      </c>
      <c r="AB80" s="250">
        <f t="shared" si="21"/>
        <v>46.301086747777362</v>
      </c>
      <c r="AC80" s="250">
        <f t="shared" si="21"/>
        <v>0</v>
      </c>
      <c r="AD80" s="250">
        <f t="shared" si="21"/>
        <v>0</v>
      </c>
      <c r="AE80" s="250">
        <f t="shared" si="21"/>
        <v>5.8877272059737242</v>
      </c>
      <c r="AF80" s="251">
        <f t="shared" si="21"/>
        <v>28.922035449215439</v>
      </c>
      <c r="AG80" s="252">
        <f t="shared" si="21"/>
        <v>0</v>
      </c>
      <c r="AH80" s="253">
        <f t="shared" si="21"/>
        <v>0</v>
      </c>
      <c r="AI80" s="605">
        <f t="shared" si="21"/>
        <v>0</v>
      </c>
      <c r="AJ80" s="82">
        <f t="shared" si="31"/>
        <v>21424.742801030265</v>
      </c>
      <c r="AK80" s="76">
        <f t="shared" si="29"/>
        <v>19180</v>
      </c>
      <c r="AL80" s="77">
        <f t="shared" si="29"/>
        <v>0</v>
      </c>
      <c r="AM80" s="726">
        <f t="shared" si="30"/>
        <v>51.769567304644696</v>
      </c>
      <c r="AN80" s="79">
        <f t="shared" si="22"/>
        <v>19180</v>
      </c>
      <c r="AO80" s="297"/>
    </row>
    <row r="81" spans="2:41" ht="26.25" customHeight="1" thickBot="1">
      <c r="B81" s="296"/>
      <c r="C81" s="63" t="s">
        <v>50</v>
      </c>
      <c r="D81" s="64">
        <f t="shared" si="23"/>
        <v>7532</v>
      </c>
      <c r="E81" s="65">
        <f t="shared" si="20"/>
        <v>1278.3581579512206</v>
      </c>
      <c r="F81" s="65">
        <f t="shared" si="20"/>
        <v>5333</v>
      </c>
      <c r="G81" s="65">
        <f t="shared" si="20"/>
        <v>132.0826131652376</v>
      </c>
      <c r="H81" s="65">
        <f t="shared" si="20"/>
        <v>0</v>
      </c>
      <c r="I81" s="65">
        <f t="shared" si="20"/>
        <v>0</v>
      </c>
      <c r="J81" s="65">
        <f t="shared" si="20"/>
        <v>0</v>
      </c>
      <c r="K81" s="65">
        <f t="shared" si="20"/>
        <v>119.86652884626248</v>
      </c>
      <c r="L81" s="65">
        <f t="shared" si="20"/>
        <v>2171.2028614679002</v>
      </c>
      <c r="M81" s="65">
        <f t="shared" si="20"/>
        <v>642.65112233255377</v>
      </c>
      <c r="N81" s="65">
        <f t="shared" si="20"/>
        <v>0</v>
      </c>
      <c r="O81" s="65">
        <f t="shared" si="24"/>
        <v>3372.5474931372219</v>
      </c>
      <c r="P81" s="65">
        <f t="shared" si="24"/>
        <v>0</v>
      </c>
      <c r="Q81" s="65">
        <f t="shared" si="25"/>
        <v>0</v>
      </c>
      <c r="R81" s="48">
        <f t="shared" si="26"/>
        <v>0</v>
      </c>
      <c r="S81" s="65">
        <f t="shared" si="27"/>
        <v>132.09780729996271</v>
      </c>
      <c r="T81" s="67">
        <f t="shared" si="27"/>
        <v>5053.5862168299045</v>
      </c>
      <c r="U81" s="80">
        <f t="shared" si="28"/>
        <v>56.013897832152821</v>
      </c>
      <c r="V81" s="67">
        <f t="shared" si="21"/>
        <v>848.46327425130755</v>
      </c>
      <c r="W81" s="249">
        <f t="shared" si="21"/>
        <v>3.8129681092622092</v>
      </c>
      <c r="X81" s="250">
        <f t="shared" si="21"/>
        <v>23.278894273675174</v>
      </c>
      <c r="Y81" s="250">
        <f t="shared" si="21"/>
        <v>10.981560872561312</v>
      </c>
      <c r="Z81" s="250">
        <f t="shared" si="21"/>
        <v>0</v>
      </c>
      <c r="AA81" s="250">
        <f t="shared" si="21"/>
        <v>0</v>
      </c>
      <c r="AB81" s="250">
        <f t="shared" si="21"/>
        <v>46.301086747777362</v>
      </c>
      <c r="AC81" s="250">
        <f t="shared" si="21"/>
        <v>0</v>
      </c>
      <c r="AD81" s="250">
        <f t="shared" si="21"/>
        <v>0</v>
      </c>
      <c r="AE81" s="250">
        <f t="shared" si="21"/>
        <v>5.8877272059737242</v>
      </c>
      <c r="AF81" s="251">
        <f t="shared" si="21"/>
        <v>28.922035449215439</v>
      </c>
      <c r="AG81" s="252">
        <f t="shared" si="21"/>
        <v>0</v>
      </c>
      <c r="AH81" s="253">
        <f t="shared" si="21"/>
        <v>0</v>
      </c>
      <c r="AI81" s="605">
        <f t="shared" si="21"/>
        <v>0</v>
      </c>
      <c r="AJ81" s="254">
        <f t="shared" si="31"/>
        <v>25767.392801030262</v>
      </c>
      <c r="AK81" s="76">
        <f t="shared" si="29"/>
        <v>12680</v>
      </c>
      <c r="AL81" s="77">
        <f t="shared" si="29"/>
        <v>0</v>
      </c>
      <c r="AM81" s="726">
        <f t="shared" si="30"/>
        <v>61.33805267754537</v>
      </c>
      <c r="AN81" s="79">
        <f t="shared" si="22"/>
        <v>12680</v>
      </c>
      <c r="AO81" s="297"/>
    </row>
    <row r="82" spans="2:41" ht="26.25" customHeight="1" thickBot="1">
      <c r="B82" s="296"/>
      <c r="C82" s="46" t="s">
        <v>51</v>
      </c>
      <c r="D82" s="64">
        <f t="shared" si="23"/>
        <v>5593</v>
      </c>
      <c r="E82" s="65">
        <f t="shared" si="20"/>
        <v>1108.3581579512206</v>
      </c>
      <c r="F82" s="65">
        <f t="shared" si="20"/>
        <v>3309</v>
      </c>
      <c r="G82" s="65">
        <f t="shared" si="20"/>
        <v>132.0826131652376</v>
      </c>
      <c r="H82" s="65">
        <f t="shared" si="20"/>
        <v>0</v>
      </c>
      <c r="I82" s="65">
        <f t="shared" si="20"/>
        <v>0</v>
      </c>
      <c r="J82" s="65">
        <f t="shared" si="20"/>
        <v>0</v>
      </c>
      <c r="K82" s="65">
        <f t="shared" si="20"/>
        <v>119.86652884626248</v>
      </c>
      <c r="L82" s="65">
        <f t="shared" si="20"/>
        <v>1450.2028614679002</v>
      </c>
      <c r="M82" s="65">
        <f t="shared" si="20"/>
        <v>642.65112233255377</v>
      </c>
      <c r="N82" s="65">
        <f t="shared" si="20"/>
        <v>0</v>
      </c>
      <c r="O82" s="65">
        <f t="shared" si="24"/>
        <v>5912.9774931372212</v>
      </c>
      <c r="P82" s="65">
        <f t="shared" si="24"/>
        <v>0</v>
      </c>
      <c r="Q82" s="65">
        <f t="shared" si="25"/>
        <v>0</v>
      </c>
      <c r="R82" s="48">
        <f t="shared" si="26"/>
        <v>0</v>
      </c>
      <c r="S82" s="65">
        <f t="shared" si="27"/>
        <v>132.09780729996271</v>
      </c>
      <c r="T82" s="67">
        <f t="shared" si="27"/>
        <v>667.58621682990463</v>
      </c>
      <c r="U82" s="80">
        <f t="shared" si="28"/>
        <v>36.013897832152821</v>
      </c>
      <c r="V82" s="67">
        <f t="shared" si="21"/>
        <v>848.46327425130755</v>
      </c>
      <c r="W82" s="249">
        <f t="shared" si="21"/>
        <v>3.8129681092622092</v>
      </c>
      <c r="X82" s="250">
        <f t="shared" si="21"/>
        <v>3.2788942736751729</v>
      </c>
      <c r="Y82" s="250">
        <f t="shared" si="21"/>
        <v>10.981560872561312</v>
      </c>
      <c r="Z82" s="250">
        <f t="shared" si="21"/>
        <v>0</v>
      </c>
      <c r="AA82" s="250">
        <f t="shared" si="21"/>
        <v>0</v>
      </c>
      <c r="AB82" s="250">
        <f t="shared" si="21"/>
        <v>46.301086747777362</v>
      </c>
      <c r="AC82" s="250">
        <f t="shared" si="21"/>
        <v>0</v>
      </c>
      <c r="AD82" s="250">
        <f t="shared" si="21"/>
        <v>0</v>
      </c>
      <c r="AE82" s="250">
        <f t="shared" si="21"/>
        <v>5.8877272059737242</v>
      </c>
      <c r="AF82" s="251">
        <f t="shared" si="21"/>
        <v>28.922035449215439</v>
      </c>
      <c r="AG82" s="252">
        <f t="shared" si="21"/>
        <v>0</v>
      </c>
      <c r="AH82" s="253">
        <f t="shared" si="21"/>
        <v>0</v>
      </c>
      <c r="AI82" s="605">
        <f t="shared" si="21"/>
        <v>0</v>
      </c>
      <c r="AJ82" s="82">
        <f t="shared" si="31"/>
        <v>19067.822801030266</v>
      </c>
      <c r="AK82" s="76">
        <f t="shared" si="29"/>
        <v>12980</v>
      </c>
      <c r="AL82" s="77">
        <f t="shared" si="29"/>
        <v>0</v>
      </c>
      <c r="AM82" s="726">
        <f t="shared" si="30"/>
        <v>58.197799202338075</v>
      </c>
      <c r="AN82" s="79">
        <f t="shared" si="22"/>
        <v>12980</v>
      </c>
      <c r="AO82" s="297"/>
    </row>
    <row r="83" spans="2:41" ht="26.25" customHeight="1" thickBot="1">
      <c r="B83" s="296"/>
      <c r="C83" s="46" t="s">
        <v>52</v>
      </c>
      <c r="D83" s="64">
        <f t="shared" si="23"/>
        <v>5562</v>
      </c>
      <c r="E83" s="65">
        <f t="shared" si="20"/>
        <v>1098.3581579512206</v>
      </c>
      <c r="F83" s="65">
        <f t="shared" si="20"/>
        <v>5426</v>
      </c>
      <c r="G83" s="65">
        <f t="shared" si="20"/>
        <v>132.0826131652376</v>
      </c>
      <c r="H83" s="65">
        <f t="shared" si="20"/>
        <v>0</v>
      </c>
      <c r="I83" s="65">
        <f t="shared" si="20"/>
        <v>0</v>
      </c>
      <c r="J83" s="65">
        <f t="shared" si="20"/>
        <v>0</v>
      </c>
      <c r="K83" s="65">
        <f t="shared" si="20"/>
        <v>119.86652884626248</v>
      </c>
      <c r="L83" s="65">
        <f t="shared" si="20"/>
        <v>1244.2028614679002</v>
      </c>
      <c r="M83" s="65">
        <f t="shared" si="20"/>
        <v>642.65112233255377</v>
      </c>
      <c r="N83" s="65">
        <f t="shared" si="20"/>
        <v>0</v>
      </c>
      <c r="O83" s="65">
        <f t="shared" si="24"/>
        <v>2810.9174931372218</v>
      </c>
      <c r="P83" s="65">
        <f t="shared" si="24"/>
        <v>0</v>
      </c>
      <c r="Q83" s="65">
        <f t="shared" si="25"/>
        <v>0</v>
      </c>
      <c r="R83" s="48">
        <f t="shared" si="26"/>
        <v>0</v>
      </c>
      <c r="S83" s="65">
        <f t="shared" si="27"/>
        <v>132.09780729996271</v>
      </c>
      <c r="T83" s="67">
        <f t="shared" si="27"/>
        <v>1147.5862168299045</v>
      </c>
      <c r="U83" s="80">
        <f t="shared" si="28"/>
        <v>36.013897832152821</v>
      </c>
      <c r="V83" s="67">
        <f t="shared" si="21"/>
        <v>848.46327425130755</v>
      </c>
      <c r="W83" s="249">
        <f t="shared" si="21"/>
        <v>3.8129681092622092</v>
      </c>
      <c r="X83" s="250">
        <f t="shared" si="21"/>
        <v>3.2788942736751729</v>
      </c>
      <c r="Y83" s="250">
        <f t="shared" si="21"/>
        <v>10.981560872561312</v>
      </c>
      <c r="Z83" s="250">
        <f t="shared" si="21"/>
        <v>0</v>
      </c>
      <c r="AA83" s="250">
        <f t="shared" si="21"/>
        <v>0</v>
      </c>
      <c r="AB83" s="250">
        <f t="shared" si="21"/>
        <v>46.301086747777362</v>
      </c>
      <c r="AC83" s="250">
        <f t="shared" si="21"/>
        <v>0</v>
      </c>
      <c r="AD83" s="250">
        <f t="shared" si="21"/>
        <v>0</v>
      </c>
      <c r="AE83" s="250">
        <f t="shared" si="21"/>
        <v>5.8877272059737242</v>
      </c>
      <c r="AF83" s="251">
        <f t="shared" si="21"/>
        <v>28.922035449215439</v>
      </c>
      <c r="AG83" s="252">
        <f t="shared" si="21"/>
        <v>0</v>
      </c>
      <c r="AH83" s="253">
        <f t="shared" si="21"/>
        <v>0</v>
      </c>
      <c r="AI83" s="605">
        <f t="shared" si="21"/>
        <v>700</v>
      </c>
      <c r="AJ83" s="254">
        <f t="shared" si="31"/>
        <v>18315.762801030265</v>
      </c>
      <c r="AK83" s="76">
        <f t="shared" si="29"/>
        <v>12140</v>
      </c>
      <c r="AL83" s="77">
        <f t="shared" si="29"/>
        <v>0</v>
      </c>
      <c r="AM83" s="726">
        <f t="shared" si="30"/>
        <v>58.338218823728972</v>
      </c>
      <c r="AN83" s="79">
        <f t="shared" si="22"/>
        <v>12140</v>
      </c>
      <c r="AO83" s="297"/>
    </row>
    <row r="84" spans="2:41" ht="26.25" customHeight="1" thickBot="1">
      <c r="B84" s="296"/>
      <c r="C84" s="63" t="s">
        <v>53</v>
      </c>
      <c r="D84" s="64">
        <f t="shared" si="23"/>
        <v>5003</v>
      </c>
      <c r="E84" s="65">
        <f t="shared" si="20"/>
        <v>888.35815795122051</v>
      </c>
      <c r="F84" s="65">
        <f t="shared" si="20"/>
        <v>3812</v>
      </c>
      <c r="G84" s="65">
        <f t="shared" si="20"/>
        <v>132.0826131652376</v>
      </c>
      <c r="H84" s="65">
        <f t="shared" si="20"/>
        <v>0</v>
      </c>
      <c r="I84" s="65">
        <f t="shared" si="20"/>
        <v>0</v>
      </c>
      <c r="J84" s="65">
        <f t="shared" si="20"/>
        <v>0</v>
      </c>
      <c r="K84" s="65">
        <f t="shared" si="20"/>
        <v>119.86652884626248</v>
      </c>
      <c r="L84" s="65">
        <f t="shared" si="20"/>
        <v>1000.2028614679002</v>
      </c>
      <c r="M84" s="65">
        <f t="shared" si="20"/>
        <v>642.65112233255377</v>
      </c>
      <c r="N84" s="65">
        <f t="shared" si="20"/>
        <v>0</v>
      </c>
      <c r="O84" s="65">
        <f t="shared" si="24"/>
        <v>5420.2174931372219</v>
      </c>
      <c r="P84" s="65">
        <f t="shared" si="24"/>
        <v>0</v>
      </c>
      <c r="Q84" s="65">
        <f t="shared" si="25"/>
        <v>0</v>
      </c>
      <c r="R84" s="48">
        <f t="shared" si="26"/>
        <v>0</v>
      </c>
      <c r="S84" s="65">
        <f t="shared" si="27"/>
        <v>132.09780729996271</v>
      </c>
      <c r="T84" s="67">
        <f t="shared" si="27"/>
        <v>667.58621682990463</v>
      </c>
      <c r="U84" s="80">
        <f t="shared" si="28"/>
        <v>36.013897832152821</v>
      </c>
      <c r="V84" s="67">
        <f t="shared" si="21"/>
        <v>848.46327425130755</v>
      </c>
      <c r="W84" s="249">
        <f t="shared" si="21"/>
        <v>3.8129681092622092</v>
      </c>
      <c r="X84" s="250">
        <f t="shared" si="21"/>
        <v>3.2788942736751729</v>
      </c>
      <c r="Y84" s="250">
        <f t="shared" si="21"/>
        <v>10.981560872561312</v>
      </c>
      <c r="Z84" s="250">
        <f t="shared" si="21"/>
        <v>0</v>
      </c>
      <c r="AA84" s="250">
        <f t="shared" si="21"/>
        <v>0</v>
      </c>
      <c r="AB84" s="250">
        <f t="shared" si="21"/>
        <v>46.301086747777362</v>
      </c>
      <c r="AC84" s="250">
        <f t="shared" si="21"/>
        <v>0</v>
      </c>
      <c r="AD84" s="250">
        <f t="shared" si="21"/>
        <v>0</v>
      </c>
      <c r="AE84" s="250">
        <f t="shared" si="21"/>
        <v>5.8877272059737242</v>
      </c>
      <c r="AF84" s="251">
        <f t="shared" si="21"/>
        <v>28.922035449215439</v>
      </c>
      <c r="AG84" s="252">
        <f t="shared" si="21"/>
        <v>0</v>
      </c>
      <c r="AH84" s="253">
        <f t="shared" si="21"/>
        <v>0</v>
      </c>
      <c r="AI84" s="605">
        <f t="shared" si="21"/>
        <v>0</v>
      </c>
      <c r="AJ84" s="254">
        <f t="shared" si="31"/>
        <v>17818.062801030268</v>
      </c>
      <c r="AK84" s="76">
        <f t="shared" si="29"/>
        <v>12230</v>
      </c>
      <c r="AL84" s="77">
        <f t="shared" si="29"/>
        <v>0</v>
      </c>
      <c r="AM84" s="726">
        <f t="shared" si="30"/>
        <v>57.947141312458342</v>
      </c>
      <c r="AN84" s="79">
        <f t="shared" si="22"/>
        <v>12230</v>
      </c>
      <c r="AO84" s="297"/>
    </row>
    <row r="85" spans="2:41" ht="26.25" customHeight="1" thickBot="1">
      <c r="B85" s="296"/>
      <c r="C85" s="46" t="s">
        <v>54</v>
      </c>
      <c r="D85" s="257">
        <f t="shared" si="23"/>
        <v>4708</v>
      </c>
      <c r="E85" s="258">
        <f t="shared" si="20"/>
        <v>768.35815795122051</v>
      </c>
      <c r="F85" s="258">
        <f t="shared" si="20"/>
        <v>4983</v>
      </c>
      <c r="G85" s="258">
        <f t="shared" si="20"/>
        <v>132.0826131652376</v>
      </c>
      <c r="H85" s="258">
        <f t="shared" si="20"/>
        <v>0</v>
      </c>
      <c r="I85" s="258">
        <f t="shared" si="20"/>
        <v>0</v>
      </c>
      <c r="J85" s="258">
        <f t="shared" si="20"/>
        <v>0</v>
      </c>
      <c r="K85" s="258">
        <f t="shared" si="20"/>
        <v>119.86652884626248</v>
      </c>
      <c r="L85" s="258">
        <f t="shared" si="20"/>
        <v>1927.2028614679002</v>
      </c>
      <c r="M85" s="258">
        <f t="shared" si="20"/>
        <v>642.65112233255377</v>
      </c>
      <c r="N85" s="258">
        <f t="shared" si="20"/>
        <v>0</v>
      </c>
      <c r="O85" s="258">
        <f t="shared" si="24"/>
        <v>2876.8774931372218</v>
      </c>
      <c r="P85" s="258">
        <f t="shared" si="24"/>
        <v>0</v>
      </c>
      <c r="Q85" s="258">
        <f t="shared" si="25"/>
        <v>0</v>
      </c>
      <c r="R85" s="48">
        <f t="shared" si="26"/>
        <v>0</v>
      </c>
      <c r="S85" s="258">
        <f t="shared" si="27"/>
        <v>132.09780729996271</v>
      </c>
      <c r="T85" s="303">
        <f t="shared" si="27"/>
        <v>667.58621682990463</v>
      </c>
      <c r="U85" s="112">
        <f t="shared" si="28"/>
        <v>36.013897832152821</v>
      </c>
      <c r="V85" s="303">
        <f t="shared" si="21"/>
        <v>848.46327425130755</v>
      </c>
      <c r="W85" s="304">
        <f t="shared" si="21"/>
        <v>3.8129681092622092</v>
      </c>
      <c r="X85" s="305">
        <f t="shared" si="21"/>
        <v>3.2788942736751729</v>
      </c>
      <c r="Y85" s="305">
        <f t="shared" si="21"/>
        <v>10.981560872561312</v>
      </c>
      <c r="Z85" s="305">
        <f t="shared" si="21"/>
        <v>0</v>
      </c>
      <c r="AA85" s="305">
        <f t="shared" si="21"/>
        <v>0</v>
      </c>
      <c r="AB85" s="305">
        <f t="shared" si="21"/>
        <v>46.301086747777362</v>
      </c>
      <c r="AC85" s="305">
        <f t="shared" si="21"/>
        <v>6.3815365845392609E-3</v>
      </c>
      <c r="AD85" s="305">
        <f t="shared" si="21"/>
        <v>0</v>
      </c>
      <c r="AE85" s="305">
        <f t="shared" si="21"/>
        <v>5.8877272059737242</v>
      </c>
      <c r="AF85" s="306">
        <f t="shared" si="21"/>
        <v>28.922035449215439</v>
      </c>
      <c r="AG85" s="307">
        <f t="shared" si="21"/>
        <v>0</v>
      </c>
      <c r="AH85" s="308">
        <f t="shared" si="21"/>
        <v>0</v>
      </c>
      <c r="AI85" s="607">
        <f t="shared" si="21"/>
        <v>0</v>
      </c>
      <c r="AJ85" s="82">
        <f t="shared" si="31"/>
        <v>16957.722801030264</v>
      </c>
      <c r="AK85" s="118">
        <f t="shared" si="29"/>
        <v>15700</v>
      </c>
      <c r="AL85" s="119">
        <f t="shared" si="29"/>
        <v>0</v>
      </c>
      <c r="AM85" s="726">
        <f t="shared" si="30"/>
        <v>50.954969866345479</v>
      </c>
      <c r="AN85" s="121">
        <f t="shared" si="22"/>
        <v>15700</v>
      </c>
      <c r="AO85" s="297"/>
    </row>
    <row r="86" spans="2:41" ht="26.25" customHeight="1" thickBot="1">
      <c r="B86" s="296"/>
      <c r="C86" s="122" t="s">
        <v>55</v>
      </c>
      <c r="D86" s="268">
        <f t="shared" ref="D86:AI86" si="32">SUM(D74:D85)</f>
        <v>73995</v>
      </c>
      <c r="E86" s="269">
        <f t="shared" si="32"/>
        <v>12420.297895414649</v>
      </c>
      <c r="F86" s="269">
        <f t="shared" si="32"/>
        <v>54108</v>
      </c>
      <c r="G86" s="269">
        <f>SUM(G74:G85)</f>
        <v>1584.9913579828508</v>
      </c>
      <c r="H86" s="269">
        <f>SUM(H74:H85)</f>
        <v>0</v>
      </c>
      <c r="I86" s="269">
        <f>SUM(I74:I85)</f>
        <v>0</v>
      </c>
      <c r="J86" s="270">
        <f t="shared" si="32"/>
        <v>0</v>
      </c>
      <c r="K86" s="270">
        <f t="shared" si="32"/>
        <v>1438.39834615515</v>
      </c>
      <c r="L86" s="270">
        <f t="shared" si="32"/>
        <v>19942.434337614803</v>
      </c>
      <c r="M86" s="270">
        <f t="shared" si="32"/>
        <v>8901.813467990647</v>
      </c>
      <c r="N86" s="270">
        <f t="shared" si="32"/>
        <v>0</v>
      </c>
      <c r="O86" s="270">
        <f>SUM(O74:O85)</f>
        <v>57221.499917646666</v>
      </c>
      <c r="P86" s="270">
        <f>SUM(P74:P85)</f>
        <v>0</v>
      </c>
      <c r="Q86" s="270">
        <f t="shared" si="32"/>
        <v>0</v>
      </c>
      <c r="R86" s="269">
        <f t="shared" si="32"/>
        <v>0</v>
      </c>
      <c r="S86" s="271">
        <f t="shared" si="32"/>
        <v>1585.173687599553</v>
      </c>
      <c r="T86" s="309">
        <f t="shared" si="32"/>
        <v>15961.034601958854</v>
      </c>
      <c r="U86" s="310">
        <f t="shared" si="32"/>
        <v>632.16677398583363</v>
      </c>
      <c r="V86" s="126">
        <f t="shared" si="32"/>
        <v>10181.55929101569</v>
      </c>
      <c r="W86" s="311">
        <f t="shared" si="32"/>
        <v>125.75561731114655</v>
      </c>
      <c r="X86" s="312">
        <f t="shared" si="32"/>
        <v>159.34673128410213</v>
      </c>
      <c r="Y86" s="312">
        <f t="shared" si="32"/>
        <v>131.77873047073578</v>
      </c>
      <c r="Z86" s="312">
        <f t="shared" si="32"/>
        <v>0</v>
      </c>
      <c r="AA86" s="312">
        <f t="shared" si="32"/>
        <v>0</v>
      </c>
      <c r="AB86" s="312">
        <f t="shared" si="32"/>
        <v>555.61304097332845</v>
      </c>
      <c r="AC86" s="312">
        <f t="shared" si="32"/>
        <v>6.3815365845392609E-3</v>
      </c>
      <c r="AD86" s="312">
        <f t="shared" si="32"/>
        <v>0</v>
      </c>
      <c r="AE86" s="312">
        <f t="shared" si="32"/>
        <v>70.652726471684687</v>
      </c>
      <c r="AF86" s="312">
        <f t="shared" si="32"/>
        <v>347.06442539058531</v>
      </c>
      <c r="AG86" s="129">
        <f t="shared" si="32"/>
        <v>0</v>
      </c>
      <c r="AH86" s="274">
        <f t="shared" si="32"/>
        <v>0</v>
      </c>
      <c r="AI86" s="313">
        <f t="shared" si="32"/>
        <v>700</v>
      </c>
      <c r="AJ86" s="58">
        <f>SUM(AJ74:AJ85)</f>
        <v>247158.64361236317</v>
      </c>
      <c r="AK86" s="135">
        <f>SUM(AK74:AK85)</f>
        <v>164810</v>
      </c>
      <c r="AL86" s="136">
        <f>SUM(AL74:AL85)</f>
        <v>0</v>
      </c>
      <c r="AM86" s="726">
        <f t="shared" si="30"/>
        <v>58.095396031658368</v>
      </c>
      <c r="AN86" s="138">
        <f t="shared" si="22"/>
        <v>164810</v>
      </c>
      <c r="AO86" s="297"/>
    </row>
    <row r="87" spans="2:41" ht="36" customHeight="1" thickBot="1">
      <c r="B87" s="296"/>
      <c r="C87" s="139" t="s">
        <v>56</v>
      </c>
      <c r="D87" s="140">
        <v>0.83412037037037035</v>
      </c>
      <c r="E87" s="141">
        <v>0.83473379629629629</v>
      </c>
      <c r="F87" s="141" t="s">
        <v>57</v>
      </c>
      <c r="G87" s="141"/>
      <c r="H87" s="314">
        <v>0.62577546296296294</v>
      </c>
      <c r="I87" s="314"/>
      <c r="J87" s="314">
        <v>0.71113425925925933</v>
      </c>
      <c r="K87" s="314" t="s">
        <v>58</v>
      </c>
      <c r="L87" s="314" t="s">
        <v>59</v>
      </c>
      <c r="M87" s="314">
        <v>0.83446759259259251</v>
      </c>
      <c r="N87" s="314">
        <v>0.83415509259259257</v>
      </c>
      <c r="O87" s="314" t="s">
        <v>60</v>
      </c>
      <c r="P87" s="314"/>
      <c r="Q87" s="314">
        <v>0.6257638888888889</v>
      </c>
      <c r="R87" s="141">
        <v>0.6257638888888889</v>
      </c>
      <c r="S87" s="141">
        <v>0.83429398148148148</v>
      </c>
      <c r="T87" s="143">
        <v>0.83549768518518519</v>
      </c>
      <c r="U87" s="144"/>
      <c r="V87" s="143">
        <v>0.70906250000000004</v>
      </c>
      <c r="W87" s="146" t="s">
        <v>61</v>
      </c>
      <c r="X87" s="143">
        <v>0.83439814814814817</v>
      </c>
      <c r="Y87" s="143">
        <v>0.54311342592592593</v>
      </c>
      <c r="Z87" s="143">
        <v>0.33552083333333332</v>
      </c>
      <c r="AA87" s="143" t="s">
        <v>62</v>
      </c>
      <c r="AB87" s="143">
        <v>0.33415509259259263</v>
      </c>
      <c r="AC87" s="143">
        <v>0.62581018518518516</v>
      </c>
      <c r="AD87" s="143">
        <v>0.83427083333333341</v>
      </c>
      <c r="AE87" s="143">
        <v>0.67084490740740732</v>
      </c>
      <c r="AF87" s="143">
        <v>0.6673958333333333</v>
      </c>
      <c r="AG87" s="224">
        <v>0.6257638888888889</v>
      </c>
      <c r="AH87" s="225">
        <v>0.83543981481481477</v>
      </c>
      <c r="AI87" s="148">
        <v>0.83545138888888892</v>
      </c>
      <c r="AJ87" s="149"/>
      <c r="AK87" s="150">
        <v>0.83542824074074085</v>
      </c>
      <c r="AL87" s="147">
        <v>0.83549768518518519</v>
      </c>
      <c r="AM87" s="151"/>
      <c r="AN87" s="152"/>
      <c r="AO87" s="297"/>
    </row>
    <row r="88" spans="2:41" ht="14.25" thickTop="1" thickBot="1">
      <c r="B88" s="315"/>
      <c r="C88" s="316"/>
      <c r="D88" s="316"/>
      <c r="E88" s="316"/>
      <c r="F88" s="316"/>
      <c r="G88" s="316"/>
      <c r="H88" s="316"/>
      <c r="I88" s="316"/>
      <c r="J88" s="316"/>
      <c r="K88" s="316"/>
      <c r="L88" s="316"/>
      <c r="M88" s="316"/>
      <c r="N88" s="316"/>
      <c r="O88" s="316"/>
      <c r="P88" s="316"/>
      <c r="Q88" s="316"/>
      <c r="R88" s="316"/>
      <c r="S88" s="316"/>
      <c r="T88" s="316"/>
      <c r="U88" s="316"/>
      <c r="V88" s="316"/>
      <c r="W88" s="316"/>
      <c r="X88" s="316"/>
      <c r="Y88" s="316"/>
      <c r="Z88" s="316"/>
      <c r="AA88" s="316"/>
      <c r="AB88" s="316"/>
      <c r="AC88" s="316"/>
      <c r="AD88" s="316"/>
      <c r="AE88" s="316"/>
      <c r="AF88" s="316"/>
      <c r="AG88" s="316"/>
      <c r="AH88" s="316"/>
      <c r="AI88" s="316"/>
      <c r="AJ88" s="316"/>
      <c r="AK88" s="316"/>
      <c r="AL88" s="316"/>
      <c r="AM88" s="316"/>
      <c r="AN88" s="316"/>
      <c r="AO88" s="317"/>
    </row>
    <row r="89" spans="2:41" ht="13.5" thickTop="1"/>
    <row r="134" spans="3:10" ht="16.5">
      <c r="C134" s="899" t="s">
        <v>74</v>
      </c>
      <c r="D134" s="899"/>
      <c r="E134" s="899"/>
      <c r="F134" s="899"/>
      <c r="G134" s="899"/>
      <c r="H134" s="899"/>
      <c r="I134" s="899"/>
      <c r="J134" s="899"/>
    </row>
    <row r="135" spans="3:10" ht="16.5">
      <c r="C135" s="896" t="s">
        <v>75</v>
      </c>
      <c r="D135" s="896"/>
      <c r="E135" s="896"/>
      <c r="F135" s="896"/>
      <c r="G135" s="896"/>
      <c r="H135" s="896"/>
      <c r="I135" s="896"/>
      <c r="J135" s="896"/>
    </row>
  </sheetData>
  <mergeCells count="18">
    <mergeCell ref="C135:J135"/>
    <mergeCell ref="C47:AN47"/>
    <mergeCell ref="C49:C50"/>
    <mergeCell ref="C68:AN68"/>
    <mergeCell ref="C69:AN69"/>
    <mergeCell ref="C70:AN70"/>
    <mergeCell ref="C134:J134"/>
    <mergeCell ref="C72:C73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</mergeCells>
  <phoneticPr fontId="41" type="noConversion"/>
  <pageMargins left="0.7" right="0.7" top="0.75" bottom="0.75" header="0.3" footer="0.3"/>
  <pageSetup paperSize="9" orientation="portrait" r:id="rId1"/>
  <drawing r:id="rId2"/>
  <legacyDrawing r:id="rId3"/>
  <oleObjects>
    <oleObject progId="Word.Document.8" shapeId="247809" r:id="rId4"/>
    <oleObject progId="Word.Document.8" shapeId="247810" r:id="rId5"/>
    <oleObject progId="Word.Document.8" shapeId="247811" r:id="rId6"/>
    <oleObject progId="Word.Document.8" shapeId="247812" r:id="rId7"/>
  </oleObjects>
</worksheet>
</file>

<file path=xl/worksheets/sheet15.xml><?xml version="1.0" encoding="utf-8"?>
<worksheet xmlns="http://schemas.openxmlformats.org/spreadsheetml/2006/main" xmlns:r="http://schemas.openxmlformats.org/officeDocument/2006/relationships">
  <dimension ref="B1:AO135"/>
  <sheetViews>
    <sheetView topLeftCell="U25" zoomScale="67" zoomScaleNormal="67" workbookViewId="0">
      <selection activeCell="AE39" sqref="AE39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4.4257812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93" t="s">
        <v>1</v>
      </c>
      <c r="D2" s="893"/>
      <c r="E2" s="893"/>
      <c r="F2" s="893"/>
      <c r="G2" s="893"/>
      <c r="H2" s="893"/>
      <c r="I2" s="893"/>
      <c r="J2" s="893"/>
      <c r="K2" s="893"/>
      <c r="L2" s="893"/>
      <c r="M2" s="893"/>
      <c r="N2" s="893"/>
      <c r="O2" s="893"/>
      <c r="P2" s="893"/>
      <c r="Q2" s="893"/>
      <c r="R2" s="893"/>
      <c r="S2" s="893"/>
      <c r="T2" s="893"/>
      <c r="U2" s="893"/>
      <c r="V2" s="893"/>
      <c r="W2" s="893"/>
      <c r="X2" s="893"/>
      <c r="Y2" s="893"/>
      <c r="Z2" s="893"/>
      <c r="AA2" s="893"/>
      <c r="AB2" s="893"/>
      <c r="AC2" s="893"/>
      <c r="AD2" s="893"/>
      <c r="AE2" s="893"/>
      <c r="AF2" s="893"/>
      <c r="AG2" s="893"/>
      <c r="AH2" s="893"/>
      <c r="AI2" s="893"/>
      <c r="AJ2" s="893"/>
      <c r="AK2" s="893"/>
      <c r="AL2" s="893"/>
      <c r="AM2" s="893"/>
      <c r="AN2" s="893"/>
    </row>
    <row r="3" spans="3:40" ht="25.5" customHeight="1">
      <c r="C3" s="893" t="s">
        <v>249</v>
      </c>
      <c r="D3" s="893"/>
      <c r="E3" s="893"/>
      <c r="F3" s="893"/>
      <c r="G3" s="893"/>
      <c r="H3" s="893"/>
      <c r="I3" s="893"/>
      <c r="J3" s="893"/>
      <c r="K3" s="893"/>
      <c r="L3" s="893"/>
      <c r="M3" s="893"/>
      <c r="N3" s="893"/>
      <c r="O3" s="893"/>
      <c r="P3" s="893"/>
      <c r="Q3" s="893"/>
      <c r="R3" s="893"/>
      <c r="S3" s="893"/>
      <c r="T3" s="893"/>
      <c r="U3" s="893"/>
      <c r="V3" s="893"/>
      <c r="W3" s="893"/>
      <c r="X3" s="893"/>
      <c r="Y3" s="893"/>
      <c r="Z3" s="893"/>
      <c r="AA3" s="893"/>
      <c r="AB3" s="893"/>
      <c r="AC3" s="893"/>
      <c r="AD3" s="893"/>
      <c r="AE3" s="893"/>
      <c r="AF3" s="893"/>
      <c r="AG3" s="893"/>
      <c r="AH3" s="893"/>
      <c r="AI3" s="893"/>
      <c r="AJ3" s="893"/>
      <c r="AK3" s="893"/>
      <c r="AL3" s="893"/>
      <c r="AM3" s="893"/>
      <c r="AN3" s="893"/>
    </row>
    <row r="4" spans="3:40" ht="19.5" customHeight="1">
      <c r="C4" s="895" t="s">
        <v>2</v>
      </c>
      <c r="D4" s="895"/>
      <c r="E4" s="895"/>
      <c r="F4" s="895"/>
      <c r="G4" s="895"/>
      <c r="H4" s="895"/>
      <c r="I4" s="895"/>
      <c r="J4" s="895"/>
      <c r="K4" s="895"/>
      <c r="L4" s="895"/>
      <c r="M4" s="895"/>
      <c r="N4" s="895"/>
      <c r="O4" s="895"/>
      <c r="P4" s="895"/>
      <c r="Q4" s="895"/>
      <c r="R4" s="895"/>
      <c r="S4" s="895"/>
      <c r="T4" s="895"/>
      <c r="U4" s="895"/>
      <c r="V4" s="895"/>
      <c r="W4" s="895"/>
      <c r="X4" s="895"/>
      <c r="Y4" s="895"/>
      <c r="Z4" s="895"/>
      <c r="AA4" s="895"/>
      <c r="AB4" s="895"/>
      <c r="AC4" s="895"/>
      <c r="AD4" s="895"/>
      <c r="AE4" s="895"/>
      <c r="AF4" s="895"/>
      <c r="AG4" s="895"/>
      <c r="AH4" s="895"/>
      <c r="AI4" s="895"/>
      <c r="AJ4" s="895"/>
      <c r="AK4" s="895"/>
      <c r="AL4" s="895"/>
      <c r="AM4" s="895"/>
      <c r="AN4" s="895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91" t="s">
        <v>91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602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92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603" t="s">
        <v>41</v>
      </c>
      <c r="AJ7" s="393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>
      <c r="C8" s="46" t="s">
        <v>43</v>
      </c>
      <c r="D8" s="47">
        <v>14493</v>
      </c>
      <c r="E8" s="48">
        <v>1320</v>
      </c>
      <c r="F8" s="48">
        <v>11267</v>
      </c>
      <c r="G8" s="51"/>
      <c r="H8" s="357"/>
      <c r="I8" s="357"/>
      <c r="J8" s="357"/>
      <c r="K8" s="359"/>
      <c r="L8" s="48">
        <v>3783</v>
      </c>
      <c r="M8" s="48"/>
      <c r="N8" s="48">
        <v>500</v>
      </c>
      <c r="O8" s="48">
        <v>15328</v>
      </c>
      <c r="P8" s="49"/>
      <c r="Q8" s="49"/>
      <c r="R8" s="258">
        <f>SUM(AG8:AH8)</f>
        <v>0</v>
      </c>
      <c r="S8" s="48"/>
      <c r="T8" s="51">
        <v>300</v>
      </c>
      <c r="U8" s="52">
        <f t="shared" ref="U8:U15" si="0">SUM(W8:AF8)</f>
        <v>0</v>
      </c>
      <c r="V8" s="53">
        <v>0</v>
      </c>
      <c r="W8" s="740"/>
      <c r="X8" s="55"/>
      <c r="Y8" s="55"/>
      <c r="Z8" s="55"/>
      <c r="AA8" s="55"/>
      <c r="AB8" s="55"/>
      <c r="AC8" s="55"/>
      <c r="AD8" s="55"/>
      <c r="AE8" s="55"/>
      <c r="AF8" s="55"/>
      <c r="AG8" s="429"/>
      <c r="AH8" s="363"/>
      <c r="AI8" s="611"/>
      <c r="AJ8" s="382">
        <f t="shared" ref="AJ8:AJ19" si="1">SUM(D8:T8)</f>
        <v>46991</v>
      </c>
      <c r="AK8" s="389">
        <v>49620</v>
      </c>
      <c r="AL8" s="60">
        <v>0</v>
      </c>
      <c r="AM8" s="61">
        <f t="shared" ref="AM8:AM20" si="2">(AJ8*100)/(AJ8+AN8)</f>
        <v>48.63938888946393</v>
      </c>
      <c r="AN8" s="62">
        <f t="shared" ref="AN8:AN20" si="3">AK8+AL8</f>
        <v>49620</v>
      </c>
    </row>
    <row r="9" spans="3:40" ht="26.25" customHeight="1">
      <c r="C9" s="63" t="s">
        <v>44</v>
      </c>
      <c r="D9" s="64">
        <v>11546</v>
      </c>
      <c r="E9" s="65">
        <v>990</v>
      </c>
      <c r="F9" s="65">
        <v>13487</v>
      </c>
      <c r="G9" s="65"/>
      <c r="H9" s="357"/>
      <c r="I9" s="357"/>
      <c r="J9" s="357"/>
      <c r="K9" s="65"/>
      <c r="L9" s="65">
        <v>3429</v>
      </c>
      <c r="M9" s="65"/>
      <c r="N9" s="65">
        <v>150</v>
      </c>
      <c r="O9" s="65">
        <v>8841</v>
      </c>
      <c r="P9" s="357"/>
      <c r="Q9" s="357"/>
      <c r="R9" s="65">
        <f t="shared" ref="R9:R19" si="4">SUM(AG9:AH9)</f>
        <v>0</v>
      </c>
      <c r="S9" s="65"/>
      <c r="T9" s="360">
        <v>900</v>
      </c>
      <c r="U9" s="431">
        <f t="shared" si="0"/>
        <v>110</v>
      </c>
      <c r="V9" s="64">
        <v>0</v>
      </c>
      <c r="W9" s="578">
        <v>70</v>
      </c>
      <c r="X9" s="71">
        <v>40</v>
      </c>
      <c r="Y9" s="71"/>
      <c r="Z9" s="71"/>
      <c r="AA9" s="71"/>
      <c r="AB9" s="71"/>
      <c r="AC9" s="71"/>
      <c r="AD9" s="71"/>
      <c r="AE9" s="71"/>
      <c r="AF9" s="71"/>
      <c r="AG9" s="429"/>
      <c r="AH9" s="363"/>
      <c r="AI9" s="611"/>
      <c r="AJ9" s="75">
        <f t="shared" si="1"/>
        <v>39343</v>
      </c>
      <c r="AK9" s="390">
        <v>38960</v>
      </c>
      <c r="AL9" s="77">
        <v>0</v>
      </c>
      <c r="AM9" s="78">
        <f t="shared" si="2"/>
        <v>50.244562788143497</v>
      </c>
      <c r="AN9" s="79">
        <f t="shared" si="3"/>
        <v>38960</v>
      </c>
    </row>
    <row r="10" spans="3:40" ht="26.25" customHeight="1">
      <c r="C10" s="46" t="s">
        <v>45</v>
      </c>
      <c r="D10" s="64">
        <v>13978</v>
      </c>
      <c r="E10" s="65">
        <v>14570</v>
      </c>
      <c r="F10" s="65">
        <v>21154</v>
      </c>
      <c r="G10" s="65"/>
      <c r="H10" s="357"/>
      <c r="I10" s="357"/>
      <c r="J10" s="357"/>
      <c r="K10" s="65"/>
      <c r="L10" s="65">
        <v>4119</v>
      </c>
      <c r="M10" s="65">
        <v>400</v>
      </c>
      <c r="N10" s="65">
        <v>430</v>
      </c>
      <c r="O10" s="65">
        <v>9809</v>
      </c>
      <c r="P10" s="357"/>
      <c r="Q10" s="357"/>
      <c r="R10" s="65">
        <f t="shared" si="4"/>
        <v>0</v>
      </c>
      <c r="S10" s="65">
        <v>580</v>
      </c>
      <c r="T10" s="360">
        <v>1400</v>
      </c>
      <c r="U10" s="431">
        <f>SUM(W10:AF10)</f>
        <v>600</v>
      </c>
      <c r="V10" s="64">
        <v>0</v>
      </c>
      <c r="W10" s="578"/>
      <c r="X10" s="579"/>
      <c r="Y10" s="579"/>
      <c r="Z10" s="579"/>
      <c r="AA10" s="579"/>
      <c r="AB10" s="579"/>
      <c r="AC10" s="579"/>
      <c r="AD10" s="579"/>
      <c r="AE10" s="579"/>
      <c r="AF10" s="579">
        <v>600</v>
      </c>
      <c r="AG10" s="610"/>
      <c r="AH10" s="428"/>
      <c r="AI10" s="612"/>
      <c r="AJ10" s="384">
        <f>SUM(D10:T10)</f>
        <v>66440</v>
      </c>
      <c r="AK10" s="390">
        <v>48340</v>
      </c>
      <c r="AL10" s="77">
        <v>0</v>
      </c>
      <c r="AM10" s="78">
        <f t="shared" si="2"/>
        <v>57.884648893535456</v>
      </c>
      <c r="AN10" s="79">
        <f t="shared" si="3"/>
        <v>48340</v>
      </c>
    </row>
    <row r="11" spans="3:40" ht="26.25" customHeight="1">
      <c r="C11" s="46" t="s">
        <v>46</v>
      </c>
      <c r="D11" s="64">
        <v>17246</v>
      </c>
      <c r="E11" s="65">
        <v>15320</v>
      </c>
      <c r="F11" s="65">
        <v>12811</v>
      </c>
      <c r="G11" s="67"/>
      <c r="H11" s="357"/>
      <c r="I11" s="357"/>
      <c r="J11" s="357"/>
      <c r="K11" s="360">
        <v>900</v>
      </c>
      <c r="L11" s="65">
        <v>3849</v>
      </c>
      <c r="M11" s="65">
        <v>0</v>
      </c>
      <c r="N11" s="65">
        <v>680</v>
      </c>
      <c r="O11" s="65">
        <v>8584</v>
      </c>
      <c r="P11" s="66"/>
      <c r="Q11" s="66"/>
      <c r="R11" s="258">
        <f t="shared" si="4"/>
        <v>0</v>
      </c>
      <c r="S11" s="65"/>
      <c r="T11" s="67">
        <v>600</v>
      </c>
      <c r="U11" s="431">
        <f>SUM(W11:AF11)</f>
        <v>50</v>
      </c>
      <c r="V11" s="69">
        <v>0</v>
      </c>
      <c r="W11" s="578"/>
      <c r="X11" s="579">
        <v>50</v>
      </c>
      <c r="Y11" s="579"/>
      <c r="Z11" s="579"/>
      <c r="AA11" s="579"/>
      <c r="AB11" s="579"/>
      <c r="AC11" s="579"/>
      <c r="AD11" s="579"/>
      <c r="AE11" s="579"/>
      <c r="AF11" s="579"/>
      <c r="AG11" s="610"/>
      <c r="AH11" s="428"/>
      <c r="AI11" s="612"/>
      <c r="AJ11" s="75">
        <f>SUM(D11:T11)</f>
        <v>59990</v>
      </c>
      <c r="AK11" s="391">
        <v>60820</v>
      </c>
      <c r="AL11" s="77">
        <v>0</v>
      </c>
      <c r="AM11" s="78">
        <f t="shared" si="2"/>
        <v>49.656485390282263</v>
      </c>
      <c r="AN11" s="79">
        <f t="shared" si="3"/>
        <v>60820</v>
      </c>
    </row>
    <row r="12" spans="3:40" ht="26.25" customHeight="1">
      <c r="C12" s="83" t="s">
        <v>47</v>
      </c>
      <c r="D12" s="64">
        <v>15333</v>
      </c>
      <c r="E12" s="65">
        <v>15990</v>
      </c>
      <c r="F12" s="65">
        <v>13822</v>
      </c>
      <c r="G12" s="67"/>
      <c r="H12" s="357"/>
      <c r="I12" s="357"/>
      <c r="J12" s="357"/>
      <c r="K12" s="360"/>
      <c r="L12" s="65">
        <v>5768</v>
      </c>
      <c r="M12" s="65">
        <v>600</v>
      </c>
      <c r="N12" s="65">
        <v>530</v>
      </c>
      <c r="O12" s="65">
        <v>12415</v>
      </c>
      <c r="P12" s="66"/>
      <c r="Q12" s="66"/>
      <c r="R12" s="258">
        <f t="shared" si="4"/>
        <v>0</v>
      </c>
      <c r="S12" s="65"/>
      <c r="T12" s="67">
        <v>1100</v>
      </c>
      <c r="U12" s="431">
        <f t="shared" si="0"/>
        <v>110</v>
      </c>
      <c r="V12" s="69">
        <v>0</v>
      </c>
      <c r="W12" s="578">
        <v>30</v>
      </c>
      <c r="X12" s="71">
        <v>80</v>
      </c>
      <c r="Y12" s="71"/>
      <c r="Z12" s="71"/>
      <c r="AA12" s="71"/>
      <c r="AB12" s="71"/>
      <c r="AC12" s="71"/>
      <c r="AD12" s="71"/>
      <c r="AE12" s="71"/>
      <c r="AF12" s="71"/>
      <c r="AG12" s="429"/>
      <c r="AH12" s="363"/>
      <c r="AI12" s="611">
        <v>1740</v>
      </c>
      <c r="AJ12" s="75">
        <f t="shared" si="1"/>
        <v>65558</v>
      </c>
      <c r="AK12" s="391">
        <v>38700</v>
      </c>
      <c r="AL12" s="77">
        <v>0</v>
      </c>
      <c r="AM12" s="78">
        <f t="shared" si="2"/>
        <v>62.88054633697174</v>
      </c>
      <c r="AN12" s="79">
        <f t="shared" si="3"/>
        <v>38700</v>
      </c>
    </row>
    <row r="13" spans="3:40" ht="26.25" customHeight="1">
      <c r="C13" s="84" t="s">
        <v>48</v>
      </c>
      <c r="D13" s="85">
        <v>15434</v>
      </c>
      <c r="E13" s="86">
        <v>13090</v>
      </c>
      <c r="F13" s="86">
        <v>13515</v>
      </c>
      <c r="G13" s="88"/>
      <c r="H13" s="357"/>
      <c r="I13" s="357"/>
      <c r="J13" s="357"/>
      <c r="K13" s="361"/>
      <c r="L13" s="86">
        <v>3489</v>
      </c>
      <c r="M13" s="86">
        <v>0</v>
      </c>
      <c r="N13" s="86">
        <v>880</v>
      </c>
      <c r="O13" s="86">
        <v>10568</v>
      </c>
      <c r="P13" s="87"/>
      <c r="Q13" s="87"/>
      <c r="R13" s="258">
        <f t="shared" si="4"/>
        <v>0</v>
      </c>
      <c r="S13" s="86">
        <v>380</v>
      </c>
      <c r="T13" s="88">
        <v>1500</v>
      </c>
      <c r="U13" s="431">
        <f t="shared" si="0"/>
        <v>0</v>
      </c>
      <c r="V13" s="89">
        <v>0</v>
      </c>
      <c r="W13" s="738"/>
      <c r="X13" s="91"/>
      <c r="Y13" s="91"/>
      <c r="Z13" s="91"/>
      <c r="AA13" s="91"/>
      <c r="AB13" s="91"/>
      <c r="AC13" s="91"/>
      <c r="AD13" s="91"/>
      <c r="AE13" s="91"/>
      <c r="AF13" s="91"/>
      <c r="AG13" s="429"/>
      <c r="AH13" s="363"/>
      <c r="AI13" s="611"/>
      <c r="AJ13" s="75">
        <f t="shared" si="1"/>
        <v>58856</v>
      </c>
      <c r="AK13" s="392">
        <v>42500</v>
      </c>
      <c r="AL13" s="95">
        <v>0</v>
      </c>
      <c r="AM13" s="96">
        <f t="shared" si="2"/>
        <v>58.068589920675642</v>
      </c>
      <c r="AN13" s="97">
        <f t="shared" si="3"/>
        <v>42500</v>
      </c>
    </row>
    <row r="14" spans="3:40" ht="26.25" customHeight="1">
      <c r="C14" s="46" t="s">
        <v>49</v>
      </c>
      <c r="D14" s="98">
        <v>19386</v>
      </c>
      <c r="E14" s="99">
        <v>15860</v>
      </c>
      <c r="F14" s="99">
        <v>12136</v>
      </c>
      <c r="G14" s="358"/>
      <c r="H14" s="357"/>
      <c r="I14" s="357"/>
      <c r="J14" s="357"/>
      <c r="K14" s="362"/>
      <c r="L14" s="65">
        <v>2700</v>
      </c>
      <c r="M14" s="99">
        <v>400</v>
      </c>
      <c r="N14" s="99">
        <v>600</v>
      </c>
      <c r="O14" s="99">
        <v>15049</v>
      </c>
      <c r="P14" s="66"/>
      <c r="Q14" s="66"/>
      <c r="R14" s="258">
        <f t="shared" si="4"/>
        <v>0</v>
      </c>
      <c r="S14" s="99"/>
      <c r="T14" s="100">
        <v>1200</v>
      </c>
      <c r="U14" s="431">
        <f t="shared" si="0"/>
        <v>40</v>
      </c>
      <c r="V14" s="101">
        <v>0</v>
      </c>
      <c r="W14" s="735"/>
      <c r="X14" s="103">
        <v>40</v>
      </c>
      <c r="Y14" s="103"/>
      <c r="Z14" s="103"/>
      <c r="AA14" s="103"/>
      <c r="AB14" s="103"/>
      <c r="AC14" s="103"/>
      <c r="AD14" s="103"/>
      <c r="AE14" s="103"/>
      <c r="AF14" s="103"/>
      <c r="AG14" s="104"/>
      <c r="AH14" s="105"/>
      <c r="AI14" s="605">
        <v>1320</v>
      </c>
      <c r="AJ14" s="384">
        <f t="shared" si="1"/>
        <v>67331</v>
      </c>
      <c r="AK14" s="76">
        <v>52440</v>
      </c>
      <c r="AL14" s="77">
        <v>0</v>
      </c>
      <c r="AM14" s="78">
        <f t="shared" si="2"/>
        <v>56.216446385185058</v>
      </c>
      <c r="AN14" s="79">
        <f t="shared" si="3"/>
        <v>52440</v>
      </c>
    </row>
    <row r="15" spans="3:40" ht="26.25" customHeight="1">
      <c r="C15" s="63" t="s">
        <v>50</v>
      </c>
      <c r="D15" s="98">
        <v>16452</v>
      </c>
      <c r="E15" s="99">
        <v>9370</v>
      </c>
      <c r="F15" s="99">
        <v>14904</v>
      </c>
      <c r="G15" s="358"/>
      <c r="H15" s="357"/>
      <c r="I15" s="357"/>
      <c r="J15" s="357"/>
      <c r="K15" s="362"/>
      <c r="L15" s="65">
        <v>7020</v>
      </c>
      <c r="M15" s="99">
        <v>0</v>
      </c>
      <c r="N15" s="99">
        <v>410</v>
      </c>
      <c r="O15" s="99">
        <v>9519</v>
      </c>
      <c r="P15" s="66"/>
      <c r="Q15" s="66"/>
      <c r="R15" s="258">
        <f t="shared" si="4"/>
        <v>0</v>
      </c>
      <c r="S15" s="99"/>
      <c r="T15" s="100">
        <v>0</v>
      </c>
      <c r="U15" s="106">
        <f t="shared" si="0"/>
        <v>75</v>
      </c>
      <c r="V15" s="101">
        <v>0</v>
      </c>
      <c r="W15" s="735">
        <v>50</v>
      </c>
      <c r="X15" s="103">
        <v>25</v>
      </c>
      <c r="Y15" s="103"/>
      <c r="Z15" s="103"/>
      <c r="AA15" s="103"/>
      <c r="AB15" s="103"/>
      <c r="AC15" s="103"/>
      <c r="AD15" s="103"/>
      <c r="AE15" s="103"/>
      <c r="AF15" s="103"/>
      <c r="AG15" s="104"/>
      <c r="AH15" s="105"/>
      <c r="AI15" s="605"/>
      <c r="AJ15" s="82">
        <f t="shared" si="1"/>
        <v>57675</v>
      </c>
      <c r="AK15" s="76">
        <v>36220</v>
      </c>
      <c r="AL15" s="77">
        <v>0</v>
      </c>
      <c r="AM15" s="78">
        <f t="shared" si="2"/>
        <v>61.424996006177111</v>
      </c>
      <c r="AN15" s="79">
        <f t="shared" si="3"/>
        <v>36220</v>
      </c>
    </row>
    <row r="16" spans="3:40" ht="26.25" customHeight="1">
      <c r="C16" s="46" t="s">
        <v>51</v>
      </c>
      <c r="D16" s="98">
        <v>14811</v>
      </c>
      <c r="E16" s="99">
        <v>11270</v>
      </c>
      <c r="F16" s="99">
        <v>12691</v>
      </c>
      <c r="G16" s="358"/>
      <c r="H16" s="357"/>
      <c r="I16" s="357"/>
      <c r="J16" s="357"/>
      <c r="K16" s="362"/>
      <c r="L16" s="65">
        <v>4200</v>
      </c>
      <c r="M16" s="99"/>
      <c r="N16" s="99">
        <v>630</v>
      </c>
      <c r="O16" s="99">
        <v>9602</v>
      </c>
      <c r="P16" s="66"/>
      <c r="Q16" s="66"/>
      <c r="R16" s="258">
        <f t="shared" si="4"/>
        <v>0</v>
      </c>
      <c r="S16" s="99">
        <v>230</v>
      </c>
      <c r="T16" s="100">
        <v>1000</v>
      </c>
      <c r="U16" s="80">
        <f>SUM(W16:AF16)</f>
        <v>0</v>
      </c>
      <c r="V16" s="101">
        <v>0</v>
      </c>
      <c r="W16" s="735"/>
      <c r="X16" s="103"/>
      <c r="Y16" s="103"/>
      <c r="Z16" s="103"/>
      <c r="AA16" s="103"/>
      <c r="AB16" s="103"/>
      <c r="AC16" s="103"/>
      <c r="AD16" s="103"/>
      <c r="AE16" s="103"/>
      <c r="AF16" s="103"/>
      <c r="AG16" s="104"/>
      <c r="AH16" s="105"/>
      <c r="AI16" s="605">
        <v>120</v>
      </c>
      <c r="AJ16" s="75">
        <f t="shared" si="1"/>
        <v>54434</v>
      </c>
      <c r="AK16" s="76">
        <v>40320</v>
      </c>
      <c r="AL16" s="77">
        <v>0</v>
      </c>
      <c r="AM16" s="78">
        <f t="shared" si="2"/>
        <v>57.447706693121134</v>
      </c>
      <c r="AN16" s="79">
        <f t="shared" si="3"/>
        <v>40320</v>
      </c>
    </row>
    <row r="17" spans="3:40" ht="26.25" customHeight="1">
      <c r="C17" s="46" t="s">
        <v>52</v>
      </c>
      <c r="D17" s="98">
        <v>15274</v>
      </c>
      <c r="E17" s="99">
        <v>11100</v>
      </c>
      <c r="F17" s="99">
        <v>12625</v>
      </c>
      <c r="G17" s="358"/>
      <c r="H17" s="357"/>
      <c r="I17" s="357"/>
      <c r="J17" s="357"/>
      <c r="K17" s="362"/>
      <c r="L17" s="65">
        <v>2752</v>
      </c>
      <c r="M17" s="99">
        <v>300</v>
      </c>
      <c r="N17" s="99">
        <v>580</v>
      </c>
      <c r="O17" s="99">
        <v>10538</v>
      </c>
      <c r="P17" s="66"/>
      <c r="Q17" s="66"/>
      <c r="R17" s="258">
        <f t="shared" si="4"/>
        <v>0</v>
      </c>
      <c r="S17" s="99">
        <v>790</v>
      </c>
      <c r="T17" s="100">
        <v>700</v>
      </c>
      <c r="U17" s="80">
        <f>SUM(W17:AF17)</f>
        <v>160</v>
      </c>
      <c r="V17" s="101">
        <v>0</v>
      </c>
      <c r="W17" s="735">
        <v>80</v>
      </c>
      <c r="X17" s="103">
        <v>80</v>
      </c>
      <c r="Y17" s="103"/>
      <c r="Z17" s="103"/>
      <c r="AA17" s="103"/>
      <c r="AB17" s="103"/>
      <c r="AC17" s="103"/>
      <c r="AD17" s="103"/>
      <c r="AE17" s="103"/>
      <c r="AF17" s="103"/>
      <c r="AG17" s="104"/>
      <c r="AH17" s="105"/>
      <c r="AI17" s="605">
        <v>800</v>
      </c>
      <c r="AJ17" s="82">
        <f t="shared" si="1"/>
        <v>54659</v>
      </c>
      <c r="AK17" s="76">
        <v>48120</v>
      </c>
      <c r="AL17" s="77">
        <v>0</v>
      </c>
      <c r="AM17" s="78">
        <f t="shared" si="2"/>
        <v>53.181097305869876</v>
      </c>
      <c r="AN17" s="79">
        <f t="shared" si="3"/>
        <v>48120</v>
      </c>
    </row>
    <row r="18" spans="3:40" ht="26.25" customHeight="1">
      <c r="C18" s="63" t="s">
        <v>53</v>
      </c>
      <c r="D18" s="98">
        <v>13552</v>
      </c>
      <c r="E18" s="99">
        <v>6150</v>
      </c>
      <c r="F18" s="99">
        <v>13030</v>
      </c>
      <c r="G18" s="99"/>
      <c r="H18" s="357"/>
      <c r="I18" s="357"/>
      <c r="J18" s="357"/>
      <c r="K18" s="99"/>
      <c r="L18" s="65">
        <v>4553</v>
      </c>
      <c r="M18" s="99"/>
      <c r="N18" s="99">
        <v>610</v>
      </c>
      <c r="O18" s="99">
        <v>16861</v>
      </c>
      <c r="P18" s="66"/>
      <c r="Q18" s="66"/>
      <c r="R18" s="258">
        <f t="shared" si="4"/>
        <v>0</v>
      </c>
      <c r="S18" s="99"/>
      <c r="T18" s="100">
        <v>800</v>
      </c>
      <c r="U18" s="337">
        <f>SUM(W18:AF18)</f>
        <v>0</v>
      </c>
      <c r="V18" s="101">
        <v>0</v>
      </c>
      <c r="W18" s="735"/>
      <c r="X18" s="103"/>
      <c r="Y18" s="103"/>
      <c r="Z18" s="103"/>
      <c r="AA18" s="103"/>
      <c r="AB18" s="103"/>
      <c r="AC18" s="103"/>
      <c r="AD18" s="103"/>
      <c r="AE18" s="103"/>
      <c r="AF18" s="103"/>
      <c r="AG18" s="104"/>
      <c r="AH18" s="105"/>
      <c r="AI18" s="605">
        <v>20</v>
      </c>
      <c r="AJ18" s="75">
        <f t="shared" si="1"/>
        <v>55556</v>
      </c>
      <c r="AK18" s="76">
        <v>38090</v>
      </c>
      <c r="AL18" s="77">
        <v>0</v>
      </c>
      <c r="AM18" s="78">
        <f t="shared" si="2"/>
        <v>59.325545138073167</v>
      </c>
      <c r="AN18" s="79">
        <f t="shared" si="3"/>
        <v>38090</v>
      </c>
    </row>
    <row r="19" spans="3:40" ht="26.25" customHeight="1" thickBot="1">
      <c r="C19" s="46" t="s">
        <v>54</v>
      </c>
      <c r="D19" s="107">
        <v>15166</v>
      </c>
      <c r="E19" s="108">
        <v>7100</v>
      </c>
      <c r="F19" s="108">
        <v>10088</v>
      </c>
      <c r="G19" s="108"/>
      <c r="H19" s="109"/>
      <c r="I19" s="109"/>
      <c r="J19" s="109"/>
      <c r="K19" s="108"/>
      <c r="L19" s="110">
        <v>3596</v>
      </c>
      <c r="M19" s="108"/>
      <c r="N19" s="108">
        <v>180</v>
      </c>
      <c r="O19" s="108">
        <v>9532</v>
      </c>
      <c r="P19" s="109"/>
      <c r="Q19" s="109"/>
      <c r="R19" s="110">
        <f t="shared" si="4"/>
        <v>0</v>
      </c>
      <c r="S19" s="108"/>
      <c r="T19" s="111">
        <v>1000</v>
      </c>
      <c r="U19" s="112">
        <f>SUM(W19:AF19)</f>
        <v>60</v>
      </c>
      <c r="V19" s="113">
        <v>0</v>
      </c>
      <c r="W19" s="739"/>
      <c r="X19" s="115">
        <v>60</v>
      </c>
      <c r="Y19" s="115"/>
      <c r="Z19" s="115"/>
      <c r="AA19" s="115"/>
      <c r="AB19" s="115"/>
      <c r="AC19" s="115"/>
      <c r="AD19" s="115"/>
      <c r="AE19" s="115"/>
      <c r="AF19" s="115"/>
      <c r="AG19" s="116"/>
      <c r="AH19" s="117"/>
      <c r="AI19" s="607"/>
      <c r="AJ19" s="82">
        <f t="shared" si="1"/>
        <v>46662</v>
      </c>
      <c r="AK19" s="118">
        <v>41940</v>
      </c>
      <c r="AL19" s="119">
        <v>0</v>
      </c>
      <c r="AM19" s="120">
        <f t="shared" si="2"/>
        <v>52.664725401232481</v>
      </c>
      <c r="AN19" s="121">
        <f t="shared" si="3"/>
        <v>41940</v>
      </c>
    </row>
    <row r="20" spans="3:40" ht="26.25" customHeight="1" thickBot="1">
      <c r="C20" s="122" t="s">
        <v>55</v>
      </c>
      <c r="D20" s="123">
        <f t="shared" ref="D20:AL20" si="5">SUM(D8:D19)</f>
        <v>182671</v>
      </c>
      <c r="E20" s="124">
        <f t="shared" si="5"/>
        <v>122130</v>
      </c>
      <c r="F20" s="124">
        <f t="shared" si="5"/>
        <v>161530</v>
      </c>
      <c r="G20" s="124">
        <f t="shared" si="5"/>
        <v>0</v>
      </c>
      <c r="H20" s="125">
        <f t="shared" si="5"/>
        <v>0</v>
      </c>
      <c r="I20" s="125">
        <f t="shared" si="5"/>
        <v>0</v>
      </c>
      <c r="J20" s="125">
        <f t="shared" si="5"/>
        <v>0</v>
      </c>
      <c r="K20" s="124">
        <f t="shared" si="5"/>
        <v>900</v>
      </c>
      <c r="L20" s="124">
        <f t="shared" si="5"/>
        <v>49258</v>
      </c>
      <c r="M20" s="124">
        <f t="shared" si="5"/>
        <v>1700</v>
      </c>
      <c r="N20" s="124">
        <f t="shared" si="5"/>
        <v>6180</v>
      </c>
      <c r="O20" s="124">
        <f t="shared" si="5"/>
        <v>136646</v>
      </c>
      <c r="P20" s="125">
        <f t="shared" si="5"/>
        <v>0</v>
      </c>
      <c r="Q20" s="125">
        <f t="shared" si="5"/>
        <v>0</v>
      </c>
      <c r="R20" s="124">
        <f t="shared" si="5"/>
        <v>0</v>
      </c>
      <c r="S20" s="124">
        <f t="shared" si="5"/>
        <v>1980</v>
      </c>
      <c r="T20" s="126">
        <f t="shared" si="5"/>
        <v>10500</v>
      </c>
      <c r="U20" s="127">
        <f t="shared" si="5"/>
        <v>1205</v>
      </c>
      <c r="V20" s="128">
        <f t="shared" si="5"/>
        <v>0</v>
      </c>
      <c r="W20" s="129">
        <f t="shared" si="5"/>
        <v>230</v>
      </c>
      <c r="X20" s="130">
        <f t="shared" si="5"/>
        <v>375</v>
      </c>
      <c r="Y20" s="130">
        <f t="shared" si="5"/>
        <v>0</v>
      </c>
      <c r="Z20" s="130">
        <f t="shared" si="5"/>
        <v>0</v>
      </c>
      <c r="AA20" s="130">
        <f t="shared" si="5"/>
        <v>0</v>
      </c>
      <c r="AB20" s="130">
        <f t="shared" si="5"/>
        <v>0</v>
      </c>
      <c r="AC20" s="130">
        <f t="shared" si="5"/>
        <v>0</v>
      </c>
      <c r="AD20" s="130">
        <f t="shared" si="5"/>
        <v>0</v>
      </c>
      <c r="AE20" s="130">
        <f t="shared" si="5"/>
        <v>0</v>
      </c>
      <c r="AF20" s="130">
        <f t="shared" si="5"/>
        <v>600</v>
      </c>
      <c r="AG20" s="131">
        <f t="shared" si="5"/>
        <v>0</v>
      </c>
      <c r="AH20" s="132">
        <f t="shared" si="5"/>
        <v>0</v>
      </c>
      <c r="AI20" s="613">
        <f t="shared" si="5"/>
        <v>4000</v>
      </c>
      <c r="AJ20" s="134">
        <f t="shared" si="5"/>
        <v>673495</v>
      </c>
      <c r="AK20" s="135">
        <f t="shared" si="5"/>
        <v>536070</v>
      </c>
      <c r="AL20" s="136">
        <f t="shared" si="5"/>
        <v>0</v>
      </c>
      <c r="AM20" s="137">
        <f t="shared" si="2"/>
        <v>55.680761265413601</v>
      </c>
      <c r="AN20" s="138">
        <f t="shared" si="3"/>
        <v>536070</v>
      </c>
    </row>
    <row r="21" spans="3:40" ht="36" customHeight="1" thickBot="1">
      <c r="C21" s="139" t="s">
        <v>56</v>
      </c>
      <c r="D21" s="140">
        <v>0.83412037037037035</v>
      </c>
      <c r="E21" s="141">
        <v>0.83473379629629629</v>
      </c>
      <c r="F21" s="141" t="s">
        <v>57</v>
      </c>
      <c r="G21" s="141"/>
      <c r="H21" s="142">
        <v>0.62577546296296294</v>
      </c>
      <c r="I21" s="142"/>
      <c r="J21" s="142">
        <v>0.71113425925925933</v>
      </c>
      <c r="K21" s="141" t="s">
        <v>58</v>
      </c>
      <c r="L21" s="141" t="s">
        <v>59</v>
      </c>
      <c r="M21" s="141">
        <v>0.83446759259259251</v>
      </c>
      <c r="N21" s="141">
        <v>0.83415509259259257</v>
      </c>
      <c r="O21" s="141" t="s">
        <v>60</v>
      </c>
      <c r="P21" s="142"/>
      <c r="Q21" s="142">
        <v>0.6257638888888889</v>
      </c>
      <c r="R21" s="141">
        <v>0.6257638888888889</v>
      </c>
      <c r="S21" s="141">
        <v>0.83429398148148148</v>
      </c>
      <c r="T21" s="143">
        <v>0.83549768518518519</v>
      </c>
      <c r="U21" s="144"/>
      <c r="V21" s="145">
        <v>0.70906250000000004</v>
      </c>
      <c r="W21" s="146" t="s">
        <v>61</v>
      </c>
      <c r="X21" s="143">
        <v>0.83439814814814817</v>
      </c>
      <c r="Y21" s="143">
        <v>0.54311342592592593</v>
      </c>
      <c r="Z21" s="143">
        <v>0.33552083333333332</v>
      </c>
      <c r="AA21" s="143" t="s">
        <v>62</v>
      </c>
      <c r="AB21" s="143">
        <v>0.33415509259259263</v>
      </c>
      <c r="AC21" s="143">
        <v>0.62581018518518516</v>
      </c>
      <c r="AD21" s="143">
        <v>0.83427083333333341</v>
      </c>
      <c r="AE21" s="143">
        <v>0.67084490740740732</v>
      </c>
      <c r="AF21" s="143">
        <v>0.6673958333333333</v>
      </c>
      <c r="AG21" s="146">
        <v>0.6257638888888889</v>
      </c>
      <c r="AH21" s="147">
        <v>0.83543981481481477</v>
      </c>
      <c r="AI21" s="148">
        <v>0.83545138888888892</v>
      </c>
      <c r="AJ21" s="149"/>
      <c r="AK21" s="150">
        <v>0.83542824074074085</v>
      </c>
      <c r="AL21" s="147">
        <v>0.83549768518518519</v>
      </c>
      <c r="AM21" s="151"/>
      <c r="AN21" s="152"/>
    </row>
    <row r="22" spans="3:40" ht="30" customHeight="1" thickTop="1">
      <c r="C22" s="153" t="s">
        <v>63</v>
      </c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  <c r="S22" s="154"/>
      <c r="T22" s="155"/>
      <c r="U22" s="155"/>
      <c r="V22" s="155"/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  <c r="AJ22" s="155"/>
      <c r="AK22" s="155"/>
      <c r="AL22" s="155"/>
    </row>
    <row r="23" spans="3:40" ht="20.25">
      <c r="C23" s="893" t="s">
        <v>1</v>
      </c>
      <c r="D23" s="893"/>
      <c r="E23" s="893"/>
      <c r="F23" s="893"/>
      <c r="G23" s="893"/>
      <c r="H23" s="893"/>
      <c r="I23" s="893"/>
      <c r="J23" s="893"/>
      <c r="K23" s="893"/>
      <c r="L23" s="893"/>
      <c r="M23" s="893"/>
      <c r="N23" s="893"/>
      <c r="O23" s="893"/>
      <c r="P23" s="893"/>
      <c r="Q23" s="893"/>
      <c r="R23" s="893"/>
      <c r="S23" s="893"/>
      <c r="T23" s="893"/>
      <c r="U23" s="893"/>
      <c r="V23" s="893"/>
      <c r="W23" s="893"/>
      <c r="X23" s="893"/>
      <c r="Y23" s="893"/>
      <c r="Z23" s="893"/>
      <c r="AA23" s="893"/>
      <c r="AB23" s="893"/>
      <c r="AC23" s="893"/>
      <c r="AD23" s="893"/>
      <c r="AE23" s="893"/>
      <c r="AF23" s="893"/>
      <c r="AG23" s="893"/>
      <c r="AH23" s="893"/>
      <c r="AI23" s="893"/>
      <c r="AJ23" s="893"/>
      <c r="AK23" s="893"/>
      <c r="AL23" s="893"/>
      <c r="AM23" s="893"/>
      <c r="AN23" s="893"/>
    </row>
    <row r="24" spans="3:40" ht="20.25">
      <c r="C24" s="893" t="s">
        <v>249</v>
      </c>
      <c r="D24" s="893"/>
      <c r="E24" s="893"/>
      <c r="F24" s="893"/>
      <c r="G24" s="893"/>
      <c r="H24" s="893"/>
      <c r="I24" s="893"/>
      <c r="J24" s="893"/>
      <c r="K24" s="893"/>
      <c r="L24" s="893"/>
      <c r="M24" s="893"/>
      <c r="N24" s="893"/>
      <c r="O24" s="893"/>
      <c r="P24" s="893"/>
      <c r="Q24" s="893"/>
      <c r="R24" s="893"/>
      <c r="S24" s="893"/>
      <c r="T24" s="893"/>
      <c r="U24" s="893"/>
      <c r="V24" s="893"/>
      <c r="W24" s="893"/>
      <c r="X24" s="893"/>
      <c r="Y24" s="893"/>
      <c r="Z24" s="893"/>
      <c r="AA24" s="893"/>
      <c r="AB24" s="893"/>
      <c r="AC24" s="893"/>
      <c r="AD24" s="893"/>
      <c r="AE24" s="893"/>
      <c r="AF24" s="893"/>
      <c r="AG24" s="893"/>
      <c r="AH24" s="893"/>
      <c r="AI24" s="893"/>
      <c r="AJ24" s="893"/>
      <c r="AK24" s="893"/>
      <c r="AL24" s="893"/>
      <c r="AM24" s="893"/>
      <c r="AN24" s="893"/>
    </row>
    <row r="25" spans="3:40" ht="20.25">
      <c r="C25" s="890" t="s">
        <v>64</v>
      </c>
      <c r="D25" s="890"/>
      <c r="E25" s="890"/>
      <c r="F25" s="890"/>
      <c r="G25" s="890"/>
      <c r="H25" s="890"/>
      <c r="I25" s="890"/>
      <c r="J25" s="890"/>
      <c r="K25" s="890"/>
      <c r="L25" s="890"/>
      <c r="M25" s="890"/>
      <c r="N25" s="890"/>
      <c r="O25" s="890"/>
      <c r="P25" s="890"/>
      <c r="Q25" s="890"/>
      <c r="R25" s="890"/>
      <c r="S25" s="890"/>
      <c r="T25" s="890"/>
      <c r="U25" s="890"/>
      <c r="V25" s="890"/>
      <c r="W25" s="890"/>
      <c r="X25" s="890"/>
      <c r="Y25" s="890"/>
      <c r="Z25" s="890"/>
      <c r="AA25" s="890"/>
      <c r="AB25" s="890"/>
      <c r="AC25" s="890"/>
      <c r="AD25" s="890"/>
      <c r="AE25" s="890"/>
      <c r="AF25" s="890"/>
      <c r="AG25" s="890"/>
      <c r="AH25" s="890"/>
      <c r="AI25" s="890"/>
      <c r="AJ25" s="890"/>
      <c r="AK25" s="890"/>
      <c r="AL25" s="890"/>
      <c r="AM25" s="890"/>
      <c r="AN25" s="890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>
      <c r="C27" s="891" t="s">
        <v>91</v>
      </c>
      <c r="D27" s="543" t="s">
        <v>4</v>
      </c>
      <c r="E27" s="544" t="s">
        <v>5</v>
      </c>
      <c r="F27" s="545" t="s">
        <v>6</v>
      </c>
      <c r="G27" s="546" t="s">
        <v>7</v>
      </c>
      <c r="H27" s="547" t="s">
        <v>8</v>
      </c>
      <c r="I27" s="545" t="s">
        <v>9</v>
      </c>
      <c r="J27" s="548" t="s">
        <v>10</v>
      </c>
      <c r="K27" s="544" t="s">
        <v>11</v>
      </c>
      <c r="L27" s="544" t="s">
        <v>12</v>
      </c>
      <c r="M27" s="549" t="s">
        <v>13</v>
      </c>
      <c r="N27" s="549" t="s">
        <v>14</v>
      </c>
      <c r="O27" s="549" t="s">
        <v>15</v>
      </c>
      <c r="P27" s="614" t="s">
        <v>16</v>
      </c>
      <c r="Q27" s="614" t="s">
        <v>17</v>
      </c>
      <c r="R27" s="550" t="s">
        <v>18</v>
      </c>
      <c r="S27" s="551" t="s">
        <v>19</v>
      </c>
      <c r="T27" s="552" t="s">
        <v>20</v>
      </c>
      <c r="U27" s="553" t="s">
        <v>21</v>
      </c>
      <c r="V27" s="551" t="s">
        <v>22</v>
      </c>
      <c r="W27" s="597" t="s">
        <v>23</v>
      </c>
      <c r="X27" s="554" t="s">
        <v>24</v>
      </c>
      <c r="Y27" s="554" t="s">
        <v>25</v>
      </c>
      <c r="Z27" s="554" t="s">
        <v>26</v>
      </c>
      <c r="AA27" s="554" t="s">
        <v>27</v>
      </c>
      <c r="AB27" s="554" t="s">
        <v>28</v>
      </c>
      <c r="AC27" s="554" t="s">
        <v>29</v>
      </c>
      <c r="AD27" s="554" t="s">
        <v>30</v>
      </c>
      <c r="AE27" s="554" t="s">
        <v>31</v>
      </c>
      <c r="AF27" s="593" t="s">
        <v>32</v>
      </c>
      <c r="AG27" s="591" t="s">
        <v>33</v>
      </c>
      <c r="AH27" s="639" t="s">
        <v>34</v>
      </c>
      <c r="AI27" s="644" t="s">
        <v>193</v>
      </c>
      <c r="AJ27" s="555" t="s">
        <v>36</v>
      </c>
      <c r="AK27" s="556" t="s">
        <v>37</v>
      </c>
      <c r="AL27" s="557" t="s">
        <v>38</v>
      </c>
      <c r="AM27" s="558" t="s">
        <v>39</v>
      </c>
      <c r="AN27" s="559" t="s">
        <v>40</v>
      </c>
    </row>
    <row r="28" spans="3:40" ht="13.5" customHeight="1" thickBot="1">
      <c r="C28" s="892"/>
      <c r="D28" s="560" t="s">
        <v>41</v>
      </c>
      <c r="E28" s="488" t="s">
        <v>41</v>
      </c>
      <c r="F28" s="489" t="s">
        <v>41</v>
      </c>
      <c r="G28" s="488" t="s">
        <v>41</v>
      </c>
      <c r="H28" s="489" t="s">
        <v>41</v>
      </c>
      <c r="I28" s="489" t="s">
        <v>41</v>
      </c>
      <c r="J28" s="489" t="s">
        <v>41</v>
      </c>
      <c r="K28" s="488" t="s">
        <v>41</v>
      </c>
      <c r="L28" s="488" t="s">
        <v>41</v>
      </c>
      <c r="M28" s="488" t="s">
        <v>41</v>
      </c>
      <c r="N28" s="488" t="s">
        <v>41</v>
      </c>
      <c r="O28" s="488" t="s">
        <v>41</v>
      </c>
      <c r="P28" s="615" t="s">
        <v>41</v>
      </c>
      <c r="Q28" s="615" t="s">
        <v>41</v>
      </c>
      <c r="R28" s="488" t="s">
        <v>41</v>
      </c>
      <c r="S28" s="490" t="s">
        <v>41</v>
      </c>
      <c r="T28" s="561" t="s">
        <v>41</v>
      </c>
      <c r="U28" s="562" t="s">
        <v>41</v>
      </c>
      <c r="V28" s="490" t="s">
        <v>41</v>
      </c>
      <c r="W28" s="479" t="s">
        <v>41</v>
      </c>
      <c r="X28" s="478" t="s">
        <v>41</v>
      </c>
      <c r="Y28" s="563" t="s">
        <v>41</v>
      </c>
      <c r="Z28" s="478" t="s">
        <v>41</v>
      </c>
      <c r="AA28" s="478" t="s">
        <v>41</v>
      </c>
      <c r="AB28" s="478" t="s">
        <v>41</v>
      </c>
      <c r="AC28" s="478" t="s">
        <v>41</v>
      </c>
      <c r="AD28" s="478" t="s">
        <v>41</v>
      </c>
      <c r="AE28" s="478" t="s">
        <v>41</v>
      </c>
      <c r="AF28" s="594" t="s">
        <v>41</v>
      </c>
      <c r="AG28" s="480" t="s">
        <v>41</v>
      </c>
      <c r="AH28" s="478" t="s">
        <v>41</v>
      </c>
      <c r="AI28" s="645" t="s">
        <v>41</v>
      </c>
      <c r="AJ28" s="482" t="s">
        <v>41</v>
      </c>
      <c r="AK28" s="564" t="s">
        <v>41</v>
      </c>
      <c r="AL28" s="565" t="s">
        <v>41</v>
      </c>
      <c r="AM28" s="566" t="s">
        <v>42</v>
      </c>
      <c r="AN28" s="567" t="s">
        <v>41</v>
      </c>
    </row>
    <row r="29" spans="3:40" ht="26.25" customHeight="1">
      <c r="C29" s="46" t="s">
        <v>43</v>
      </c>
      <c r="D29" s="618"/>
      <c r="E29" s="320">
        <v>4305.4482834581622</v>
      </c>
      <c r="F29" s="678"/>
      <c r="G29" s="329">
        <v>802.80696106008736</v>
      </c>
      <c r="H29" s="678"/>
      <c r="I29" s="619"/>
      <c r="J29" s="678"/>
      <c r="K29" s="679">
        <v>728.55678313620501</v>
      </c>
      <c r="L29" s="679">
        <v>62.013674721252585</v>
      </c>
      <c r="M29" s="689">
        <v>3906.0765242145935</v>
      </c>
      <c r="N29" s="679"/>
      <c r="O29" s="679">
        <v>272.62005625783712</v>
      </c>
      <c r="P29" s="678"/>
      <c r="Q29" s="678"/>
      <c r="R29" s="329">
        <v>0</v>
      </c>
      <c r="S29" s="329">
        <v>1338.1655200460907</v>
      </c>
      <c r="T29" s="681">
        <v>6762.7228284813782</v>
      </c>
      <c r="U29" s="638">
        <v>602.84864608398004</v>
      </c>
      <c r="V29" s="677">
        <v>5157.0165553936358</v>
      </c>
      <c r="W29" s="753">
        <v>23.175475310943167</v>
      </c>
      <c r="X29" s="753">
        <v>19.929338800962483</v>
      </c>
      <c r="Y29" s="572">
        <v>66.746661809062246</v>
      </c>
      <c r="Z29" s="572"/>
      <c r="AA29" s="572"/>
      <c r="AB29" s="572">
        <v>281.42110346697393</v>
      </c>
      <c r="AC29" s="572"/>
      <c r="AD29" s="572"/>
      <c r="AE29" s="572">
        <v>35.785999932219475</v>
      </c>
      <c r="AF29" s="575">
        <v>175.79006676381877</v>
      </c>
      <c r="AG29" s="601"/>
      <c r="AH29" s="640"/>
      <c r="AI29" s="646"/>
      <c r="AJ29" s="388">
        <f>SUM(D29:T29)</f>
        <v>18178.410631375606</v>
      </c>
      <c r="AK29" s="386"/>
      <c r="AL29" s="387"/>
      <c r="AM29" s="173">
        <f t="shared" ref="AM29:AM41" si="6">(AJ29*100)/(AJ29+AN29)</f>
        <v>100</v>
      </c>
      <c r="AN29" s="174">
        <f t="shared" ref="AN29:AN41" si="7">AK29+AL29</f>
        <v>0</v>
      </c>
    </row>
    <row r="30" spans="3:40" ht="26.25" customHeight="1">
      <c r="C30" s="63" t="s">
        <v>44</v>
      </c>
      <c r="D30" s="618"/>
      <c r="E30" s="320">
        <v>4305.4482834581622</v>
      </c>
      <c r="F30" s="649"/>
      <c r="G30" s="177">
        <v>802.80696106008736</v>
      </c>
      <c r="H30" s="649"/>
      <c r="I30" s="688"/>
      <c r="J30" s="649"/>
      <c r="K30" s="650">
        <v>728.55678313620501</v>
      </c>
      <c r="L30" s="650">
        <v>62.013674721252585</v>
      </c>
      <c r="M30" s="690">
        <v>3906.0765242145935</v>
      </c>
      <c r="N30" s="650"/>
      <c r="O30" s="650">
        <v>272.62005625783712</v>
      </c>
      <c r="P30" s="649"/>
      <c r="Q30" s="649"/>
      <c r="R30" s="177">
        <v>0</v>
      </c>
      <c r="S30" s="177">
        <v>1338.1655200460907</v>
      </c>
      <c r="T30" s="178">
        <v>6762.7228284813782</v>
      </c>
      <c r="U30" s="187">
        <v>602.84864608398004</v>
      </c>
      <c r="V30" s="343">
        <v>5157.0165553936358</v>
      </c>
      <c r="W30" s="753">
        <v>23.175475310943167</v>
      </c>
      <c r="X30" s="753">
        <v>19.929338800962483</v>
      </c>
      <c r="Y30" s="570">
        <v>66.746661809062246</v>
      </c>
      <c r="Z30" s="570"/>
      <c r="AA30" s="570"/>
      <c r="AB30" s="570">
        <v>281.42110346697393</v>
      </c>
      <c r="AC30" s="570"/>
      <c r="AD30" s="570"/>
      <c r="AE30" s="570">
        <v>35.785999932219475</v>
      </c>
      <c r="AF30" s="573">
        <v>175.79006676381877</v>
      </c>
      <c r="AG30" s="576"/>
      <c r="AH30" s="641"/>
      <c r="AI30" s="647"/>
      <c r="AJ30" s="181">
        <f t="shared" ref="AJ30:AJ38" si="8">SUM(D30:T30)</f>
        <v>18178.410631375606</v>
      </c>
      <c r="AK30" s="182"/>
      <c r="AL30" s="183"/>
      <c r="AM30" s="184">
        <f t="shared" si="6"/>
        <v>100</v>
      </c>
      <c r="AN30" s="185">
        <f t="shared" si="7"/>
        <v>0</v>
      </c>
    </row>
    <row r="31" spans="3:40" ht="26.25" customHeight="1">
      <c r="C31" s="46" t="s">
        <v>45</v>
      </c>
      <c r="D31" s="618"/>
      <c r="E31" s="320">
        <v>4305.4482834581622</v>
      </c>
      <c r="F31" s="649"/>
      <c r="G31" s="177">
        <v>802.80696106008736</v>
      </c>
      <c r="H31" s="649"/>
      <c r="I31" s="688"/>
      <c r="J31" s="649"/>
      <c r="K31" s="650">
        <v>728.55678313620501</v>
      </c>
      <c r="L31" s="650">
        <v>62.013674721252585</v>
      </c>
      <c r="M31" s="690">
        <v>3906.0765242145935</v>
      </c>
      <c r="N31" s="650"/>
      <c r="O31" s="650">
        <v>272.62005625783712</v>
      </c>
      <c r="P31" s="649"/>
      <c r="Q31" s="649"/>
      <c r="R31" s="177">
        <v>0</v>
      </c>
      <c r="S31" s="177">
        <v>1338.1655200460907</v>
      </c>
      <c r="T31" s="178">
        <v>6762.7228284813782</v>
      </c>
      <c r="U31" s="187">
        <v>602.84864608398004</v>
      </c>
      <c r="V31" s="343">
        <v>5157.0165553936358</v>
      </c>
      <c r="W31" s="753">
        <v>23.175475310943167</v>
      </c>
      <c r="X31" s="753">
        <v>19.929338800962483</v>
      </c>
      <c r="Y31" s="570">
        <v>66.746661809062246</v>
      </c>
      <c r="Z31" s="570"/>
      <c r="AA31" s="570"/>
      <c r="AB31" s="570">
        <v>281.42110346697393</v>
      </c>
      <c r="AC31" s="570"/>
      <c r="AD31" s="570"/>
      <c r="AE31" s="570">
        <v>35.785999932219475</v>
      </c>
      <c r="AF31" s="573">
        <v>175.79006676381877</v>
      </c>
      <c r="AG31" s="576"/>
      <c r="AH31" s="641"/>
      <c r="AI31" s="647"/>
      <c r="AJ31" s="181">
        <f t="shared" si="8"/>
        <v>18178.410631375606</v>
      </c>
      <c r="AK31" s="182"/>
      <c r="AL31" s="183"/>
      <c r="AM31" s="184">
        <f t="shared" si="6"/>
        <v>100</v>
      </c>
      <c r="AN31" s="185">
        <f t="shared" si="7"/>
        <v>0</v>
      </c>
    </row>
    <row r="32" spans="3:40" ht="26.25" customHeight="1">
      <c r="C32" s="46" t="s">
        <v>46</v>
      </c>
      <c r="D32" s="618"/>
      <c r="E32" s="320">
        <v>4305.4482834581622</v>
      </c>
      <c r="F32" s="649"/>
      <c r="G32" s="177">
        <v>802.80696106008736</v>
      </c>
      <c r="H32" s="649"/>
      <c r="I32" s="688"/>
      <c r="J32" s="649"/>
      <c r="K32" s="650">
        <v>728.55678313620501</v>
      </c>
      <c r="L32" s="650">
        <v>62.013674721252585</v>
      </c>
      <c r="M32" s="690">
        <v>3906.0765242145935</v>
      </c>
      <c r="N32" s="650"/>
      <c r="O32" s="650">
        <v>272.62005625783712</v>
      </c>
      <c r="P32" s="649"/>
      <c r="Q32" s="649"/>
      <c r="R32" s="177">
        <v>0</v>
      </c>
      <c r="S32" s="177">
        <v>1338.1655200460907</v>
      </c>
      <c r="T32" s="178">
        <v>6762.7228284813782</v>
      </c>
      <c r="U32" s="187">
        <v>602.84864608398004</v>
      </c>
      <c r="V32" s="343">
        <v>5157.0165553936358</v>
      </c>
      <c r="W32" s="753">
        <v>23.175475310943167</v>
      </c>
      <c r="X32" s="753">
        <v>19.929338800962483</v>
      </c>
      <c r="Y32" s="570">
        <v>66.746661809062246</v>
      </c>
      <c r="Z32" s="570"/>
      <c r="AA32" s="570"/>
      <c r="AB32" s="570">
        <v>281.42110346697393</v>
      </c>
      <c r="AC32" s="570"/>
      <c r="AD32" s="570"/>
      <c r="AE32" s="570">
        <v>35.785999932219475</v>
      </c>
      <c r="AF32" s="573">
        <v>175.79006676381877</v>
      </c>
      <c r="AG32" s="576"/>
      <c r="AH32" s="641"/>
      <c r="AI32" s="647"/>
      <c r="AJ32" s="181">
        <f t="shared" si="8"/>
        <v>18178.410631375606</v>
      </c>
      <c r="AK32" s="182"/>
      <c r="AL32" s="183"/>
      <c r="AM32" s="184">
        <f t="shared" si="6"/>
        <v>100</v>
      </c>
      <c r="AN32" s="185">
        <f t="shared" si="7"/>
        <v>0</v>
      </c>
    </row>
    <row r="33" spans="2:41" ht="26.25" customHeight="1">
      <c r="C33" s="83" t="s">
        <v>47</v>
      </c>
      <c r="D33" s="618"/>
      <c r="E33" s="320">
        <v>4305.4482834581622</v>
      </c>
      <c r="F33" s="649"/>
      <c r="G33" s="177">
        <v>802.80696106008736</v>
      </c>
      <c r="H33" s="649"/>
      <c r="I33" s="688"/>
      <c r="J33" s="649"/>
      <c r="K33" s="650">
        <v>728.55678313620501</v>
      </c>
      <c r="L33" s="650">
        <v>62.013674721252585</v>
      </c>
      <c r="M33" s="690">
        <v>3906.0765242145935</v>
      </c>
      <c r="N33" s="650"/>
      <c r="O33" s="650">
        <v>272.62005625783712</v>
      </c>
      <c r="P33" s="649"/>
      <c r="Q33" s="649"/>
      <c r="R33" s="177">
        <v>0</v>
      </c>
      <c r="S33" s="177">
        <v>1338.1655200460907</v>
      </c>
      <c r="T33" s="178">
        <v>6762.7228284813782</v>
      </c>
      <c r="U33" s="187">
        <v>602.84864608398004</v>
      </c>
      <c r="V33" s="343">
        <v>5157.0165553936358</v>
      </c>
      <c r="W33" s="753">
        <v>23.175475310943167</v>
      </c>
      <c r="X33" s="753">
        <v>19.929338800962483</v>
      </c>
      <c r="Y33" s="570">
        <v>66.746661809062246</v>
      </c>
      <c r="Z33" s="570"/>
      <c r="AA33" s="570"/>
      <c r="AB33" s="570">
        <v>281.42110346697393</v>
      </c>
      <c r="AC33" s="570"/>
      <c r="AD33" s="570"/>
      <c r="AE33" s="570">
        <v>35.785999932219475</v>
      </c>
      <c r="AF33" s="573">
        <v>175.79006676381877</v>
      </c>
      <c r="AG33" s="576"/>
      <c r="AH33" s="641"/>
      <c r="AI33" s="647"/>
      <c r="AJ33" s="181">
        <f t="shared" si="8"/>
        <v>18178.410631375606</v>
      </c>
      <c r="AK33" s="182"/>
      <c r="AL33" s="183"/>
      <c r="AM33" s="184">
        <f t="shared" si="6"/>
        <v>100</v>
      </c>
      <c r="AN33" s="185">
        <f t="shared" si="7"/>
        <v>0</v>
      </c>
    </row>
    <row r="34" spans="2:41" ht="26.25" customHeight="1">
      <c r="C34" s="84" t="s">
        <v>48</v>
      </c>
      <c r="D34" s="618"/>
      <c r="E34" s="320">
        <v>4305.4482834581622</v>
      </c>
      <c r="F34" s="649"/>
      <c r="G34" s="177">
        <v>802.80696106008736</v>
      </c>
      <c r="H34" s="649"/>
      <c r="I34" s="688"/>
      <c r="J34" s="649"/>
      <c r="K34" s="650">
        <v>728.55678313620501</v>
      </c>
      <c r="L34" s="650">
        <v>62.013674721252585</v>
      </c>
      <c r="M34" s="690">
        <v>3906.0765242145935</v>
      </c>
      <c r="N34" s="650"/>
      <c r="O34" s="650">
        <v>272.62005625783712</v>
      </c>
      <c r="P34" s="649"/>
      <c r="Q34" s="649"/>
      <c r="R34" s="177">
        <v>0</v>
      </c>
      <c r="S34" s="177">
        <v>1338.1655200460907</v>
      </c>
      <c r="T34" s="178">
        <v>6762.7228284813782</v>
      </c>
      <c r="U34" s="187">
        <v>602.84864608398004</v>
      </c>
      <c r="V34" s="343">
        <v>5157.0165553936358</v>
      </c>
      <c r="W34" s="753">
        <v>23.175475310943167</v>
      </c>
      <c r="X34" s="753">
        <v>19.929338800962483</v>
      </c>
      <c r="Y34" s="570">
        <v>66.746661809062246</v>
      </c>
      <c r="Z34" s="570"/>
      <c r="AA34" s="570"/>
      <c r="AB34" s="570">
        <v>281.42110346697393</v>
      </c>
      <c r="AC34" s="570"/>
      <c r="AD34" s="570"/>
      <c r="AE34" s="570">
        <v>35.785999932219475</v>
      </c>
      <c r="AF34" s="573">
        <v>175.79006676381877</v>
      </c>
      <c r="AG34" s="576"/>
      <c r="AH34" s="641"/>
      <c r="AI34" s="647"/>
      <c r="AJ34" s="181">
        <f t="shared" si="8"/>
        <v>18178.410631375606</v>
      </c>
      <c r="AK34" s="191"/>
      <c r="AL34" s="192"/>
      <c r="AM34" s="193">
        <f t="shared" si="6"/>
        <v>100</v>
      </c>
      <c r="AN34" s="194">
        <f t="shared" si="7"/>
        <v>0</v>
      </c>
    </row>
    <row r="35" spans="2:41" ht="26.25" customHeight="1">
      <c r="C35" s="46" t="s">
        <v>49</v>
      </c>
      <c r="D35" s="618"/>
      <c r="E35" s="320">
        <v>4305.4482834581622</v>
      </c>
      <c r="F35" s="649"/>
      <c r="G35" s="177">
        <v>802.80696106008736</v>
      </c>
      <c r="H35" s="649"/>
      <c r="I35" s="688"/>
      <c r="J35" s="649"/>
      <c r="K35" s="650">
        <v>728.55678313620501</v>
      </c>
      <c r="L35" s="650">
        <v>62.013674721252585</v>
      </c>
      <c r="M35" s="690">
        <v>3906.0765242145935</v>
      </c>
      <c r="N35" s="650"/>
      <c r="O35" s="650">
        <v>272.62005625783712</v>
      </c>
      <c r="P35" s="649"/>
      <c r="Q35" s="649"/>
      <c r="R35" s="177">
        <v>0</v>
      </c>
      <c r="S35" s="177">
        <v>1338.1655200460907</v>
      </c>
      <c r="T35" s="178">
        <v>6762.7228284813782</v>
      </c>
      <c r="U35" s="187">
        <v>602.84864608398004</v>
      </c>
      <c r="V35" s="343">
        <v>5157.0165553936358</v>
      </c>
      <c r="W35" s="753">
        <v>23.175475310943167</v>
      </c>
      <c r="X35" s="753">
        <v>19.929338800962483</v>
      </c>
      <c r="Y35" s="570">
        <v>66.746661809062246</v>
      </c>
      <c r="Z35" s="570"/>
      <c r="AA35" s="570"/>
      <c r="AB35" s="570">
        <v>281.42110346697393</v>
      </c>
      <c r="AC35" s="570"/>
      <c r="AD35" s="570"/>
      <c r="AE35" s="570">
        <v>35.785999932219475</v>
      </c>
      <c r="AF35" s="573">
        <v>175.79006676381877</v>
      </c>
      <c r="AG35" s="576"/>
      <c r="AH35" s="641"/>
      <c r="AI35" s="647"/>
      <c r="AJ35" s="181">
        <f t="shared" si="8"/>
        <v>18178.410631375606</v>
      </c>
      <c r="AK35" s="182"/>
      <c r="AL35" s="183"/>
      <c r="AM35" s="184">
        <f t="shared" si="6"/>
        <v>100</v>
      </c>
      <c r="AN35" s="185">
        <f t="shared" si="7"/>
        <v>0</v>
      </c>
    </row>
    <row r="36" spans="2:41" ht="26.25" customHeight="1">
      <c r="C36" s="63" t="s">
        <v>50</v>
      </c>
      <c r="D36" s="618"/>
      <c r="E36" s="320">
        <v>4305.4482834581622</v>
      </c>
      <c r="F36" s="649"/>
      <c r="G36" s="177">
        <v>802.80696106008736</v>
      </c>
      <c r="H36" s="649"/>
      <c r="I36" s="688"/>
      <c r="J36" s="649"/>
      <c r="K36" s="650">
        <v>728.55678313620501</v>
      </c>
      <c r="L36" s="650">
        <v>62.013674721252585</v>
      </c>
      <c r="M36" s="690">
        <v>3906.0765242145935</v>
      </c>
      <c r="N36" s="650"/>
      <c r="O36" s="650">
        <v>272.62005625783712</v>
      </c>
      <c r="P36" s="649"/>
      <c r="Q36" s="649"/>
      <c r="R36" s="177">
        <v>0</v>
      </c>
      <c r="S36" s="177">
        <v>1338.1655200460907</v>
      </c>
      <c r="T36" s="178">
        <v>6762.7228284813782</v>
      </c>
      <c r="U36" s="187">
        <v>602.84864608398004</v>
      </c>
      <c r="V36" s="343">
        <v>5157.0165553936358</v>
      </c>
      <c r="W36" s="753">
        <v>23.175475310943167</v>
      </c>
      <c r="X36" s="753">
        <v>19.929338800962483</v>
      </c>
      <c r="Y36" s="570">
        <v>66.746661809062246</v>
      </c>
      <c r="Z36" s="570"/>
      <c r="AA36" s="570"/>
      <c r="AB36" s="570">
        <v>281.42110346697393</v>
      </c>
      <c r="AC36" s="570"/>
      <c r="AD36" s="570"/>
      <c r="AE36" s="570">
        <v>35.785999932219475</v>
      </c>
      <c r="AF36" s="573">
        <v>175.79006676381877</v>
      </c>
      <c r="AG36" s="576"/>
      <c r="AH36" s="641"/>
      <c r="AI36" s="647"/>
      <c r="AJ36" s="181">
        <f t="shared" si="8"/>
        <v>18178.410631375606</v>
      </c>
      <c r="AK36" s="182"/>
      <c r="AL36" s="183"/>
      <c r="AM36" s="184">
        <f>(AJ36*100)/(AJ36+AN36)</f>
        <v>100</v>
      </c>
      <c r="AN36" s="185">
        <f t="shared" si="7"/>
        <v>0</v>
      </c>
    </row>
    <row r="37" spans="2:41" ht="26.25" customHeight="1">
      <c r="C37" s="46" t="s">
        <v>51</v>
      </c>
      <c r="D37" s="618"/>
      <c r="E37" s="320">
        <v>4305.4482834581622</v>
      </c>
      <c r="F37" s="649"/>
      <c r="G37" s="177">
        <v>802.80696106008736</v>
      </c>
      <c r="H37" s="649"/>
      <c r="I37" s="688"/>
      <c r="J37" s="649"/>
      <c r="K37" s="650">
        <v>728.55678313620501</v>
      </c>
      <c r="L37" s="650">
        <v>62.013674721252585</v>
      </c>
      <c r="M37" s="690">
        <v>3906.0765242145935</v>
      </c>
      <c r="N37" s="650"/>
      <c r="O37" s="650">
        <v>272.62005625783712</v>
      </c>
      <c r="P37" s="649"/>
      <c r="Q37" s="649"/>
      <c r="R37" s="177">
        <v>0</v>
      </c>
      <c r="S37" s="177">
        <v>1338.1655200460907</v>
      </c>
      <c r="T37" s="178">
        <v>6762.7228284813782</v>
      </c>
      <c r="U37" s="187">
        <v>602.84864608398004</v>
      </c>
      <c r="V37" s="343">
        <v>5157.0165553936358</v>
      </c>
      <c r="W37" s="753">
        <v>23.175475310943167</v>
      </c>
      <c r="X37" s="753">
        <v>19.929338800962483</v>
      </c>
      <c r="Y37" s="570">
        <v>66.746661809062246</v>
      </c>
      <c r="Z37" s="570"/>
      <c r="AA37" s="570"/>
      <c r="AB37" s="570">
        <v>281.42110346697393</v>
      </c>
      <c r="AC37" s="570"/>
      <c r="AD37" s="570"/>
      <c r="AE37" s="570">
        <v>35.785999932219475</v>
      </c>
      <c r="AF37" s="573">
        <v>175.79006676381877</v>
      </c>
      <c r="AG37" s="576"/>
      <c r="AH37" s="641"/>
      <c r="AI37" s="647"/>
      <c r="AJ37" s="181">
        <f t="shared" si="8"/>
        <v>18178.410631375606</v>
      </c>
      <c r="AK37" s="182"/>
      <c r="AL37" s="183"/>
      <c r="AM37" s="184">
        <f>(AJ37*100)/(AJ37+AN37)</f>
        <v>100</v>
      </c>
      <c r="AN37" s="185">
        <f>AK37+AL37</f>
        <v>0</v>
      </c>
    </row>
    <row r="38" spans="2:41" ht="26.25" customHeight="1">
      <c r="C38" s="46" t="s">
        <v>52</v>
      </c>
      <c r="D38" s="618"/>
      <c r="E38" s="320">
        <v>4305.4482834581622</v>
      </c>
      <c r="F38" s="649"/>
      <c r="G38" s="177">
        <v>802.80696106008736</v>
      </c>
      <c r="H38" s="649"/>
      <c r="I38" s="688"/>
      <c r="J38" s="649"/>
      <c r="K38" s="650">
        <v>728.55678313620501</v>
      </c>
      <c r="L38" s="650">
        <v>62.013674721252585</v>
      </c>
      <c r="M38" s="690">
        <v>3906.0765242145935</v>
      </c>
      <c r="N38" s="650"/>
      <c r="O38" s="650">
        <v>272.62005625783712</v>
      </c>
      <c r="P38" s="649"/>
      <c r="Q38" s="649"/>
      <c r="R38" s="177">
        <v>0</v>
      </c>
      <c r="S38" s="177">
        <v>1338.1655200460907</v>
      </c>
      <c r="T38" s="178">
        <v>6762.7228284813782</v>
      </c>
      <c r="U38" s="187">
        <v>602.84864608398004</v>
      </c>
      <c r="V38" s="343">
        <v>5157.0165553936358</v>
      </c>
      <c r="W38" s="753">
        <v>23.175475310943167</v>
      </c>
      <c r="X38" s="753">
        <v>19.929338800962483</v>
      </c>
      <c r="Y38" s="570">
        <v>66.746661809062246</v>
      </c>
      <c r="Z38" s="570"/>
      <c r="AA38" s="570"/>
      <c r="AB38" s="570">
        <v>281.42110346697393</v>
      </c>
      <c r="AC38" s="570"/>
      <c r="AD38" s="570"/>
      <c r="AE38" s="570">
        <v>35.785999932219475</v>
      </c>
      <c r="AF38" s="573">
        <v>175.79006676381877</v>
      </c>
      <c r="AG38" s="576"/>
      <c r="AH38" s="641"/>
      <c r="AI38" s="647"/>
      <c r="AJ38" s="181">
        <f t="shared" si="8"/>
        <v>18178.410631375606</v>
      </c>
      <c r="AK38" s="182"/>
      <c r="AL38" s="183"/>
      <c r="AM38" s="184">
        <f t="shared" si="6"/>
        <v>100</v>
      </c>
      <c r="AN38" s="185">
        <f t="shared" si="7"/>
        <v>0</v>
      </c>
    </row>
    <row r="39" spans="2:41" ht="26.25" customHeight="1">
      <c r="C39" s="63" t="s">
        <v>53</v>
      </c>
      <c r="D39" s="618"/>
      <c r="E39" s="320">
        <v>4305.4482834581622</v>
      </c>
      <c r="F39" s="649"/>
      <c r="G39" s="177">
        <v>802.80696106008736</v>
      </c>
      <c r="H39" s="649"/>
      <c r="I39" s="688"/>
      <c r="J39" s="649"/>
      <c r="K39" s="650">
        <v>728.55678313620501</v>
      </c>
      <c r="L39" s="650">
        <v>62.013674721252585</v>
      </c>
      <c r="M39" s="690">
        <v>3906.0765242145935</v>
      </c>
      <c r="N39" s="650"/>
      <c r="O39" s="650">
        <v>272.62005625783712</v>
      </c>
      <c r="P39" s="649"/>
      <c r="Q39" s="649"/>
      <c r="R39" s="177">
        <v>0</v>
      </c>
      <c r="S39" s="177">
        <v>1338.1655200460907</v>
      </c>
      <c r="T39" s="178">
        <v>6762.7228284813782</v>
      </c>
      <c r="U39" s="187">
        <v>602.84864608398004</v>
      </c>
      <c r="V39" s="343">
        <v>5157.0165553936358</v>
      </c>
      <c r="W39" s="753">
        <v>23.175475310943167</v>
      </c>
      <c r="X39" s="753">
        <v>19.929338800962483</v>
      </c>
      <c r="Y39" s="570">
        <v>66.746661809062246</v>
      </c>
      <c r="Z39" s="570"/>
      <c r="AA39" s="570"/>
      <c r="AB39" s="570">
        <v>281.42110346697393</v>
      </c>
      <c r="AC39" s="570"/>
      <c r="AD39" s="570"/>
      <c r="AE39" s="570">
        <v>35.785999932219475</v>
      </c>
      <c r="AF39" s="573">
        <v>175.79006676381877</v>
      </c>
      <c r="AG39" s="576"/>
      <c r="AH39" s="642"/>
      <c r="AI39" s="647"/>
      <c r="AJ39" s="181">
        <f>SUM(D39:T39)</f>
        <v>18178.410631375606</v>
      </c>
      <c r="AK39" s="182"/>
      <c r="AL39" s="183"/>
      <c r="AM39" s="184">
        <f t="shared" si="6"/>
        <v>100</v>
      </c>
      <c r="AN39" s="185">
        <f>AK39+AL39</f>
        <v>0</v>
      </c>
    </row>
    <row r="40" spans="2:41" ht="26.25" customHeight="1" thickBot="1">
      <c r="C40" s="83" t="s">
        <v>54</v>
      </c>
      <c r="D40" s="618"/>
      <c r="E40" s="320">
        <v>4305.4482834581622</v>
      </c>
      <c r="F40" s="649"/>
      <c r="G40" s="177">
        <v>802.80696106008736</v>
      </c>
      <c r="H40" s="649"/>
      <c r="I40" s="688"/>
      <c r="J40" s="649"/>
      <c r="K40" s="650">
        <v>728.55678313620501</v>
      </c>
      <c r="L40" s="650">
        <v>62.013674721252585</v>
      </c>
      <c r="M40" s="690">
        <v>3906.0765242145935</v>
      </c>
      <c r="N40" s="650"/>
      <c r="O40" s="650">
        <v>272.62005625783712</v>
      </c>
      <c r="P40" s="649"/>
      <c r="Q40" s="649"/>
      <c r="R40" s="177">
        <v>0</v>
      </c>
      <c r="S40" s="177">
        <v>1338.1655200460907</v>
      </c>
      <c r="T40" s="178">
        <v>6762.7228284813782</v>
      </c>
      <c r="U40" s="187">
        <v>602.84864608398004</v>
      </c>
      <c r="V40" s="343">
        <v>5157.0165553936358</v>
      </c>
      <c r="W40" s="753">
        <v>23.175475310943167</v>
      </c>
      <c r="X40" s="753">
        <v>19.929338800962483</v>
      </c>
      <c r="Y40" s="570">
        <v>66.746661809062246</v>
      </c>
      <c r="Z40" s="570"/>
      <c r="AA40" s="570"/>
      <c r="AB40" s="570">
        <v>281.42110346697393</v>
      </c>
      <c r="AC40" s="570">
        <v>3.8787406378147551E-2</v>
      </c>
      <c r="AD40" s="570"/>
      <c r="AE40" s="570">
        <v>35.785999932219475</v>
      </c>
      <c r="AF40" s="573">
        <v>175.79006676381877</v>
      </c>
      <c r="AG40" s="571"/>
      <c r="AH40" s="643"/>
      <c r="AI40" s="648"/>
      <c r="AJ40" s="186">
        <f>SUM(D40:T40)</f>
        <v>18178.410631375606</v>
      </c>
      <c r="AK40" s="457"/>
      <c r="AL40" s="458"/>
      <c r="AM40" s="205">
        <f t="shared" si="6"/>
        <v>100</v>
      </c>
      <c r="AN40" s="206">
        <f t="shared" si="7"/>
        <v>0</v>
      </c>
    </row>
    <row r="41" spans="2:41" ht="26.25" customHeight="1" thickBot="1">
      <c r="C41" s="568" t="s">
        <v>55</v>
      </c>
      <c r="D41" s="459">
        <f t="shared" ref="D41:AI41" si="9">SUM(D29:D40)</f>
        <v>0</v>
      </c>
      <c r="E41" s="460">
        <f t="shared" si="9"/>
        <v>51665.379401497958</v>
      </c>
      <c r="F41" s="461">
        <f t="shared" si="9"/>
        <v>0</v>
      </c>
      <c r="G41" s="460">
        <f t="shared" si="9"/>
        <v>9633.6835327210465</v>
      </c>
      <c r="H41" s="461">
        <f t="shared" si="9"/>
        <v>0</v>
      </c>
      <c r="I41" s="461">
        <f t="shared" si="9"/>
        <v>0</v>
      </c>
      <c r="J41" s="461">
        <f t="shared" si="9"/>
        <v>0</v>
      </c>
      <c r="K41" s="460">
        <f t="shared" si="9"/>
        <v>8742.6813976344602</v>
      </c>
      <c r="L41" s="460">
        <f t="shared" si="9"/>
        <v>744.16409665503079</v>
      </c>
      <c r="M41" s="460">
        <f t="shared" si="9"/>
        <v>46872.918290575122</v>
      </c>
      <c r="N41" s="460">
        <f t="shared" si="9"/>
        <v>0</v>
      </c>
      <c r="O41" s="569">
        <f t="shared" si="9"/>
        <v>3271.4406750940448</v>
      </c>
      <c r="P41" s="617">
        <f t="shared" si="9"/>
        <v>0</v>
      </c>
      <c r="Q41" s="617">
        <f t="shared" si="9"/>
        <v>0</v>
      </c>
      <c r="R41" s="460">
        <f>SUM(R29:R40)</f>
        <v>0</v>
      </c>
      <c r="S41" s="460">
        <f t="shared" si="9"/>
        <v>16057.986240553086</v>
      </c>
      <c r="T41" s="462">
        <f t="shared" si="9"/>
        <v>81152.67394177652</v>
      </c>
      <c r="U41" s="463">
        <f>SUM(U29:U40)</f>
        <v>7234.1837530077619</v>
      </c>
      <c r="V41" s="464">
        <f t="shared" si="9"/>
        <v>61884.198664723641</v>
      </c>
      <c r="W41" s="600">
        <f t="shared" si="9"/>
        <v>278.10570373131799</v>
      </c>
      <c r="X41" s="465">
        <f t="shared" si="9"/>
        <v>239.1520656115498</v>
      </c>
      <c r="Y41" s="465">
        <f t="shared" si="9"/>
        <v>800.95994170874712</v>
      </c>
      <c r="Z41" s="465">
        <f t="shared" si="9"/>
        <v>0</v>
      </c>
      <c r="AA41" s="465">
        <f t="shared" si="9"/>
        <v>0</v>
      </c>
      <c r="AB41" s="465">
        <f t="shared" si="9"/>
        <v>3377.0532416036863</v>
      </c>
      <c r="AC41" s="465">
        <f t="shared" si="9"/>
        <v>3.8787406378147551E-2</v>
      </c>
      <c r="AD41" s="465">
        <f t="shared" si="9"/>
        <v>0</v>
      </c>
      <c r="AE41" s="465">
        <f t="shared" si="9"/>
        <v>429.43199918663362</v>
      </c>
      <c r="AF41" s="596">
        <f t="shared" si="9"/>
        <v>2109.4808011658247</v>
      </c>
      <c r="AG41" s="592">
        <f t="shared" si="9"/>
        <v>0</v>
      </c>
      <c r="AH41" s="466">
        <f t="shared" si="9"/>
        <v>0</v>
      </c>
      <c r="AI41" s="467">
        <f t="shared" si="9"/>
        <v>0</v>
      </c>
      <c r="AJ41" s="217">
        <f>SUM(D41:T41)</f>
        <v>218140.92757650727</v>
      </c>
      <c r="AK41" s="468">
        <f>SUM(AK29:AK40)</f>
        <v>0</v>
      </c>
      <c r="AL41" s="469">
        <f>SUM(AL29:AL40)</f>
        <v>0</v>
      </c>
      <c r="AM41" s="220">
        <f t="shared" si="6"/>
        <v>100</v>
      </c>
      <c r="AN41" s="470">
        <f t="shared" si="7"/>
        <v>0</v>
      </c>
    </row>
    <row r="42" spans="2:41" ht="36" customHeight="1" thickBot="1">
      <c r="C42" s="139" t="s">
        <v>56</v>
      </c>
      <c r="D42" s="222">
        <v>0.83412037037037035</v>
      </c>
      <c r="E42" s="141">
        <v>0.83473379629629629</v>
      </c>
      <c r="F42" s="142" t="s">
        <v>57</v>
      </c>
      <c r="G42" s="141"/>
      <c r="H42" s="142">
        <v>0.62577546296296294</v>
      </c>
      <c r="I42" s="142"/>
      <c r="J42" s="142">
        <v>0.71113425925925933</v>
      </c>
      <c r="K42" s="141" t="s">
        <v>58</v>
      </c>
      <c r="L42" s="141" t="s">
        <v>59</v>
      </c>
      <c r="M42" s="141">
        <v>0.83446759259259251</v>
      </c>
      <c r="N42" s="141">
        <v>0.83415509259259257</v>
      </c>
      <c r="O42" s="141" t="s">
        <v>60</v>
      </c>
      <c r="P42" s="652"/>
      <c r="Q42" s="652">
        <v>0.6257638888888889</v>
      </c>
      <c r="R42" s="141">
        <v>0.6257638888888889</v>
      </c>
      <c r="S42" s="141">
        <v>0.83429398148148148</v>
      </c>
      <c r="T42" s="223">
        <v>0.83549768518518519</v>
      </c>
      <c r="U42" s="144"/>
      <c r="V42" s="143">
        <v>0.70906250000000004</v>
      </c>
      <c r="W42" s="146" t="s">
        <v>61</v>
      </c>
      <c r="X42" s="143">
        <v>0.83439814814814817</v>
      </c>
      <c r="Y42" s="143">
        <v>0.54311342592592593</v>
      </c>
      <c r="Z42" s="143">
        <v>0.33552083333333332</v>
      </c>
      <c r="AA42" s="143" t="s">
        <v>62</v>
      </c>
      <c r="AB42" s="143">
        <v>0.33415509259259263</v>
      </c>
      <c r="AC42" s="143">
        <v>0.62581018518518516</v>
      </c>
      <c r="AD42" s="143">
        <v>0.83427083333333341</v>
      </c>
      <c r="AE42" s="143">
        <v>0.67084490740740732</v>
      </c>
      <c r="AF42" s="143">
        <v>0.6673958333333333</v>
      </c>
      <c r="AG42" s="224">
        <v>0.6257638888888889</v>
      </c>
      <c r="AH42" s="225">
        <v>0.83543981481481477</v>
      </c>
      <c r="AI42" s="148">
        <v>0.83545138888888892</v>
      </c>
      <c r="AJ42" s="149"/>
      <c r="AK42" s="226">
        <v>0.83542824074074085</v>
      </c>
      <c r="AL42" s="227">
        <v>0.83549768518518519</v>
      </c>
      <c r="AM42" s="228"/>
      <c r="AN42" s="229"/>
    </row>
    <row r="43" spans="2:41" ht="30" customHeight="1" thickTop="1" thickBot="1"/>
    <row r="44" spans="2:41" ht="16.5" thickTop="1">
      <c r="B44" s="230"/>
      <c r="C44" s="231" t="s">
        <v>65</v>
      </c>
      <c r="D44" s="232"/>
      <c r="E44" s="232"/>
      <c r="F44" s="232"/>
      <c r="G44" s="232"/>
      <c r="H44" s="232"/>
      <c r="I44" s="232"/>
      <c r="J44" s="232"/>
      <c r="K44" s="232"/>
      <c r="L44" s="232"/>
      <c r="M44" s="232"/>
      <c r="N44" s="232"/>
      <c r="O44" s="232"/>
      <c r="P44" s="232"/>
      <c r="Q44" s="232"/>
      <c r="R44" s="232"/>
      <c r="S44" s="232"/>
      <c r="T44" s="232"/>
      <c r="U44" s="232"/>
      <c r="V44" s="232"/>
      <c r="W44" s="232"/>
      <c r="X44" s="232"/>
      <c r="Y44" s="232"/>
      <c r="Z44" s="232"/>
      <c r="AA44" s="232"/>
      <c r="AB44" s="232"/>
      <c r="AC44" s="232"/>
      <c r="AD44" s="232"/>
      <c r="AE44" s="232"/>
      <c r="AF44" s="232"/>
      <c r="AG44" s="232"/>
      <c r="AH44" s="232"/>
      <c r="AI44" s="232"/>
      <c r="AJ44" s="232"/>
      <c r="AK44" s="232"/>
      <c r="AL44" s="232"/>
      <c r="AM44" s="232"/>
      <c r="AN44" s="232"/>
      <c r="AO44" s="233"/>
    </row>
    <row r="45" spans="2:41" ht="20.25">
      <c r="B45" s="234"/>
      <c r="C45" s="893" t="s">
        <v>1</v>
      </c>
      <c r="D45" s="893"/>
      <c r="E45" s="893"/>
      <c r="F45" s="893"/>
      <c r="G45" s="893"/>
      <c r="H45" s="893"/>
      <c r="I45" s="893"/>
      <c r="J45" s="893"/>
      <c r="K45" s="893"/>
      <c r="L45" s="893"/>
      <c r="M45" s="893"/>
      <c r="N45" s="893"/>
      <c r="O45" s="893"/>
      <c r="P45" s="893"/>
      <c r="Q45" s="893"/>
      <c r="R45" s="893"/>
      <c r="S45" s="893"/>
      <c r="T45" s="893"/>
      <c r="U45" s="893"/>
      <c r="V45" s="893"/>
      <c r="W45" s="893"/>
      <c r="X45" s="893"/>
      <c r="Y45" s="893"/>
      <c r="Z45" s="893"/>
      <c r="AA45" s="893"/>
      <c r="AB45" s="893"/>
      <c r="AC45" s="893"/>
      <c r="AD45" s="893"/>
      <c r="AE45" s="893"/>
      <c r="AF45" s="893"/>
      <c r="AG45" s="893"/>
      <c r="AH45" s="893"/>
      <c r="AI45" s="893"/>
      <c r="AJ45" s="893"/>
      <c r="AK45" s="893"/>
      <c r="AL45" s="893"/>
      <c r="AM45" s="893"/>
      <c r="AN45" s="893"/>
      <c r="AO45" s="235"/>
    </row>
    <row r="46" spans="2:41" ht="20.25">
      <c r="B46" s="234"/>
      <c r="C46" s="893" t="s">
        <v>249</v>
      </c>
      <c r="D46" s="893"/>
      <c r="E46" s="893"/>
      <c r="F46" s="893"/>
      <c r="G46" s="893"/>
      <c r="H46" s="893"/>
      <c r="I46" s="893"/>
      <c r="J46" s="893"/>
      <c r="K46" s="893"/>
      <c r="L46" s="893"/>
      <c r="M46" s="893"/>
      <c r="N46" s="893"/>
      <c r="O46" s="893"/>
      <c r="P46" s="893"/>
      <c r="Q46" s="893"/>
      <c r="R46" s="893"/>
      <c r="S46" s="893"/>
      <c r="T46" s="893"/>
      <c r="U46" s="893"/>
      <c r="V46" s="893"/>
      <c r="W46" s="893"/>
      <c r="X46" s="893"/>
      <c r="Y46" s="893"/>
      <c r="Z46" s="893"/>
      <c r="AA46" s="893"/>
      <c r="AB46" s="893"/>
      <c r="AC46" s="893"/>
      <c r="AD46" s="893"/>
      <c r="AE46" s="893"/>
      <c r="AF46" s="893"/>
      <c r="AG46" s="893"/>
      <c r="AH46" s="893"/>
      <c r="AI46" s="893"/>
      <c r="AJ46" s="893"/>
      <c r="AK46" s="893"/>
      <c r="AL46" s="893"/>
      <c r="AM46" s="893"/>
      <c r="AN46" s="893"/>
      <c r="AO46" s="235"/>
    </row>
    <row r="47" spans="2:41" ht="20.25">
      <c r="B47" s="234"/>
      <c r="C47" s="897" t="s">
        <v>66</v>
      </c>
      <c r="D47" s="897"/>
      <c r="E47" s="897"/>
      <c r="F47" s="897"/>
      <c r="G47" s="897"/>
      <c r="H47" s="897"/>
      <c r="I47" s="897"/>
      <c r="J47" s="897"/>
      <c r="K47" s="897"/>
      <c r="L47" s="897"/>
      <c r="M47" s="897"/>
      <c r="N47" s="897"/>
      <c r="O47" s="897"/>
      <c r="P47" s="897"/>
      <c r="Q47" s="897"/>
      <c r="R47" s="897"/>
      <c r="S47" s="897"/>
      <c r="T47" s="897"/>
      <c r="U47" s="897"/>
      <c r="V47" s="897"/>
      <c r="W47" s="897"/>
      <c r="X47" s="897"/>
      <c r="Y47" s="897"/>
      <c r="Z47" s="897"/>
      <c r="AA47" s="897"/>
      <c r="AB47" s="897"/>
      <c r="AC47" s="897"/>
      <c r="AD47" s="897"/>
      <c r="AE47" s="897"/>
      <c r="AF47" s="897"/>
      <c r="AG47" s="897"/>
      <c r="AH47" s="897"/>
      <c r="AI47" s="897"/>
      <c r="AJ47" s="897"/>
      <c r="AK47" s="897"/>
      <c r="AL47" s="897"/>
      <c r="AM47" s="897"/>
      <c r="AN47" s="897"/>
      <c r="AO47" s="235"/>
    </row>
    <row r="48" spans="2:41" ht="13.5" thickBot="1">
      <c r="B48" s="234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35"/>
    </row>
    <row r="49" spans="2:41" ht="80.25" customHeight="1" thickTop="1">
      <c r="B49" s="234"/>
      <c r="C49" s="891" t="s">
        <v>91</v>
      </c>
      <c r="D49" s="7" t="s">
        <v>4</v>
      </c>
      <c r="E49" s="8" t="s">
        <v>5</v>
      </c>
      <c r="F49" s="9" t="s">
        <v>6</v>
      </c>
      <c r="G49" s="9" t="s">
        <v>7</v>
      </c>
      <c r="H49" s="236" t="s">
        <v>8</v>
      </c>
      <c r="I49" s="237" t="s">
        <v>9</v>
      </c>
      <c r="J49" s="238" t="s">
        <v>10</v>
      </c>
      <c r="K49" s="236" t="s">
        <v>11</v>
      </c>
      <c r="L49" s="236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58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59" t="s">
        <v>33</v>
      </c>
      <c r="AH49" s="160" t="s">
        <v>34</v>
      </c>
      <c r="AI49" s="602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35"/>
    </row>
    <row r="50" spans="2:41" ht="13.5" customHeight="1" thickBot="1">
      <c r="B50" s="234"/>
      <c r="C50" s="892"/>
      <c r="D50" s="29" t="s">
        <v>41</v>
      </c>
      <c r="E50" s="30" t="s">
        <v>41</v>
      </c>
      <c r="F50" s="30" t="s">
        <v>41</v>
      </c>
      <c r="G50" s="30" t="s">
        <v>41</v>
      </c>
      <c r="H50" s="239" t="s">
        <v>41</v>
      </c>
      <c r="I50" s="239" t="s">
        <v>41</v>
      </c>
      <c r="J50" s="239" t="s">
        <v>41</v>
      </c>
      <c r="K50" s="239" t="s">
        <v>41</v>
      </c>
      <c r="L50" s="239" t="s">
        <v>41</v>
      </c>
      <c r="M50" s="239" t="s">
        <v>41</v>
      </c>
      <c r="N50" s="239" t="s">
        <v>41</v>
      </c>
      <c r="O50" s="239" t="s">
        <v>41</v>
      </c>
      <c r="P50" s="30" t="s">
        <v>41</v>
      </c>
      <c r="Q50" s="239" t="s">
        <v>41</v>
      </c>
      <c r="R50" s="30" t="s">
        <v>41</v>
      </c>
      <c r="S50" s="32" t="s">
        <v>41</v>
      </c>
      <c r="T50" s="33" t="s">
        <v>41</v>
      </c>
      <c r="U50" s="167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68" t="s">
        <v>41</v>
      </c>
      <c r="AI50" s="603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35"/>
    </row>
    <row r="51" spans="2:41" ht="26.25" customHeight="1" thickBot="1">
      <c r="B51" s="234"/>
      <c r="C51" s="46" t="s">
        <v>43</v>
      </c>
      <c r="D51" s="47">
        <f t="shared" ref="D51:Q62" si="10">D29+D8</f>
        <v>14493</v>
      </c>
      <c r="E51" s="48">
        <f t="shared" si="10"/>
        <v>5625.4482834581622</v>
      </c>
      <c r="F51" s="48">
        <f t="shared" si="10"/>
        <v>11267</v>
      </c>
      <c r="G51" s="48">
        <f t="shared" si="10"/>
        <v>802.80696106008736</v>
      </c>
      <c r="H51" s="240">
        <f t="shared" si="10"/>
        <v>0</v>
      </c>
      <c r="I51" s="240">
        <f t="shared" si="10"/>
        <v>0</v>
      </c>
      <c r="J51" s="240">
        <f t="shared" si="10"/>
        <v>0</v>
      </c>
      <c r="K51" s="240">
        <f t="shared" si="10"/>
        <v>728.55678313620501</v>
      </c>
      <c r="L51" s="240">
        <f t="shared" si="10"/>
        <v>3845.0136747212528</v>
      </c>
      <c r="M51" s="240">
        <f t="shared" si="10"/>
        <v>3906.0765242145935</v>
      </c>
      <c r="N51" s="240">
        <f t="shared" si="10"/>
        <v>500</v>
      </c>
      <c r="O51" s="240">
        <f t="shared" si="10"/>
        <v>15600.620056257838</v>
      </c>
      <c r="P51" s="240">
        <f t="shared" si="10"/>
        <v>0</v>
      </c>
      <c r="Q51" s="240">
        <f t="shared" si="10"/>
        <v>0</v>
      </c>
      <c r="R51" s="48">
        <f>AG51+AH51</f>
        <v>0</v>
      </c>
      <c r="S51" s="48">
        <f t="shared" ref="S51:T62" si="11">S29+S8</f>
        <v>1338.1655200460907</v>
      </c>
      <c r="T51" s="51">
        <f t="shared" si="11"/>
        <v>7062.7228284813782</v>
      </c>
      <c r="U51" s="241">
        <f>SUM(W51:AF51)</f>
        <v>602.84864608398004</v>
      </c>
      <c r="V51" s="51">
        <f>V29+V8</f>
        <v>5157.0165553936358</v>
      </c>
      <c r="W51" s="242">
        <f t="shared" ref="V51:AI62" si="12">W29+W8</f>
        <v>23.175475310943167</v>
      </c>
      <c r="X51" s="243">
        <f t="shared" si="12"/>
        <v>19.929338800962483</v>
      </c>
      <c r="Y51" s="243">
        <f t="shared" si="12"/>
        <v>66.746661809062246</v>
      </c>
      <c r="Z51" s="243">
        <f t="shared" si="12"/>
        <v>0</v>
      </c>
      <c r="AA51" s="243">
        <f t="shared" si="12"/>
        <v>0</v>
      </c>
      <c r="AB51" s="243">
        <f t="shared" si="12"/>
        <v>281.42110346697393</v>
      </c>
      <c r="AC51" s="243">
        <f t="shared" si="12"/>
        <v>0</v>
      </c>
      <c r="AD51" s="243">
        <f t="shared" si="12"/>
        <v>0</v>
      </c>
      <c r="AE51" s="243">
        <f t="shared" si="12"/>
        <v>35.785999932219475</v>
      </c>
      <c r="AF51" s="244">
        <f t="shared" si="12"/>
        <v>175.79006676381877</v>
      </c>
      <c r="AG51" s="245">
        <f t="shared" si="12"/>
        <v>0</v>
      </c>
      <c r="AH51" s="246">
        <f t="shared" si="12"/>
        <v>0</v>
      </c>
      <c r="AI51" s="604">
        <f t="shared" si="12"/>
        <v>0</v>
      </c>
      <c r="AJ51" s="58">
        <f>SUM(D51:T51)</f>
        <v>65169.410631375598</v>
      </c>
      <c r="AK51" s="247">
        <f>AK8</f>
        <v>49620</v>
      </c>
      <c r="AL51" s="248">
        <f>AL8</f>
        <v>0</v>
      </c>
      <c r="AM51" s="61">
        <f t="shared" ref="AM51:AM63" si="13">(AJ51*100)/(AJ51+AN51)</f>
        <v>56.773016145761737</v>
      </c>
      <c r="AN51" s="62">
        <f t="shared" ref="AN51:AN63" si="14">AK51+AL51</f>
        <v>49620</v>
      </c>
      <c r="AO51" s="235"/>
    </row>
    <row r="52" spans="2:41" ht="26.25" customHeight="1" thickBot="1">
      <c r="B52" s="234"/>
      <c r="C52" s="63" t="s">
        <v>44</v>
      </c>
      <c r="D52" s="64">
        <f t="shared" si="10"/>
        <v>11546</v>
      </c>
      <c r="E52" s="65">
        <f t="shared" si="10"/>
        <v>5295.4482834581622</v>
      </c>
      <c r="F52" s="65">
        <f t="shared" si="10"/>
        <v>13487</v>
      </c>
      <c r="G52" s="65">
        <f t="shared" si="10"/>
        <v>802.80696106008736</v>
      </c>
      <c r="H52" s="99">
        <f t="shared" si="10"/>
        <v>0</v>
      </c>
      <c r="I52" s="99">
        <f t="shared" si="10"/>
        <v>0</v>
      </c>
      <c r="J52" s="99">
        <f t="shared" si="10"/>
        <v>0</v>
      </c>
      <c r="K52" s="99">
        <f t="shared" si="10"/>
        <v>728.55678313620501</v>
      </c>
      <c r="L52" s="99">
        <f t="shared" si="10"/>
        <v>3491.0136747212528</v>
      </c>
      <c r="M52" s="99">
        <f t="shared" si="10"/>
        <v>3906.0765242145935</v>
      </c>
      <c r="N52" s="99">
        <f t="shared" si="10"/>
        <v>150</v>
      </c>
      <c r="O52" s="99">
        <f t="shared" si="10"/>
        <v>9113.6200562578379</v>
      </c>
      <c r="P52" s="99">
        <f t="shared" si="10"/>
        <v>0</v>
      </c>
      <c r="Q52" s="99">
        <f t="shared" si="10"/>
        <v>0</v>
      </c>
      <c r="R52" s="48">
        <f t="shared" ref="R52:R62" si="15">AG52+AH52</f>
        <v>0</v>
      </c>
      <c r="S52" s="65">
        <f t="shared" si="11"/>
        <v>1338.1655200460907</v>
      </c>
      <c r="T52" s="67">
        <f t="shared" si="11"/>
        <v>7662.7228284813782</v>
      </c>
      <c r="U52" s="80">
        <f t="shared" ref="U52:U62" si="16">SUM(W52:AF52)</f>
        <v>712.84864608398016</v>
      </c>
      <c r="V52" s="67">
        <f t="shared" si="12"/>
        <v>5157.0165553936358</v>
      </c>
      <c r="W52" s="249">
        <f t="shared" si="12"/>
        <v>93.17547531094317</v>
      </c>
      <c r="X52" s="250">
        <f t="shared" si="12"/>
        <v>59.929338800962483</v>
      </c>
      <c r="Y52" s="250">
        <f t="shared" si="12"/>
        <v>66.746661809062246</v>
      </c>
      <c r="Z52" s="250">
        <f t="shared" si="12"/>
        <v>0</v>
      </c>
      <c r="AA52" s="250">
        <f t="shared" si="12"/>
        <v>0</v>
      </c>
      <c r="AB52" s="250">
        <f t="shared" si="12"/>
        <v>281.42110346697393</v>
      </c>
      <c r="AC52" s="250">
        <f t="shared" si="12"/>
        <v>0</v>
      </c>
      <c r="AD52" s="250">
        <f t="shared" si="12"/>
        <v>0</v>
      </c>
      <c r="AE52" s="250">
        <f t="shared" si="12"/>
        <v>35.785999932219475</v>
      </c>
      <c r="AF52" s="251">
        <f t="shared" si="12"/>
        <v>175.79006676381877</v>
      </c>
      <c r="AG52" s="252">
        <f t="shared" si="12"/>
        <v>0</v>
      </c>
      <c r="AH52" s="253">
        <f t="shared" si="12"/>
        <v>0</v>
      </c>
      <c r="AI52" s="605">
        <f t="shared" si="12"/>
        <v>0</v>
      </c>
      <c r="AJ52" s="254">
        <f t="shared" ref="AJ52:AJ62" si="17">SUM(D52:T52)</f>
        <v>57521.410631375598</v>
      </c>
      <c r="AK52" s="255">
        <f t="shared" ref="AK52:AL62" si="18">AK9</f>
        <v>38960</v>
      </c>
      <c r="AL52" s="256">
        <f t="shared" si="18"/>
        <v>0</v>
      </c>
      <c r="AM52" s="78">
        <f t="shared" si="13"/>
        <v>59.619164204746539</v>
      </c>
      <c r="AN52" s="79">
        <f t="shared" si="14"/>
        <v>38960</v>
      </c>
      <c r="AO52" s="235"/>
    </row>
    <row r="53" spans="2:41" ht="26.25" customHeight="1" thickBot="1">
      <c r="B53" s="234"/>
      <c r="C53" s="46" t="s">
        <v>45</v>
      </c>
      <c r="D53" s="64">
        <f t="shared" si="10"/>
        <v>13978</v>
      </c>
      <c r="E53" s="65">
        <f t="shared" si="10"/>
        <v>18875.448283458161</v>
      </c>
      <c r="F53" s="65">
        <f t="shared" si="10"/>
        <v>21154</v>
      </c>
      <c r="G53" s="65">
        <f t="shared" si="10"/>
        <v>802.80696106008736</v>
      </c>
      <c r="H53" s="99">
        <f t="shared" si="10"/>
        <v>0</v>
      </c>
      <c r="I53" s="99">
        <f t="shared" si="10"/>
        <v>0</v>
      </c>
      <c r="J53" s="99">
        <f t="shared" si="10"/>
        <v>0</v>
      </c>
      <c r="K53" s="99">
        <f t="shared" si="10"/>
        <v>728.55678313620501</v>
      </c>
      <c r="L53" s="99">
        <f t="shared" si="10"/>
        <v>4181.0136747212528</v>
      </c>
      <c r="M53" s="99">
        <f t="shared" si="10"/>
        <v>4306.0765242145935</v>
      </c>
      <c r="N53" s="99">
        <f t="shared" si="10"/>
        <v>430</v>
      </c>
      <c r="O53" s="99">
        <f t="shared" si="10"/>
        <v>10081.620056257838</v>
      </c>
      <c r="P53" s="99">
        <f t="shared" si="10"/>
        <v>0</v>
      </c>
      <c r="Q53" s="99">
        <f t="shared" si="10"/>
        <v>0</v>
      </c>
      <c r="R53" s="48">
        <f t="shared" si="15"/>
        <v>0</v>
      </c>
      <c r="S53" s="65">
        <f t="shared" si="11"/>
        <v>1918.1655200460907</v>
      </c>
      <c r="T53" s="67">
        <f t="shared" si="11"/>
        <v>8162.7228284813782</v>
      </c>
      <c r="U53" s="80">
        <f t="shared" si="16"/>
        <v>1202.8486460839802</v>
      </c>
      <c r="V53" s="67">
        <f t="shared" si="12"/>
        <v>5157.0165553936358</v>
      </c>
      <c r="W53" s="249">
        <f t="shared" si="12"/>
        <v>23.175475310943167</v>
      </c>
      <c r="X53" s="250">
        <f t="shared" si="12"/>
        <v>19.929338800962483</v>
      </c>
      <c r="Y53" s="250">
        <f t="shared" si="12"/>
        <v>66.746661809062246</v>
      </c>
      <c r="Z53" s="250">
        <f t="shared" si="12"/>
        <v>0</v>
      </c>
      <c r="AA53" s="250">
        <f t="shared" si="12"/>
        <v>0</v>
      </c>
      <c r="AB53" s="250">
        <f t="shared" si="12"/>
        <v>281.42110346697393</v>
      </c>
      <c r="AC53" s="250">
        <f t="shared" si="12"/>
        <v>0</v>
      </c>
      <c r="AD53" s="250">
        <f t="shared" si="12"/>
        <v>0</v>
      </c>
      <c r="AE53" s="250">
        <f t="shared" si="12"/>
        <v>35.785999932219475</v>
      </c>
      <c r="AF53" s="251">
        <f t="shared" si="12"/>
        <v>775.7900667638188</v>
      </c>
      <c r="AG53" s="252">
        <f t="shared" si="12"/>
        <v>0</v>
      </c>
      <c r="AH53" s="253">
        <f t="shared" si="12"/>
        <v>0</v>
      </c>
      <c r="AI53" s="605">
        <f t="shared" si="12"/>
        <v>0</v>
      </c>
      <c r="AJ53" s="254">
        <f t="shared" si="17"/>
        <v>84618.410631375606</v>
      </c>
      <c r="AK53" s="255">
        <f t="shared" si="18"/>
        <v>48340</v>
      </c>
      <c r="AL53" s="256">
        <f t="shared" si="18"/>
        <v>0</v>
      </c>
      <c r="AM53" s="78">
        <f t="shared" si="13"/>
        <v>63.642766357954116</v>
      </c>
      <c r="AN53" s="79">
        <f t="shared" si="14"/>
        <v>48340</v>
      </c>
      <c r="AO53" s="235"/>
    </row>
    <row r="54" spans="2:41" ht="26.25" customHeight="1" thickBot="1">
      <c r="B54" s="234"/>
      <c r="C54" s="46" t="s">
        <v>46</v>
      </c>
      <c r="D54" s="64">
        <f t="shared" si="10"/>
        <v>17246</v>
      </c>
      <c r="E54" s="65">
        <f t="shared" si="10"/>
        <v>19625.448283458161</v>
      </c>
      <c r="F54" s="65">
        <f t="shared" si="10"/>
        <v>12811</v>
      </c>
      <c r="G54" s="65">
        <f t="shared" si="10"/>
        <v>802.80696106008736</v>
      </c>
      <c r="H54" s="99">
        <f t="shared" si="10"/>
        <v>0</v>
      </c>
      <c r="I54" s="99">
        <f t="shared" si="10"/>
        <v>0</v>
      </c>
      <c r="J54" s="99">
        <f t="shared" si="10"/>
        <v>0</v>
      </c>
      <c r="K54" s="99">
        <f t="shared" si="10"/>
        <v>1628.556783136205</v>
      </c>
      <c r="L54" s="99">
        <f t="shared" si="10"/>
        <v>3911.0136747212528</v>
      </c>
      <c r="M54" s="99">
        <f t="shared" si="10"/>
        <v>3906.0765242145935</v>
      </c>
      <c r="N54" s="99">
        <f t="shared" si="10"/>
        <v>680</v>
      </c>
      <c r="O54" s="99">
        <f t="shared" si="10"/>
        <v>8856.6200562578379</v>
      </c>
      <c r="P54" s="99">
        <f t="shared" si="10"/>
        <v>0</v>
      </c>
      <c r="Q54" s="99">
        <f t="shared" si="10"/>
        <v>0</v>
      </c>
      <c r="R54" s="48">
        <f t="shared" si="15"/>
        <v>0</v>
      </c>
      <c r="S54" s="65">
        <f t="shared" si="11"/>
        <v>1338.1655200460907</v>
      </c>
      <c r="T54" s="67">
        <f t="shared" si="11"/>
        <v>7362.7228284813782</v>
      </c>
      <c r="U54" s="80">
        <f t="shared" si="16"/>
        <v>652.84864608398004</v>
      </c>
      <c r="V54" s="67">
        <f t="shared" si="12"/>
        <v>5157.0165553936358</v>
      </c>
      <c r="W54" s="249">
        <f t="shared" si="12"/>
        <v>23.175475310943167</v>
      </c>
      <c r="X54" s="250">
        <f t="shared" si="12"/>
        <v>69.929338800962483</v>
      </c>
      <c r="Y54" s="250">
        <f t="shared" si="12"/>
        <v>66.746661809062246</v>
      </c>
      <c r="Z54" s="250">
        <f t="shared" si="12"/>
        <v>0</v>
      </c>
      <c r="AA54" s="250">
        <f t="shared" si="12"/>
        <v>0</v>
      </c>
      <c r="AB54" s="250">
        <f t="shared" si="12"/>
        <v>281.42110346697393</v>
      </c>
      <c r="AC54" s="250">
        <f t="shared" si="12"/>
        <v>0</v>
      </c>
      <c r="AD54" s="250">
        <f t="shared" si="12"/>
        <v>0</v>
      </c>
      <c r="AE54" s="250">
        <f t="shared" si="12"/>
        <v>35.785999932219475</v>
      </c>
      <c r="AF54" s="251">
        <f t="shared" si="12"/>
        <v>175.79006676381877</v>
      </c>
      <c r="AG54" s="252">
        <f t="shared" si="12"/>
        <v>0</v>
      </c>
      <c r="AH54" s="253">
        <f t="shared" si="12"/>
        <v>0</v>
      </c>
      <c r="AI54" s="605">
        <f t="shared" si="12"/>
        <v>0</v>
      </c>
      <c r="AJ54" s="82">
        <f t="shared" si="17"/>
        <v>78168.410631375606</v>
      </c>
      <c r="AK54" s="255">
        <f t="shared" si="18"/>
        <v>60820</v>
      </c>
      <c r="AL54" s="256">
        <f t="shared" si="18"/>
        <v>0</v>
      </c>
      <c r="AM54" s="78">
        <f t="shared" si="13"/>
        <v>56.240955829542848</v>
      </c>
      <c r="AN54" s="79">
        <f t="shared" si="14"/>
        <v>60820</v>
      </c>
      <c r="AO54" s="235"/>
    </row>
    <row r="55" spans="2:41" ht="26.25" customHeight="1" thickBot="1">
      <c r="B55" s="234"/>
      <c r="C55" s="83" t="s">
        <v>47</v>
      </c>
      <c r="D55" s="64">
        <f t="shared" si="10"/>
        <v>15333</v>
      </c>
      <c r="E55" s="65">
        <f t="shared" si="10"/>
        <v>20295.448283458161</v>
      </c>
      <c r="F55" s="65">
        <f t="shared" si="10"/>
        <v>13822</v>
      </c>
      <c r="G55" s="65">
        <f t="shared" si="10"/>
        <v>802.80696106008736</v>
      </c>
      <c r="H55" s="99">
        <f t="shared" si="10"/>
        <v>0</v>
      </c>
      <c r="I55" s="99">
        <f t="shared" si="10"/>
        <v>0</v>
      </c>
      <c r="J55" s="99">
        <f t="shared" si="10"/>
        <v>0</v>
      </c>
      <c r="K55" s="99">
        <f t="shared" si="10"/>
        <v>728.55678313620501</v>
      </c>
      <c r="L55" s="99">
        <f t="shared" si="10"/>
        <v>5830.0136747212528</v>
      </c>
      <c r="M55" s="99">
        <f t="shared" si="10"/>
        <v>4506.0765242145935</v>
      </c>
      <c r="N55" s="99">
        <f t="shared" si="10"/>
        <v>530</v>
      </c>
      <c r="O55" s="99">
        <f t="shared" si="10"/>
        <v>12687.620056257838</v>
      </c>
      <c r="P55" s="99">
        <f t="shared" si="10"/>
        <v>0</v>
      </c>
      <c r="Q55" s="99">
        <f t="shared" si="10"/>
        <v>0</v>
      </c>
      <c r="R55" s="48">
        <f t="shared" si="15"/>
        <v>0</v>
      </c>
      <c r="S55" s="65">
        <f t="shared" si="11"/>
        <v>1338.1655200460907</v>
      </c>
      <c r="T55" s="67">
        <f t="shared" si="11"/>
        <v>7862.7228284813782</v>
      </c>
      <c r="U55" s="80">
        <f t="shared" si="16"/>
        <v>712.84864608398016</v>
      </c>
      <c r="V55" s="67">
        <f t="shared" si="12"/>
        <v>5157.0165553936358</v>
      </c>
      <c r="W55" s="249">
        <f t="shared" si="12"/>
        <v>53.17547531094317</v>
      </c>
      <c r="X55" s="250">
        <f t="shared" si="12"/>
        <v>99.929338800962483</v>
      </c>
      <c r="Y55" s="250">
        <f t="shared" si="12"/>
        <v>66.746661809062246</v>
      </c>
      <c r="Z55" s="250">
        <f t="shared" si="12"/>
        <v>0</v>
      </c>
      <c r="AA55" s="250">
        <f t="shared" si="12"/>
        <v>0</v>
      </c>
      <c r="AB55" s="250">
        <f t="shared" si="12"/>
        <v>281.42110346697393</v>
      </c>
      <c r="AC55" s="250">
        <f t="shared" si="12"/>
        <v>0</v>
      </c>
      <c r="AD55" s="250">
        <f t="shared" si="12"/>
        <v>0</v>
      </c>
      <c r="AE55" s="250">
        <f t="shared" si="12"/>
        <v>35.785999932219475</v>
      </c>
      <c r="AF55" s="251">
        <f t="shared" si="12"/>
        <v>175.79006676381877</v>
      </c>
      <c r="AG55" s="252">
        <f t="shared" si="12"/>
        <v>0</v>
      </c>
      <c r="AH55" s="253">
        <f t="shared" si="12"/>
        <v>0</v>
      </c>
      <c r="AI55" s="605">
        <f t="shared" si="12"/>
        <v>1740</v>
      </c>
      <c r="AJ55" s="254">
        <f t="shared" si="17"/>
        <v>83736.410631375606</v>
      </c>
      <c r="AK55" s="255">
        <f t="shared" si="18"/>
        <v>38700</v>
      </c>
      <c r="AL55" s="256">
        <f t="shared" si="18"/>
        <v>0</v>
      </c>
      <c r="AM55" s="78">
        <f t="shared" si="13"/>
        <v>68.391755524003642</v>
      </c>
      <c r="AN55" s="79">
        <f t="shared" si="14"/>
        <v>38700</v>
      </c>
      <c r="AO55" s="235"/>
    </row>
    <row r="56" spans="2:41" ht="26.25" customHeight="1" thickBot="1">
      <c r="B56" s="234"/>
      <c r="C56" s="63" t="s">
        <v>48</v>
      </c>
      <c r="D56" s="64">
        <f t="shared" si="10"/>
        <v>15434</v>
      </c>
      <c r="E56" s="65">
        <f t="shared" si="10"/>
        <v>17395.448283458161</v>
      </c>
      <c r="F56" s="65">
        <f t="shared" si="10"/>
        <v>13515</v>
      </c>
      <c r="G56" s="65">
        <f t="shared" si="10"/>
        <v>802.80696106008736</v>
      </c>
      <c r="H56" s="99">
        <f t="shared" si="10"/>
        <v>0</v>
      </c>
      <c r="I56" s="99">
        <f t="shared" si="10"/>
        <v>0</v>
      </c>
      <c r="J56" s="99">
        <f t="shared" si="10"/>
        <v>0</v>
      </c>
      <c r="K56" s="99">
        <f t="shared" si="10"/>
        <v>728.55678313620501</v>
      </c>
      <c r="L56" s="99">
        <f t="shared" si="10"/>
        <v>3551.0136747212528</v>
      </c>
      <c r="M56" s="99">
        <f t="shared" si="10"/>
        <v>3906.0765242145935</v>
      </c>
      <c r="N56" s="99">
        <f t="shared" si="10"/>
        <v>880</v>
      </c>
      <c r="O56" s="99">
        <f t="shared" si="10"/>
        <v>10840.620056257838</v>
      </c>
      <c r="P56" s="99">
        <f t="shared" si="10"/>
        <v>0</v>
      </c>
      <c r="Q56" s="99">
        <f t="shared" si="10"/>
        <v>0</v>
      </c>
      <c r="R56" s="48">
        <f t="shared" si="15"/>
        <v>0</v>
      </c>
      <c r="S56" s="65">
        <f t="shared" si="11"/>
        <v>1718.1655200460907</v>
      </c>
      <c r="T56" s="67">
        <f t="shared" si="11"/>
        <v>8262.7228284813791</v>
      </c>
      <c r="U56" s="80">
        <f t="shared" si="16"/>
        <v>602.84864608398004</v>
      </c>
      <c r="V56" s="67">
        <f t="shared" si="12"/>
        <v>5157.0165553936358</v>
      </c>
      <c r="W56" s="249">
        <f t="shared" si="12"/>
        <v>23.175475310943167</v>
      </c>
      <c r="X56" s="250">
        <f t="shared" si="12"/>
        <v>19.929338800962483</v>
      </c>
      <c r="Y56" s="250">
        <f t="shared" si="12"/>
        <v>66.746661809062246</v>
      </c>
      <c r="Z56" s="250">
        <f t="shared" si="12"/>
        <v>0</v>
      </c>
      <c r="AA56" s="250">
        <f t="shared" si="12"/>
        <v>0</v>
      </c>
      <c r="AB56" s="250">
        <f t="shared" si="12"/>
        <v>281.42110346697393</v>
      </c>
      <c r="AC56" s="250">
        <f t="shared" si="12"/>
        <v>0</v>
      </c>
      <c r="AD56" s="250">
        <f t="shared" si="12"/>
        <v>0</v>
      </c>
      <c r="AE56" s="250">
        <f t="shared" si="12"/>
        <v>35.785999932219475</v>
      </c>
      <c r="AF56" s="251">
        <f t="shared" si="12"/>
        <v>175.79006676381877</v>
      </c>
      <c r="AG56" s="252">
        <f t="shared" si="12"/>
        <v>0</v>
      </c>
      <c r="AH56" s="253">
        <f t="shared" si="12"/>
        <v>0</v>
      </c>
      <c r="AI56" s="605">
        <f t="shared" si="12"/>
        <v>0</v>
      </c>
      <c r="AJ56" s="82">
        <f t="shared" si="17"/>
        <v>77034.410631375606</v>
      </c>
      <c r="AK56" s="255">
        <f t="shared" si="18"/>
        <v>42500</v>
      </c>
      <c r="AL56" s="256">
        <f t="shared" si="18"/>
        <v>0</v>
      </c>
      <c r="AM56" s="96">
        <f t="shared" si="13"/>
        <v>64.445384575439959</v>
      </c>
      <c r="AN56" s="97">
        <f t="shared" si="14"/>
        <v>42500</v>
      </c>
      <c r="AO56" s="235"/>
    </row>
    <row r="57" spans="2:41" ht="26.25" customHeight="1" thickBot="1">
      <c r="B57" s="234"/>
      <c r="C57" s="46" t="s">
        <v>49</v>
      </c>
      <c r="D57" s="64">
        <f t="shared" si="10"/>
        <v>19386</v>
      </c>
      <c r="E57" s="65">
        <f t="shared" si="10"/>
        <v>20165.448283458161</v>
      </c>
      <c r="F57" s="65">
        <f t="shared" si="10"/>
        <v>12136</v>
      </c>
      <c r="G57" s="65">
        <f t="shared" si="10"/>
        <v>802.80696106008736</v>
      </c>
      <c r="H57" s="99">
        <f t="shared" si="10"/>
        <v>0</v>
      </c>
      <c r="I57" s="99">
        <f t="shared" si="10"/>
        <v>0</v>
      </c>
      <c r="J57" s="99">
        <f t="shared" si="10"/>
        <v>0</v>
      </c>
      <c r="K57" s="99">
        <f t="shared" si="10"/>
        <v>728.55678313620501</v>
      </c>
      <c r="L57" s="99">
        <f t="shared" si="10"/>
        <v>2762.0136747212528</v>
      </c>
      <c r="M57" s="99">
        <f t="shared" si="10"/>
        <v>4306.0765242145935</v>
      </c>
      <c r="N57" s="99">
        <f t="shared" si="10"/>
        <v>600</v>
      </c>
      <c r="O57" s="99">
        <f t="shared" si="10"/>
        <v>15321.620056257838</v>
      </c>
      <c r="P57" s="99">
        <f t="shared" si="10"/>
        <v>0</v>
      </c>
      <c r="Q57" s="99">
        <f t="shared" si="10"/>
        <v>0</v>
      </c>
      <c r="R57" s="48">
        <f t="shared" si="15"/>
        <v>0</v>
      </c>
      <c r="S57" s="65">
        <f t="shared" si="11"/>
        <v>1338.1655200460907</v>
      </c>
      <c r="T57" s="67">
        <f t="shared" si="11"/>
        <v>7962.7228284813782</v>
      </c>
      <c r="U57" s="80">
        <f t="shared" si="16"/>
        <v>642.84864608398004</v>
      </c>
      <c r="V57" s="67">
        <f t="shared" si="12"/>
        <v>5157.0165553936358</v>
      </c>
      <c r="W57" s="249">
        <f t="shared" si="12"/>
        <v>23.175475310943167</v>
      </c>
      <c r="X57" s="250">
        <f t="shared" si="12"/>
        <v>59.929338800962483</v>
      </c>
      <c r="Y57" s="250">
        <f t="shared" si="12"/>
        <v>66.746661809062246</v>
      </c>
      <c r="Z57" s="250">
        <f t="shared" si="12"/>
        <v>0</v>
      </c>
      <c r="AA57" s="250">
        <f t="shared" si="12"/>
        <v>0</v>
      </c>
      <c r="AB57" s="250">
        <f t="shared" si="12"/>
        <v>281.42110346697393</v>
      </c>
      <c r="AC57" s="250">
        <f t="shared" si="12"/>
        <v>0</v>
      </c>
      <c r="AD57" s="250">
        <f t="shared" si="12"/>
        <v>0</v>
      </c>
      <c r="AE57" s="250">
        <f t="shared" si="12"/>
        <v>35.785999932219475</v>
      </c>
      <c r="AF57" s="251">
        <f t="shared" si="12"/>
        <v>175.79006676381877</v>
      </c>
      <c r="AG57" s="252">
        <f t="shared" si="12"/>
        <v>0</v>
      </c>
      <c r="AH57" s="253">
        <f t="shared" si="12"/>
        <v>0</v>
      </c>
      <c r="AI57" s="605">
        <f t="shared" si="12"/>
        <v>1320</v>
      </c>
      <c r="AJ57" s="254">
        <f t="shared" si="17"/>
        <v>85509.410631375606</v>
      </c>
      <c r="AK57" s="255">
        <f t="shared" si="18"/>
        <v>52440</v>
      </c>
      <c r="AL57" s="256">
        <f t="shared" si="18"/>
        <v>0</v>
      </c>
      <c r="AM57" s="78">
        <f t="shared" si="13"/>
        <v>61.986064485531841</v>
      </c>
      <c r="AN57" s="79">
        <f t="shared" si="14"/>
        <v>52440</v>
      </c>
      <c r="AO57" s="235"/>
    </row>
    <row r="58" spans="2:41" ht="26.25" customHeight="1" thickBot="1">
      <c r="B58" s="234"/>
      <c r="C58" s="63" t="s">
        <v>50</v>
      </c>
      <c r="D58" s="64">
        <f t="shared" si="10"/>
        <v>16452</v>
      </c>
      <c r="E58" s="65">
        <f t="shared" si="10"/>
        <v>13675.448283458161</v>
      </c>
      <c r="F58" s="65">
        <f t="shared" si="10"/>
        <v>14904</v>
      </c>
      <c r="G58" s="65">
        <f t="shared" si="10"/>
        <v>802.80696106008736</v>
      </c>
      <c r="H58" s="99">
        <f t="shared" si="10"/>
        <v>0</v>
      </c>
      <c r="I58" s="99">
        <f t="shared" si="10"/>
        <v>0</v>
      </c>
      <c r="J58" s="99">
        <f t="shared" si="10"/>
        <v>0</v>
      </c>
      <c r="K58" s="99">
        <f t="shared" si="10"/>
        <v>728.55678313620501</v>
      </c>
      <c r="L58" s="99">
        <f t="shared" si="10"/>
        <v>7082.0136747212528</v>
      </c>
      <c r="M58" s="99">
        <f t="shared" si="10"/>
        <v>3906.0765242145935</v>
      </c>
      <c r="N58" s="99">
        <f t="shared" si="10"/>
        <v>410</v>
      </c>
      <c r="O58" s="99">
        <f t="shared" si="10"/>
        <v>9791.6200562578379</v>
      </c>
      <c r="P58" s="99">
        <f t="shared" si="10"/>
        <v>0</v>
      </c>
      <c r="Q58" s="99">
        <f t="shared" si="10"/>
        <v>0</v>
      </c>
      <c r="R58" s="48">
        <f t="shared" si="15"/>
        <v>0</v>
      </c>
      <c r="S58" s="65">
        <f t="shared" si="11"/>
        <v>1338.1655200460907</v>
      </c>
      <c r="T58" s="67">
        <f t="shared" si="11"/>
        <v>6762.7228284813782</v>
      </c>
      <c r="U58" s="80">
        <f t="shared" si="16"/>
        <v>677.84864608398004</v>
      </c>
      <c r="V58" s="67">
        <f t="shared" si="12"/>
        <v>5157.0165553936358</v>
      </c>
      <c r="W58" s="249">
        <f t="shared" si="12"/>
        <v>73.17547531094317</v>
      </c>
      <c r="X58" s="250">
        <f t="shared" si="12"/>
        <v>44.929338800962483</v>
      </c>
      <c r="Y58" s="250">
        <f t="shared" si="12"/>
        <v>66.746661809062246</v>
      </c>
      <c r="Z58" s="250">
        <f t="shared" si="12"/>
        <v>0</v>
      </c>
      <c r="AA58" s="250">
        <f t="shared" si="12"/>
        <v>0</v>
      </c>
      <c r="AB58" s="250">
        <f t="shared" si="12"/>
        <v>281.42110346697393</v>
      </c>
      <c r="AC58" s="250">
        <f t="shared" si="12"/>
        <v>0</v>
      </c>
      <c r="AD58" s="250">
        <f t="shared" si="12"/>
        <v>0</v>
      </c>
      <c r="AE58" s="250">
        <f t="shared" si="12"/>
        <v>35.785999932219475</v>
      </c>
      <c r="AF58" s="251">
        <f t="shared" si="12"/>
        <v>175.79006676381877</v>
      </c>
      <c r="AG58" s="252">
        <f t="shared" si="12"/>
        <v>0</v>
      </c>
      <c r="AH58" s="253">
        <f t="shared" si="12"/>
        <v>0</v>
      </c>
      <c r="AI58" s="605">
        <f t="shared" si="12"/>
        <v>0</v>
      </c>
      <c r="AJ58" s="82">
        <f t="shared" si="17"/>
        <v>75853.410631375606</v>
      </c>
      <c r="AK58" s="255">
        <f t="shared" si="18"/>
        <v>36220</v>
      </c>
      <c r="AL58" s="256">
        <f t="shared" si="18"/>
        <v>0</v>
      </c>
      <c r="AM58" s="78">
        <f t="shared" si="13"/>
        <v>67.681897252924315</v>
      </c>
      <c r="AN58" s="79">
        <f t="shared" si="14"/>
        <v>36220</v>
      </c>
      <c r="AO58" s="235"/>
    </row>
    <row r="59" spans="2:41" ht="26.25" customHeight="1" thickBot="1">
      <c r="B59" s="234"/>
      <c r="C59" s="46" t="s">
        <v>51</v>
      </c>
      <c r="D59" s="64">
        <f t="shared" si="10"/>
        <v>14811</v>
      </c>
      <c r="E59" s="65">
        <f t="shared" si="10"/>
        <v>15575.448283458161</v>
      </c>
      <c r="F59" s="65">
        <f t="shared" si="10"/>
        <v>12691</v>
      </c>
      <c r="G59" s="65">
        <f t="shared" si="10"/>
        <v>802.80696106008736</v>
      </c>
      <c r="H59" s="99">
        <f t="shared" si="10"/>
        <v>0</v>
      </c>
      <c r="I59" s="99">
        <f t="shared" si="10"/>
        <v>0</v>
      </c>
      <c r="J59" s="99">
        <f t="shared" si="10"/>
        <v>0</v>
      </c>
      <c r="K59" s="99">
        <f t="shared" si="10"/>
        <v>728.55678313620501</v>
      </c>
      <c r="L59" s="99">
        <f t="shared" si="10"/>
        <v>4262.0136747212528</v>
      </c>
      <c r="M59" s="99">
        <f t="shared" si="10"/>
        <v>3906.0765242145935</v>
      </c>
      <c r="N59" s="99">
        <f t="shared" si="10"/>
        <v>630</v>
      </c>
      <c r="O59" s="99">
        <f t="shared" si="10"/>
        <v>9874.6200562578379</v>
      </c>
      <c r="P59" s="99">
        <f t="shared" si="10"/>
        <v>0</v>
      </c>
      <c r="Q59" s="99">
        <f t="shared" si="10"/>
        <v>0</v>
      </c>
      <c r="R59" s="48">
        <f t="shared" si="15"/>
        <v>0</v>
      </c>
      <c r="S59" s="65">
        <f t="shared" si="11"/>
        <v>1568.1655200460907</v>
      </c>
      <c r="T59" s="67">
        <f t="shared" si="11"/>
        <v>7762.7228284813782</v>
      </c>
      <c r="U59" s="80">
        <f t="shared" si="16"/>
        <v>602.84864608398004</v>
      </c>
      <c r="V59" s="67">
        <f t="shared" si="12"/>
        <v>5157.0165553936358</v>
      </c>
      <c r="W59" s="249">
        <f t="shared" si="12"/>
        <v>23.175475310943167</v>
      </c>
      <c r="X59" s="250">
        <f t="shared" si="12"/>
        <v>19.929338800962483</v>
      </c>
      <c r="Y59" s="250">
        <f t="shared" si="12"/>
        <v>66.746661809062246</v>
      </c>
      <c r="Z59" s="250">
        <f t="shared" si="12"/>
        <v>0</v>
      </c>
      <c r="AA59" s="250">
        <f t="shared" si="12"/>
        <v>0</v>
      </c>
      <c r="AB59" s="250">
        <f t="shared" si="12"/>
        <v>281.42110346697393</v>
      </c>
      <c r="AC59" s="250">
        <f t="shared" si="12"/>
        <v>0</v>
      </c>
      <c r="AD59" s="250">
        <f t="shared" si="12"/>
        <v>0</v>
      </c>
      <c r="AE59" s="250">
        <f t="shared" si="12"/>
        <v>35.785999932219475</v>
      </c>
      <c r="AF59" s="251">
        <f t="shared" si="12"/>
        <v>175.79006676381877</v>
      </c>
      <c r="AG59" s="252">
        <f t="shared" si="12"/>
        <v>0</v>
      </c>
      <c r="AH59" s="253">
        <f t="shared" si="12"/>
        <v>0</v>
      </c>
      <c r="AI59" s="605">
        <f t="shared" si="12"/>
        <v>120</v>
      </c>
      <c r="AJ59" s="254">
        <f t="shared" si="17"/>
        <v>72612.410631375606</v>
      </c>
      <c r="AK59" s="255">
        <f t="shared" si="18"/>
        <v>40320</v>
      </c>
      <c r="AL59" s="256">
        <f t="shared" si="18"/>
        <v>0</v>
      </c>
      <c r="AM59" s="78">
        <f t="shared" si="13"/>
        <v>64.297228957939168</v>
      </c>
      <c r="AN59" s="79">
        <f>AK59+AL59</f>
        <v>40320</v>
      </c>
      <c r="AO59" s="235"/>
    </row>
    <row r="60" spans="2:41" ht="26.25" customHeight="1" thickBot="1">
      <c r="B60" s="234"/>
      <c r="C60" s="46" t="s">
        <v>52</v>
      </c>
      <c r="D60" s="64">
        <f t="shared" si="10"/>
        <v>15274</v>
      </c>
      <c r="E60" s="65">
        <f t="shared" si="10"/>
        <v>15405.448283458161</v>
      </c>
      <c r="F60" s="65">
        <f t="shared" si="10"/>
        <v>12625</v>
      </c>
      <c r="G60" s="65">
        <f t="shared" si="10"/>
        <v>802.80696106008736</v>
      </c>
      <c r="H60" s="99">
        <f t="shared" si="10"/>
        <v>0</v>
      </c>
      <c r="I60" s="99">
        <f t="shared" si="10"/>
        <v>0</v>
      </c>
      <c r="J60" s="99">
        <f t="shared" si="10"/>
        <v>0</v>
      </c>
      <c r="K60" s="99">
        <f t="shared" si="10"/>
        <v>728.55678313620501</v>
      </c>
      <c r="L60" s="99">
        <f t="shared" si="10"/>
        <v>2814.0136747212528</v>
      </c>
      <c r="M60" s="99">
        <f t="shared" si="10"/>
        <v>4206.0765242145935</v>
      </c>
      <c r="N60" s="99">
        <f t="shared" si="10"/>
        <v>580</v>
      </c>
      <c r="O60" s="99">
        <f t="shared" si="10"/>
        <v>10810.620056257838</v>
      </c>
      <c r="P60" s="99">
        <f t="shared" si="10"/>
        <v>0</v>
      </c>
      <c r="Q60" s="99">
        <f t="shared" si="10"/>
        <v>0</v>
      </c>
      <c r="R60" s="48">
        <f t="shared" si="15"/>
        <v>0</v>
      </c>
      <c r="S60" s="65">
        <f t="shared" si="11"/>
        <v>2128.1655200460909</v>
      </c>
      <c r="T60" s="67">
        <f t="shared" si="11"/>
        <v>7462.7228284813782</v>
      </c>
      <c r="U60" s="80">
        <f t="shared" si="16"/>
        <v>762.84864608398016</v>
      </c>
      <c r="V60" s="67">
        <f t="shared" si="12"/>
        <v>5157.0165553936358</v>
      </c>
      <c r="W60" s="249">
        <f t="shared" si="12"/>
        <v>103.17547531094317</v>
      </c>
      <c r="X60" s="250">
        <f t="shared" si="12"/>
        <v>99.929338800962483</v>
      </c>
      <c r="Y60" s="250">
        <f t="shared" si="12"/>
        <v>66.746661809062246</v>
      </c>
      <c r="Z60" s="250">
        <f t="shared" si="12"/>
        <v>0</v>
      </c>
      <c r="AA60" s="250">
        <f t="shared" si="12"/>
        <v>0</v>
      </c>
      <c r="AB60" s="250">
        <f t="shared" si="12"/>
        <v>281.42110346697393</v>
      </c>
      <c r="AC60" s="250">
        <f t="shared" si="12"/>
        <v>0</v>
      </c>
      <c r="AD60" s="250">
        <f t="shared" si="12"/>
        <v>0</v>
      </c>
      <c r="AE60" s="250">
        <f t="shared" si="12"/>
        <v>35.785999932219475</v>
      </c>
      <c r="AF60" s="251">
        <f t="shared" si="12"/>
        <v>175.79006676381877</v>
      </c>
      <c r="AG60" s="252">
        <f t="shared" si="12"/>
        <v>0</v>
      </c>
      <c r="AH60" s="253">
        <f t="shared" si="12"/>
        <v>0</v>
      </c>
      <c r="AI60" s="605">
        <f t="shared" si="12"/>
        <v>800</v>
      </c>
      <c r="AJ60" s="82">
        <f t="shared" si="17"/>
        <v>72837.410631375606</v>
      </c>
      <c r="AK60" s="255">
        <f t="shared" si="18"/>
        <v>48120</v>
      </c>
      <c r="AL60" s="256">
        <f t="shared" si="18"/>
        <v>0</v>
      </c>
      <c r="AM60" s="78">
        <f t="shared" si="13"/>
        <v>60.217402349453096</v>
      </c>
      <c r="AN60" s="79">
        <f t="shared" si="14"/>
        <v>48120</v>
      </c>
      <c r="AO60" s="235"/>
    </row>
    <row r="61" spans="2:41" ht="26.25" customHeight="1" thickBot="1">
      <c r="B61" s="234"/>
      <c r="C61" s="63" t="s">
        <v>53</v>
      </c>
      <c r="D61" s="64">
        <f t="shared" si="10"/>
        <v>13552</v>
      </c>
      <c r="E61" s="65">
        <f t="shared" si="10"/>
        <v>10455.448283458161</v>
      </c>
      <c r="F61" s="65">
        <f t="shared" si="10"/>
        <v>13030</v>
      </c>
      <c r="G61" s="65">
        <f t="shared" si="10"/>
        <v>802.80696106008736</v>
      </c>
      <c r="H61" s="99">
        <f t="shared" si="10"/>
        <v>0</v>
      </c>
      <c r="I61" s="99">
        <f t="shared" si="10"/>
        <v>0</v>
      </c>
      <c r="J61" s="99">
        <f t="shared" si="10"/>
        <v>0</v>
      </c>
      <c r="K61" s="99">
        <f t="shared" si="10"/>
        <v>728.55678313620501</v>
      </c>
      <c r="L61" s="99">
        <f t="shared" si="10"/>
        <v>4615.0136747212528</v>
      </c>
      <c r="M61" s="99">
        <f t="shared" si="10"/>
        <v>3906.0765242145935</v>
      </c>
      <c r="N61" s="99">
        <f t="shared" si="10"/>
        <v>610</v>
      </c>
      <c r="O61" s="99">
        <f t="shared" si="10"/>
        <v>17133.620056257838</v>
      </c>
      <c r="P61" s="99">
        <f t="shared" si="10"/>
        <v>0</v>
      </c>
      <c r="Q61" s="99">
        <f t="shared" si="10"/>
        <v>0</v>
      </c>
      <c r="R61" s="48">
        <f t="shared" si="15"/>
        <v>0</v>
      </c>
      <c r="S61" s="65">
        <f t="shared" si="11"/>
        <v>1338.1655200460907</v>
      </c>
      <c r="T61" s="67">
        <f t="shared" si="11"/>
        <v>7562.7228284813782</v>
      </c>
      <c r="U61" s="81">
        <f t="shared" si="16"/>
        <v>602.84864608398004</v>
      </c>
      <c r="V61" s="67">
        <f t="shared" si="12"/>
        <v>5157.0165553936358</v>
      </c>
      <c r="W61" s="249">
        <f t="shared" si="12"/>
        <v>23.175475310943167</v>
      </c>
      <c r="X61" s="250">
        <f t="shared" si="12"/>
        <v>19.929338800962483</v>
      </c>
      <c r="Y61" s="250">
        <f t="shared" si="12"/>
        <v>66.746661809062246</v>
      </c>
      <c r="Z61" s="250">
        <f t="shared" si="12"/>
        <v>0</v>
      </c>
      <c r="AA61" s="250">
        <f t="shared" si="12"/>
        <v>0</v>
      </c>
      <c r="AB61" s="250">
        <f t="shared" si="12"/>
        <v>281.42110346697393</v>
      </c>
      <c r="AC61" s="250">
        <f t="shared" si="12"/>
        <v>0</v>
      </c>
      <c r="AD61" s="250">
        <f t="shared" si="12"/>
        <v>0</v>
      </c>
      <c r="AE61" s="250">
        <f t="shared" si="12"/>
        <v>35.785999932219475</v>
      </c>
      <c r="AF61" s="251">
        <f t="shared" si="12"/>
        <v>175.79006676381877</v>
      </c>
      <c r="AG61" s="252">
        <f t="shared" si="12"/>
        <v>0</v>
      </c>
      <c r="AH61" s="253">
        <f t="shared" si="12"/>
        <v>0</v>
      </c>
      <c r="AI61" s="605">
        <f t="shared" si="12"/>
        <v>20</v>
      </c>
      <c r="AJ61" s="254">
        <f t="shared" si="17"/>
        <v>73734.410631375606</v>
      </c>
      <c r="AK61" s="255">
        <f t="shared" si="18"/>
        <v>38090</v>
      </c>
      <c r="AL61" s="256">
        <f t="shared" si="18"/>
        <v>0</v>
      </c>
      <c r="AM61" s="78">
        <f t="shared" si="13"/>
        <v>65.937669794154274</v>
      </c>
      <c r="AN61" s="79">
        <f t="shared" si="14"/>
        <v>38090</v>
      </c>
      <c r="AO61" s="235"/>
    </row>
    <row r="62" spans="2:41" ht="26.25" customHeight="1" thickBot="1">
      <c r="B62" s="234"/>
      <c r="C62" s="46" t="s">
        <v>54</v>
      </c>
      <c r="D62" s="257">
        <f t="shared" si="10"/>
        <v>15166</v>
      </c>
      <c r="E62" s="258">
        <f t="shared" si="10"/>
        <v>11405.448283458161</v>
      </c>
      <c r="F62" s="258">
        <f t="shared" si="10"/>
        <v>10088</v>
      </c>
      <c r="G62" s="65">
        <f t="shared" si="10"/>
        <v>802.80696106008736</v>
      </c>
      <c r="H62" s="259">
        <f t="shared" si="10"/>
        <v>0</v>
      </c>
      <c r="I62" s="99">
        <f t="shared" si="10"/>
        <v>0</v>
      </c>
      <c r="J62" s="259">
        <f t="shared" si="10"/>
        <v>0</v>
      </c>
      <c r="K62" s="259">
        <f t="shared" si="10"/>
        <v>728.55678313620501</v>
      </c>
      <c r="L62" s="259">
        <f t="shared" si="10"/>
        <v>3658.0136747212528</v>
      </c>
      <c r="M62" s="259">
        <f t="shared" si="10"/>
        <v>3906.0765242145935</v>
      </c>
      <c r="N62" s="259">
        <f t="shared" si="10"/>
        <v>180</v>
      </c>
      <c r="O62" s="259">
        <f t="shared" si="10"/>
        <v>9804.6200562578379</v>
      </c>
      <c r="P62" s="99">
        <f t="shared" si="10"/>
        <v>0</v>
      </c>
      <c r="Q62" s="259">
        <f t="shared" si="10"/>
        <v>0</v>
      </c>
      <c r="R62" s="48">
        <f t="shared" si="15"/>
        <v>0</v>
      </c>
      <c r="S62" s="258">
        <f t="shared" si="11"/>
        <v>1338.1655200460907</v>
      </c>
      <c r="T62" s="260">
        <f t="shared" si="11"/>
        <v>7762.7228284813782</v>
      </c>
      <c r="U62" s="112">
        <f t="shared" si="16"/>
        <v>662.88743349035826</v>
      </c>
      <c r="V62" s="260">
        <f t="shared" si="12"/>
        <v>5157.0165553936358</v>
      </c>
      <c r="W62" s="261">
        <f t="shared" si="12"/>
        <v>23.175475310943167</v>
      </c>
      <c r="X62" s="262">
        <f t="shared" si="12"/>
        <v>79.929338800962483</v>
      </c>
      <c r="Y62" s="262">
        <f t="shared" si="12"/>
        <v>66.746661809062246</v>
      </c>
      <c r="Z62" s="262">
        <f t="shared" si="12"/>
        <v>0</v>
      </c>
      <c r="AA62" s="262">
        <f t="shared" si="12"/>
        <v>0</v>
      </c>
      <c r="AB62" s="262">
        <f t="shared" si="12"/>
        <v>281.42110346697393</v>
      </c>
      <c r="AC62" s="262">
        <f t="shared" si="12"/>
        <v>3.8787406378147551E-2</v>
      </c>
      <c r="AD62" s="262">
        <f t="shared" si="12"/>
        <v>0</v>
      </c>
      <c r="AE62" s="262">
        <f t="shared" si="12"/>
        <v>35.785999932219475</v>
      </c>
      <c r="AF62" s="263">
        <f t="shared" si="12"/>
        <v>175.79006676381877</v>
      </c>
      <c r="AG62" s="264">
        <f t="shared" si="12"/>
        <v>0</v>
      </c>
      <c r="AH62" s="265">
        <f t="shared" si="12"/>
        <v>0</v>
      </c>
      <c r="AI62" s="606">
        <f t="shared" si="12"/>
        <v>0</v>
      </c>
      <c r="AJ62" s="82">
        <f t="shared" si="17"/>
        <v>64840.410631375598</v>
      </c>
      <c r="AK62" s="266">
        <f t="shared" si="18"/>
        <v>41940</v>
      </c>
      <c r="AL62" s="267">
        <f t="shared" si="18"/>
        <v>0</v>
      </c>
      <c r="AM62" s="120">
        <f t="shared" si="13"/>
        <v>60.723132874264635</v>
      </c>
      <c r="AN62" s="121">
        <f t="shared" si="14"/>
        <v>41940</v>
      </c>
      <c r="AO62" s="235"/>
    </row>
    <row r="63" spans="2:41" ht="26.25" customHeight="1" thickBot="1">
      <c r="B63" s="234"/>
      <c r="C63" s="122" t="s">
        <v>55</v>
      </c>
      <c r="D63" s="268">
        <f t="shared" ref="D63:AI63" si="19">SUM(D51:D62)</f>
        <v>182671</v>
      </c>
      <c r="E63" s="269">
        <f t="shared" si="19"/>
        <v>173795.37940149792</v>
      </c>
      <c r="F63" s="269">
        <f t="shared" si="19"/>
        <v>161530</v>
      </c>
      <c r="G63" s="269">
        <f t="shared" si="19"/>
        <v>9633.6835327210465</v>
      </c>
      <c r="H63" s="270">
        <f t="shared" si="19"/>
        <v>0</v>
      </c>
      <c r="I63" s="270">
        <f t="shared" si="19"/>
        <v>0</v>
      </c>
      <c r="J63" s="270">
        <f t="shared" si="19"/>
        <v>0</v>
      </c>
      <c r="K63" s="270">
        <f t="shared" si="19"/>
        <v>9642.6813976344602</v>
      </c>
      <c r="L63" s="270">
        <f t="shared" si="19"/>
        <v>50002.164096655033</v>
      </c>
      <c r="M63" s="270">
        <f t="shared" si="19"/>
        <v>48572.918290575122</v>
      </c>
      <c r="N63" s="270">
        <f t="shared" si="19"/>
        <v>6180</v>
      </c>
      <c r="O63" s="270">
        <f t="shared" si="19"/>
        <v>139917.44067509408</v>
      </c>
      <c r="P63" s="270">
        <f t="shared" si="19"/>
        <v>0</v>
      </c>
      <c r="Q63" s="270">
        <f t="shared" si="19"/>
        <v>0</v>
      </c>
      <c r="R63" s="269">
        <f t="shared" si="19"/>
        <v>0</v>
      </c>
      <c r="S63" s="269">
        <f t="shared" si="19"/>
        <v>18037.986240553088</v>
      </c>
      <c r="T63" s="271">
        <f t="shared" si="19"/>
        <v>91652.67394177652</v>
      </c>
      <c r="U63" s="272">
        <f t="shared" si="19"/>
        <v>8439.2225404141409</v>
      </c>
      <c r="V63" s="271">
        <f t="shared" si="19"/>
        <v>61884.198664723641</v>
      </c>
      <c r="W63" s="273">
        <f t="shared" si="19"/>
        <v>508.10570373131804</v>
      </c>
      <c r="X63" s="274">
        <f t="shared" si="19"/>
        <v>614.15206561154957</v>
      </c>
      <c r="Y63" s="274">
        <f t="shared" si="19"/>
        <v>800.95994170874712</v>
      </c>
      <c r="Z63" s="274">
        <f t="shared" si="19"/>
        <v>0</v>
      </c>
      <c r="AA63" s="274">
        <f t="shared" si="19"/>
        <v>0</v>
      </c>
      <c r="AB63" s="274">
        <f t="shared" si="19"/>
        <v>3377.0532416036863</v>
      </c>
      <c r="AC63" s="274">
        <f t="shared" si="19"/>
        <v>3.8787406378147551E-2</v>
      </c>
      <c r="AD63" s="274">
        <f t="shared" si="19"/>
        <v>0</v>
      </c>
      <c r="AE63" s="274">
        <f t="shared" si="19"/>
        <v>429.43199918663362</v>
      </c>
      <c r="AF63" s="275">
        <f t="shared" si="19"/>
        <v>2709.4808011658247</v>
      </c>
      <c r="AG63" s="276">
        <f t="shared" si="19"/>
        <v>0</v>
      </c>
      <c r="AH63" s="277">
        <f t="shared" si="19"/>
        <v>0</v>
      </c>
      <c r="AI63" s="278">
        <f t="shared" si="19"/>
        <v>4000</v>
      </c>
      <c r="AJ63" s="279">
        <f>SUM(D63:T63)</f>
        <v>891635.92757650721</v>
      </c>
      <c r="AK63" s="135">
        <f>SUM(AK51:AK62)</f>
        <v>536070</v>
      </c>
      <c r="AL63" s="136">
        <f>SUM(AL51:AL62)</f>
        <v>0</v>
      </c>
      <c r="AM63" s="137">
        <f t="shared" si="13"/>
        <v>62.452351731146443</v>
      </c>
      <c r="AN63" s="138">
        <f t="shared" si="14"/>
        <v>536070</v>
      </c>
      <c r="AO63" s="235"/>
    </row>
    <row r="64" spans="2:41" ht="36" customHeight="1" thickBot="1">
      <c r="B64" s="234"/>
      <c r="C64" s="139" t="s">
        <v>56</v>
      </c>
      <c r="D64" s="280">
        <v>0.83412037037037035</v>
      </c>
      <c r="E64" s="281">
        <v>0.83473379629629629</v>
      </c>
      <c r="F64" s="281" t="s">
        <v>57</v>
      </c>
      <c r="G64" s="281"/>
      <c r="H64" s="282">
        <v>0.62577546296296294</v>
      </c>
      <c r="I64" s="282"/>
      <c r="J64" s="282">
        <v>0.71113425925925933</v>
      </c>
      <c r="K64" s="282" t="s">
        <v>58</v>
      </c>
      <c r="L64" s="282" t="s">
        <v>59</v>
      </c>
      <c r="M64" s="282">
        <v>0.83446759259259251</v>
      </c>
      <c r="N64" s="282">
        <v>0.83415509259259257</v>
      </c>
      <c r="O64" s="282" t="s">
        <v>60</v>
      </c>
      <c r="P64" s="282"/>
      <c r="Q64" s="282">
        <v>0.6257638888888889</v>
      </c>
      <c r="R64" s="281">
        <v>0.6257638888888889</v>
      </c>
      <c r="S64" s="281">
        <v>0.83429398148148148</v>
      </c>
      <c r="T64" s="283">
        <v>0.83549768518518519</v>
      </c>
      <c r="U64" s="284"/>
      <c r="V64" s="283">
        <v>0.70906250000000004</v>
      </c>
      <c r="W64" s="285" t="s">
        <v>61</v>
      </c>
      <c r="X64" s="143">
        <v>0.83439814814814817</v>
      </c>
      <c r="Y64" s="143">
        <v>0.54311342592592593</v>
      </c>
      <c r="Z64" s="143">
        <v>0.33552083333333332</v>
      </c>
      <c r="AA64" s="143" t="s">
        <v>62</v>
      </c>
      <c r="AB64" s="143">
        <v>0.33415509259259263</v>
      </c>
      <c r="AC64" s="143">
        <v>0.62581018518518516</v>
      </c>
      <c r="AD64" s="143">
        <v>0.83427083333333341</v>
      </c>
      <c r="AE64" s="143">
        <v>0.67084490740740732</v>
      </c>
      <c r="AF64" s="283">
        <v>0.6673958333333333</v>
      </c>
      <c r="AG64" s="286">
        <v>0.6257638888888889</v>
      </c>
      <c r="AH64" s="287">
        <v>0.83543981481481477</v>
      </c>
      <c r="AI64" s="288">
        <v>0.83545138888888892</v>
      </c>
      <c r="AJ64" s="149"/>
      <c r="AK64" s="150">
        <v>0.83542824074074085</v>
      </c>
      <c r="AL64" s="147">
        <v>0.83549768518518519</v>
      </c>
      <c r="AM64" s="151"/>
      <c r="AN64" s="152"/>
      <c r="AO64" s="235"/>
    </row>
    <row r="65" spans="2:41" ht="14.25" thickTop="1" thickBot="1">
      <c r="B65" s="289"/>
      <c r="C65" s="290"/>
      <c r="D65" s="290"/>
      <c r="E65" s="290"/>
      <c r="F65" s="290"/>
      <c r="G65" s="290"/>
      <c r="H65" s="290"/>
      <c r="I65" s="290"/>
      <c r="J65" s="290"/>
      <c r="K65" s="290"/>
      <c r="L65" s="290"/>
      <c r="M65" s="290"/>
      <c r="N65" s="290"/>
      <c r="O65" s="290"/>
      <c r="P65" s="290"/>
      <c r="Q65" s="290"/>
      <c r="R65" s="290"/>
      <c r="S65" s="290"/>
      <c r="T65" s="290"/>
      <c r="U65" s="290"/>
      <c r="V65" s="290"/>
      <c r="W65" s="290"/>
      <c r="X65" s="290"/>
      <c r="Y65" s="290"/>
      <c r="Z65" s="290"/>
      <c r="AA65" s="290"/>
      <c r="AB65" s="290"/>
      <c r="AC65" s="290"/>
      <c r="AD65" s="290"/>
      <c r="AE65" s="290"/>
      <c r="AF65" s="290"/>
      <c r="AG65" s="290"/>
      <c r="AH65" s="290"/>
      <c r="AI65" s="290"/>
      <c r="AJ65" s="290"/>
      <c r="AK65" s="290"/>
      <c r="AL65" s="290"/>
      <c r="AM65" s="290"/>
      <c r="AN65" s="290"/>
      <c r="AO65" s="291"/>
    </row>
    <row r="66" spans="2:41" ht="30" customHeight="1" thickTop="1" thickBot="1"/>
    <row r="67" spans="2:41" ht="16.5" thickTop="1">
      <c r="B67" s="292"/>
      <c r="C67" s="293" t="s">
        <v>67</v>
      </c>
      <c r="D67" s="294"/>
      <c r="E67" s="294"/>
      <c r="F67" s="294"/>
      <c r="G67" s="294"/>
      <c r="H67" s="294"/>
      <c r="I67" s="294"/>
      <c r="J67" s="294"/>
      <c r="K67" s="294"/>
      <c r="L67" s="294"/>
      <c r="M67" s="294"/>
      <c r="N67" s="294"/>
      <c r="O67" s="294"/>
      <c r="P67" s="294"/>
      <c r="Q67" s="294"/>
      <c r="R67" s="294"/>
      <c r="S67" s="294"/>
      <c r="T67" s="294"/>
      <c r="U67" s="294"/>
      <c r="V67" s="294"/>
      <c r="W67" s="294"/>
      <c r="X67" s="294"/>
      <c r="Y67" s="294"/>
      <c r="Z67" s="294"/>
      <c r="AA67" s="294"/>
      <c r="AB67" s="294"/>
      <c r="AC67" s="294"/>
      <c r="AD67" s="294"/>
      <c r="AE67" s="294"/>
      <c r="AF67" s="294"/>
      <c r="AG67" s="294"/>
      <c r="AH67" s="294"/>
      <c r="AI67" s="294"/>
      <c r="AJ67" s="294"/>
      <c r="AK67" s="294"/>
      <c r="AL67" s="294"/>
      <c r="AM67" s="294"/>
      <c r="AN67" s="294"/>
      <c r="AO67" s="295"/>
    </row>
    <row r="68" spans="2:41" ht="20.25">
      <c r="B68" s="296"/>
      <c r="C68" s="893" t="s">
        <v>1</v>
      </c>
      <c r="D68" s="893"/>
      <c r="E68" s="893"/>
      <c r="F68" s="893"/>
      <c r="G68" s="893"/>
      <c r="H68" s="893"/>
      <c r="I68" s="893"/>
      <c r="J68" s="893"/>
      <c r="K68" s="893"/>
      <c r="L68" s="893"/>
      <c r="M68" s="893"/>
      <c r="N68" s="893"/>
      <c r="O68" s="893"/>
      <c r="P68" s="893"/>
      <c r="Q68" s="893"/>
      <c r="R68" s="893"/>
      <c r="S68" s="893"/>
      <c r="T68" s="893"/>
      <c r="U68" s="893"/>
      <c r="V68" s="893"/>
      <c r="W68" s="893"/>
      <c r="X68" s="893"/>
      <c r="Y68" s="893"/>
      <c r="Z68" s="893"/>
      <c r="AA68" s="893"/>
      <c r="AB68" s="893"/>
      <c r="AC68" s="893"/>
      <c r="AD68" s="893"/>
      <c r="AE68" s="893"/>
      <c r="AF68" s="893"/>
      <c r="AG68" s="893"/>
      <c r="AH68" s="893"/>
      <c r="AI68" s="893"/>
      <c r="AJ68" s="893"/>
      <c r="AK68" s="893"/>
      <c r="AL68" s="893"/>
      <c r="AM68" s="893"/>
      <c r="AN68" s="893"/>
      <c r="AO68" s="297"/>
    </row>
    <row r="69" spans="2:41" ht="20.25">
      <c r="B69" s="296"/>
      <c r="C69" s="893" t="s">
        <v>249</v>
      </c>
      <c r="D69" s="893"/>
      <c r="E69" s="893"/>
      <c r="F69" s="893"/>
      <c r="G69" s="893"/>
      <c r="H69" s="893"/>
      <c r="I69" s="893"/>
      <c r="J69" s="893"/>
      <c r="K69" s="893"/>
      <c r="L69" s="893"/>
      <c r="M69" s="893"/>
      <c r="N69" s="893"/>
      <c r="O69" s="893"/>
      <c r="P69" s="893"/>
      <c r="Q69" s="893"/>
      <c r="R69" s="893"/>
      <c r="S69" s="893"/>
      <c r="T69" s="893"/>
      <c r="U69" s="893"/>
      <c r="V69" s="893"/>
      <c r="W69" s="893"/>
      <c r="X69" s="893"/>
      <c r="Y69" s="893"/>
      <c r="Z69" s="893"/>
      <c r="AA69" s="893"/>
      <c r="AB69" s="893"/>
      <c r="AC69" s="893"/>
      <c r="AD69" s="893"/>
      <c r="AE69" s="893"/>
      <c r="AF69" s="893"/>
      <c r="AG69" s="893"/>
      <c r="AH69" s="893"/>
      <c r="AI69" s="893"/>
      <c r="AJ69" s="893"/>
      <c r="AK69" s="893"/>
      <c r="AL69" s="893"/>
      <c r="AM69" s="893"/>
      <c r="AN69" s="893"/>
      <c r="AO69" s="297"/>
    </row>
    <row r="70" spans="2:41" ht="20.25">
      <c r="B70" s="296"/>
      <c r="C70" s="898" t="s">
        <v>68</v>
      </c>
      <c r="D70" s="898"/>
      <c r="E70" s="898"/>
      <c r="F70" s="898"/>
      <c r="G70" s="898"/>
      <c r="H70" s="898"/>
      <c r="I70" s="898"/>
      <c r="J70" s="898"/>
      <c r="K70" s="898"/>
      <c r="L70" s="898"/>
      <c r="M70" s="898"/>
      <c r="N70" s="898"/>
      <c r="O70" s="898"/>
      <c r="P70" s="898"/>
      <c r="Q70" s="898"/>
      <c r="R70" s="898"/>
      <c r="S70" s="898"/>
      <c r="T70" s="898"/>
      <c r="U70" s="898"/>
      <c r="V70" s="898"/>
      <c r="W70" s="898"/>
      <c r="X70" s="898"/>
      <c r="Y70" s="898"/>
      <c r="Z70" s="898"/>
      <c r="AA70" s="898"/>
      <c r="AB70" s="898"/>
      <c r="AC70" s="898"/>
      <c r="AD70" s="898"/>
      <c r="AE70" s="898"/>
      <c r="AF70" s="898"/>
      <c r="AG70" s="898"/>
      <c r="AH70" s="898"/>
      <c r="AI70" s="898"/>
      <c r="AJ70" s="898"/>
      <c r="AK70" s="898"/>
      <c r="AL70" s="898"/>
      <c r="AM70" s="898"/>
      <c r="AN70" s="898"/>
      <c r="AO70" s="297"/>
    </row>
    <row r="71" spans="2:41" ht="13.5" thickBot="1">
      <c r="B71" s="296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297"/>
    </row>
    <row r="72" spans="2:41" ht="80.25" customHeight="1" thickTop="1">
      <c r="B72" s="296"/>
      <c r="C72" s="891" t="s">
        <v>91</v>
      </c>
      <c r="D72" s="7" t="s">
        <v>4</v>
      </c>
      <c r="E72" s="8" t="s">
        <v>5</v>
      </c>
      <c r="F72" s="9" t="s">
        <v>6</v>
      </c>
      <c r="G72" s="9" t="s">
        <v>77</v>
      </c>
      <c r="H72" s="236" t="s">
        <v>8</v>
      </c>
      <c r="I72" s="237" t="s">
        <v>9</v>
      </c>
      <c r="J72" s="238" t="s">
        <v>10</v>
      </c>
      <c r="K72" s="236" t="s">
        <v>11</v>
      </c>
      <c r="L72" s="236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58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59" t="s">
        <v>33</v>
      </c>
      <c r="AH72" s="160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297"/>
    </row>
    <row r="73" spans="2:41" ht="13.5" thickBot="1">
      <c r="B73" s="296"/>
      <c r="C73" s="892"/>
      <c r="D73" s="29" t="s">
        <v>41</v>
      </c>
      <c r="E73" s="30" t="s">
        <v>41</v>
      </c>
      <c r="F73" s="30" t="s">
        <v>41</v>
      </c>
      <c r="G73" s="30" t="s">
        <v>41</v>
      </c>
      <c r="H73" s="239" t="s">
        <v>41</v>
      </c>
      <c r="I73" s="239" t="s">
        <v>41</v>
      </c>
      <c r="J73" s="239" t="s">
        <v>41</v>
      </c>
      <c r="K73" s="239" t="s">
        <v>41</v>
      </c>
      <c r="L73" s="239" t="s">
        <v>41</v>
      </c>
      <c r="M73" s="239" t="s">
        <v>41</v>
      </c>
      <c r="N73" s="239" t="s">
        <v>41</v>
      </c>
      <c r="O73" s="239" t="s">
        <v>41</v>
      </c>
      <c r="P73" s="30" t="s">
        <v>41</v>
      </c>
      <c r="Q73" s="239" t="s">
        <v>41</v>
      </c>
      <c r="R73" s="30" t="s">
        <v>41</v>
      </c>
      <c r="S73" s="32" t="s">
        <v>41</v>
      </c>
      <c r="T73" s="33" t="s">
        <v>41</v>
      </c>
      <c r="U73" s="167" t="s">
        <v>41</v>
      </c>
      <c r="V73" s="33" t="s">
        <v>41</v>
      </c>
      <c r="W73" s="298" t="s">
        <v>41</v>
      </c>
      <c r="X73" s="299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299" t="s">
        <v>41</v>
      </c>
      <c r="AG73" s="36" t="s">
        <v>41</v>
      </c>
      <c r="AH73" s="300" t="s">
        <v>41</v>
      </c>
      <c r="AI73" s="301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297"/>
    </row>
    <row r="74" spans="2:41" ht="26.25" customHeight="1" thickBot="1">
      <c r="B74" s="296"/>
      <c r="C74" s="46" t="s">
        <v>43</v>
      </c>
      <c r="D74" s="47">
        <f>D51</f>
        <v>14493</v>
      </c>
      <c r="E74" s="48">
        <f t="shared" ref="E74:N85" si="20">E51</f>
        <v>5625.4482834581622</v>
      </c>
      <c r="F74" s="48">
        <f t="shared" si="20"/>
        <v>11267</v>
      </c>
      <c r="G74" s="48">
        <f t="shared" si="20"/>
        <v>802.80696106008736</v>
      </c>
      <c r="H74" s="48">
        <f t="shared" si="20"/>
        <v>0</v>
      </c>
      <c r="I74" s="48">
        <f t="shared" si="20"/>
        <v>0</v>
      </c>
      <c r="J74" s="48">
        <f t="shared" si="20"/>
        <v>0</v>
      </c>
      <c r="K74" s="48">
        <f t="shared" si="20"/>
        <v>728.55678313620501</v>
      </c>
      <c r="L74" s="48">
        <f t="shared" si="20"/>
        <v>3845.0136747212528</v>
      </c>
      <c r="M74" s="48">
        <f t="shared" si="20"/>
        <v>3906.0765242145935</v>
      </c>
      <c r="N74" s="48">
        <f t="shared" si="20"/>
        <v>500</v>
      </c>
      <c r="O74" s="48">
        <f>O51*0.97</f>
        <v>15132.601454570102</v>
      </c>
      <c r="P74" s="48">
        <f>P51*0.97</f>
        <v>0</v>
      </c>
      <c r="Q74" s="48">
        <f>Q51*0.93</f>
        <v>0</v>
      </c>
      <c r="R74" s="48">
        <f>(AG74+AH74)*0.8</f>
        <v>0</v>
      </c>
      <c r="S74" s="48">
        <f>S51*0.6</f>
        <v>802.89931202765445</v>
      </c>
      <c r="T74" s="51">
        <f>T51*0.6</f>
        <v>4237.6336970888269</v>
      </c>
      <c r="U74" s="302">
        <f>W74+X74+AF74</f>
        <v>218.89488087572443</v>
      </c>
      <c r="V74" s="51">
        <f t="shared" ref="V74:AI85" si="21">V51</f>
        <v>5157.0165553936358</v>
      </c>
      <c r="W74" s="242">
        <f t="shared" si="21"/>
        <v>23.175475310943167</v>
      </c>
      <c r="X74" s="243">
        <f t="shared" si="21"/>
        <v>19.929338800962483</v>
      </c>
      <c r="Y74" s="243">
        <f t="shared" si="21"/>
        <v>66.746661809062246</v>
      </c>
      <c r="Z74" s="243">
        <f t="shared" si="21"/>
        <v>0</v>
      </c>
      <c r="AA74" s="243">
        <f t="shared" si="21"/>
        <v>0</v>
      </c>
      <c r="AB74" s="243">
        <f t="shared" si="21"/>
        <v>281.42110346697393</v>
      </c>
      <c r="AC74" s="243">
        <f t="shared" si="21"/>
        <v>0</v>
      </c>
      <c r="AD74" s="243">
        <f t="shared" si="21"/>
        <v>0</v>
      </c>
      <c r="AE74" s="243">
        <f t="shared" si="21"/>
        <v>35.785999932219475</v>
      </c>
      <c r="AF74" s="244">
        <f t="shared" si="21"/>
        <v>175.79006676381877</v>
      </c>
      <c r="AG74" s="245">
        <f t="shared" si="21"/>
        <v>0</v>
      </c>
      <c r="AH74" s="246">
        <f t="shared" si="21"/>
        <v>0</v>
      </c>
      <c r="AI74" s="604">
        <f t="shared" si="21"/>
        <v>0</v>
      </c>
      <c r="AJ74" s="58">
        <f>SUM(D74:T74)</f>
        <v>61341.036690276887</v>
      </c>
      <c r="AK74" s="59">
        <f>AK51</f>
        <v>49620</v>
      </c>
      <c r="AL74" s="60">
        <f>AL51</f>
        <v>0</v>
      </c>
      <c r="AM74" s="726">
        <f>(AJ74*100)/(AJ51+AN51)</f>
        <v>53.437888001064827</v>
      </c>
      <c r="AN74" s="62">
        <f t="shared" ref="AN74:AN86" si="22">AK74+AL74</f>
        <v>49620</v>
      </c>
      <c r="AO74" s="297"/>
    </row>
    <row r="75" spans="2:41" ht="26.25" customHeight="1" thickBot="1">
      <c r="B75" s="296"/>
      <c r="C75" s="63" t="s">
        <v>44</v>
      </c>
      <c r="D75" s="64">
        <f t="shared" ref="D75:D85" si="23">D52</f>
        <v>11546</v>
      </c>
      <c r="E75" s="65">
        <f t="shared" si="20"/>
        <v>5295.4482834581622</v>
      </c>
      <c r="F75" s="65">
        <f t="shared" si="20"/>
        <v>13487</v>
      </c>
      <c r="G75" s="65">
        <f t="shared" si="20"/>
        <v>802.80696106008736</v>
      </c>
      <c r="H75" s="65">
        <f t="shared" si="20"/>
        <v>0</v>
      </c>
      <c r="I75" s="65">
        <f t="shared" si="20"/>
        <v>0</v>
      </c>
      <c r="J75" s="65">
        <f t="shared" si="20"/>
        <v>0</v>
      </c>
      <c r="K75" s="65">
        <f t="shared" si="20"/>
        <v>728.55678313620501</v>
      </c>
      <c r="L75" s="65">
        <f t="shared" si="20"/>
        <v>3491.0136747212528</v>
      </c>
      <c r="M75" s="65">
        <f t="shared" si="20"/>
        <v>3906.0765242145935</v>
      </c>
      <c r="N75" s="65">
        <f t="shared" si="20"/>
        <v>150</v>
      </c>
      <c r="O75" s="65">
        <f t="shared" ref="O75:P85" si="24">O52*0.97</f>
        <v>8840.2114545701024</v>
      </c>
      <c r="P75" s="65">
        <f t="shared" si="24"/>
        <v>0</v>
      </c>
      <c r="Q75" s="65">
        <f t="shared" ref="Q75:Q85" si="25">Q52*0.93</f>
        <v>0</v>
      </c>
      <c r="R75" s="48">
        <f t="shared" ref="R75:R85" si="26">(AG75+AH75)*0.8</f>
        <v>0</v>
      </c>
      <c r="S75" s="65">
        <f t="shared" ref="S75:T85" si="27">S52*0.6</f>
        <v>802.89931202765445</v>
      </c>
      <c r="T75" s="67">
        <f t="shared" si="27"/>
        <v>4597.6336970888269</v>
      </c>
      <c r="U75" s="80">
        <f t="shared" ref="U75:U85" si="28">W75+X75+AF75</f>
        <v>328.89488087572443</v>
      </c>
      <c r="V75" s="67">
        <f t="shared" si="21"/>
        <v>5157.0165553936358</v>
      </c>
      <c r="W75" s="249">
        <f t="shared" si="21"/>
        <v>93.17547531094317</v>
      </c>
      <c r="X75" s="250">
        <f t="shared" si="21"/>
        <v>59.929338800962483</v>
      </c>
      <c r="Y75" s="250">
        <f t="shared" si="21"/>
        <v>66.746661809062246</v>
      </c>
      <c r="Z75" s="250">
        <f t="shared" si="21"/>
        <v>0</v>
      </c>
      <c r="AA75" s="250">
        <f t="shared" si="21"/>
        <v>0</v>
      </c>
      <c r="AB75" s="250">
        <f t="shared" si="21"/>
        <v>281.42110346697393</v>
      </c>
      <c r="AC75" s="250">
        <f t="shared" si="21"/>
        <v>0</v>
      </c>
      <c r="AD75" s="250">
        <f t="shared" si="21"/>
        <v>0</v>
      </c>
      <c r="AE75" s="250">
        <f t="shared" si="21"/>
        <v>35.785999932219475</v>
      </c>
      <c r="AF75" s="251">
        <f t="shared" si="21"/>
        <v>175.79006676381877</v>
      </c>
      <c r="AG75" s="252">
        <f t="shared" si="21"/>
        <v>0</v>
      </c>
      <c r="AH75" s="253">
        <f t="shared" si="21"/>
        <v>0</v>
      </c>
      <c r="AI75" s="605">
        <f t="shared" si="21"/>
        <v>0</v>
      </c>
      <c r="AJ75" s="254">
        <f>SUM(D75:T75)</f>
        <v>53647.646690276888</v>
      </c>
      <c r="AK75" s="76">
        <f t="shared" ref="AK75:AL85" si="29">AK52</f>
        <v>38960</v>
      </c>
      <c r="AL75" s="77">
        <f t="shared" si="29"/>
        <v>0</v>
      </c>
      <c r="AM75" s="726">
        <f t="shared" ref="AM75:AM86" si="30">(AJ75*100)/(AJ52+AN52)</f>
        <v>55.604127612983682</v>
      </c>
      <c r="AN75" s="79">
        <f t="shared" si="22"/>
        <v>38960</v>
      </c>
      <c r="AO75" s="297"/>
    </row>
    <row r="76" spans="2:41" ht="26.25" customHeight="1" thickBot="1">
      <c r="B76" s="296"/>
      <c r="C76" s="46" t="s">
        <v>45</v>
      </c>
      <c r="D76" s="64">
        <f t="shared" si="23"/>
        <v>13978</v>
      </c>
      <c r="E76" s="65">
        <f t="shared" si="20"/>
        <v>18875.448283458161</v>
      </c>
      <c r="F76" s="65">
        <f t="shared" si="20"/>
        <v>21154</v>
      </c>
      <c r="G76" s="65">
        <f t="shared" si="20"/>
        <v>802.80696106008736</v>
      </c>
      <c r="H76" s="65">
        <f t="shared" si="20"/>
        <v>0</v>
      </c>
      <c r="I76" s="65">
        <f t="shared" si="20"/>
        <v>0</v>
      </c>
      <c r="J76" s="65">
        <f t="shared" si="20"/>
        <v>0</v>
      </c>
      <c r="K76" s="65">
        <f t="shared" si="20"/>
        <v>728.55678313620501</v>
      </c>
      <c r="L76" s="65">
        <f t="shared" si="20"/>
        <v>4181.0136747212528</v>
      </c>
      <c r="M76" s="65">
        <f t="shared" si="20"/>
        <v>4306.0765242145935</v>
      </c>
      <c r="N76" s="65">
        <f t="shared" si="20"/>
        <v>430</v>
      </c>
      <c r="O76" s="65">
        <f t="shared" si="24"/>
        <v>9779.1714545701016</v>
      </c>
      <c r="P76" s="65">
        <f t="shared" si="24"/>
        <v>0</v>
      </c>
      <c r="Q76" s="65">
        <f t="shared" si="25"/>
        <v>0</v>
      </c>
      <c r="R76" s="48">
        <f t="shared" si="26"/>
        <v>0</v>
      </c>
      <c r="S76" s="65">
        <f t="shared" si="27"/>
        <v>1150.8993120276543</v>
      </c>
      <c r="T76" s="67">
        <f t="shared" si="27"/>
        <v>4897.6336970888269</v>
      </c>
      <c r="U76" s="80">
        <f t="shared" si="28"/>
        <v>818.89488087572443</v>
      </c>
      <c r="V76" s="67">
        <f t="shared" si="21"/>
        <v>5157.0165553936358</v>
      </c>
      <c r="W76" s="249">
        <f t="shared" si="21"/>
        <v>23.175475310943167</v>
      </c>
      <c r="X76" s="250">
        <f t="shared" si="21"/>
        <v>19.929338800962483</v>
      </c>
      <c r="Y76" s="250">
        <f t="shared" si="21"/>
        <v>66.746661809062246</v>
      </c>
      <c r="Z76" s="250">
        <f t="shared" si="21"/>
        <v>0</v>
      </c>
      <c r="AA76" s="250">
        <f t="shared" si="21"/>
        <v>0</v>
      </c>
      <c r="AB76" s="250">
        <f t="shared" si="21"/>
        <v>281.42110346697393</v>
      </c>
      <c r="AC76" s="250">
        <f t="shared" si="21"/>
        <v>0</v>
      </c>
      <c r="AD76" s="250">
        <f t="shared" si="21"/>
        <v>0</v>
      </c>
      <c r="AE76" s="250">
        <f t="shared" si="21"/>
        <v>35.785999932219475</v>
      </c>
      <c r="AF76" s="251">
        <f t="shared" si="21"/>
        <v>775.7900667638188</v>
      </c>
      <c r="AG76" s="252">
        <f t="shared" si="21"/>
        <v>0</v>
      </c>
      <c r="AH76" s="253">
        <f t="shared" si="21"/>
        <v>0</v>
      </c>
      <c r="AI76" s="605">
        <f t="shared" si="21"/>
        <v>0</v>
      </c>
      <c r="AJ76" s="82">
        <f t="shared" ref="AJ76:AJ85" si="31">SUM(D76:T76)</f>
        <v>80283.60669027688</v>
      </c>
      <c r="AK76" s="76">
        <f t="shared" si="29"/>
        <v>48340</v>
      </c>
      <c r="AL76" s="77">
        <f t="shared" si="29"/>
        <v>0</v>
      </c>
      <c r="AM76" s="726">
        <f t="shared" si="30"/>
        <v>60.382495781227021</v>
      </c>
      <c r="AN76" s="79">
        <f t="shared" si="22"/>
        <v>48340</v>
      </c>
      <c r="AO76" s="297"/>
    </row>
    <row r="77" spans="2:41" ht="26.25" customHeight="1" thickBot="1">
      <c r="B77" s="296"/>
      <c r="C77" s="46" t="s">
        <v>46</v>
      </c>
      <c r="D77" s="64">
        <f t="shared" si="23"/>
        <v>17246</v>
      </c>
      <c r="E77" s="65">
        <f t="shared" si="20"/>
        <v>19625.448283458161</v>
      </c>
      <c r="F77" s="65">
        <f t="shared" si="20"/>
        <v>12811</v>
      </c>
      <c r="G77" s="65">
        <f t="shared" si="20"/>
        <v>802.80696106008736</v>
      </c>
      <c r="H77" s="65">
        <f t="shared" si="20"/>
        <v>0</v>
      </c>
      <c r="I77" s="65">
        <f t="shared" si="20"/>
        <v>0</v>
      </c>
      <c r="J77" s="65">
        <f t="shared" si="20"/>
        <v>0</v>
      </c>
      <c r="K77" s="65">
        <f t="shared" si="20"/>
        <v>1628.556783136205</v>
      </c>
      <c r="L77" s="65">
        <f t="shared" si="20"/>
        <v>3911.0136747212528</v>
      </c>
      <c r="M77" s="65">
        <f t="shared" si="20"/>
        <v>3906.0765242145935</v>
      </c>
      <c r="N77" s="65">
        <f t="shared" si="20"/>
        <v>680</v>
      </c>
      <c r="O77" s="65">
        <f t="shared" si="24"/>
        <v>8590.9214545701034</v>
      </c>
      <c r="P77" s="65">
        <f t="shared" si="24"/>
        <v>0</v>
      </c>
      <c r="Q77" s="65">
        <f t="shared" si="25"/>
        <v>0</v>
      </c>
      <c r="R77" s="48">
        <f t="shared" si="26"/>
        <v>0</v>
      </c>
      <c r="S77" s="65">
        <f t="shared" si="27"/>
        <v>802.89931202765445</v>
      </c>
      <c r="T77" s="67">
        <f t="shared" si="27"/>
        <v>4417.6336970888269</v>
      </c>
      <c r="U77" s="80">
        <f>W77+X77+AF77</f>
        <v>268.89488087572443</v>
      </c>
      <c r="V77" s="67">
        <f t="shared" si="21"/>
        <v>5157.0165553936358</v>
      </c>
      <c r="W77" s="249">
        <f t="shared" si="21"/>
        <v>23.175475310943167</v>
      </c>
      <c r="X77" s="250">
        <f t="shared" si="21"/>
        <v>69.929338800962483</v>
      </c>
      <c r="Y77" s="250">
        <f t="shared" si="21"/>
        <v>66.746661809062246</v>
      </c>
      <c r="Z77" s="250">
        <f t="shared" si="21"/>
        <v>0</v>
      </c>
      <c r="AA77" s="250">
        <f t="shared" si="21"/>
        <v>0</v>
      </c>
      <c r="AB77" s="250">
        <f t="shared" si="21"/>
        <v>281.42110346697393</v>
      </c>
      <c r="AC77" s="250">
        <f t="shared" si="21"/>
        <v>0</v>
      </c>
      <c r="AD77" s="250">
        <f t="shared" si="21"/>
        <v>0</v>
      </c>
      <c r="AE77" s="250">
        <f t="shared" si="21"/>
        <v>35.785999932219475</v>
      </c>
      <c r="AF77" s="251">
        <f t="shared" si="21"/>
        <v>175.79006676381877</v>
      </c>
      <c r="AG77" s="252">
        <f t="shared" si="21"/>
        <v>0</v>
      </c>
      <c r="AH77" s="253">
        <f t="shared" si="21"/>
        <v>0</v>
      </c>
      <c r="AI77" s="605">
        <f t="shared" si="21"/>
        <v>0</v>
      </c>
      <c r="AJ77" s="254">
        <f t="shared" si="31"/>
        <v>74422.35669027688</v>
      </c>
      <c r="AK77" s="76">
        <f t="shared" si="29"/>
        <v>60820</v>
      </c>
      <c r="AL77" s="77">
        <f t="shared" si="29"/>
        <v>0</v>
      </c>
      <c r="AM77" s="726">
        <f t="shared" si="30"/>
        <v>53.54572827489875</v>
      </c>
      <c r="AN77" s="79">
        <f t="shared" si="22"/>
        <v>60820</v>
      </c>
      <c r="AO77" s="297"/>
    </row>
    <row r="78" spans="2:41" ht="26.25" customHeight="1" thickBot="1">
      <c r="B78" s="296"/>
      <c r="C78" s="83" t="s">
        <v>47</v>
      </c>
      <c r="D78" s="64">
        <f t="shared" si="23"/>
        <v>15333</v>
      </c>
      <c r="E78" s="65">
        <f t="shared" si="20"/>
        <v>20295.448283458161</v>
      </c>
      <c r="F78" s="65">
        <f t="shared" si="20"/>
        <v>13822</v>
      </c>
      <c r="G78" s="65">
        <f t="shared" si="20"/>
        <v>802.80696106008736</v>
      </c>
      <c r="H78" s="65">
        <f t="shared" si="20"/>
        <v>0</v>
      </c>
      <c r="I78" s="65">
        <f t="shared" si="20"/>
        <v>0</v>
      </c>
      <c r="J78" s="65">
        <f t="shared" si="20"/>
        <v>0</v>
      </c>
      <c r="K78" s="65">
        <f t="shared" si="20"/>
        <v>728.55678313620501</v>
      </c>
      <c r="L78" s="65">
        <f t="shared" si="20"/>
        <v>5830.0136747212528</v>
      </c>
      <c r="M78" s="65">
        <f t="shared" si="20"/>
        <v>4506.0765242145935</v>
      </c>
      <c r="N78" s="65">
        <f t="shared" si="20"/>
        <v>530</v>
      </c>
      <c r="O78" s="65">
        <f t="shared" si="24"/>
        <v>12306.991454570103</v>
      </c>
      <c r="P78" s="65">
        <f t="shared" si="24"/>
        <v>0</v>
      </c>
      <c r="Q78" s="65">
        <f t="shared" si="25"/>
        <v>0</v>
      </c>
      <c r="R78" s="48">
        <f t="shared" si="26"/>
        <v>0</v>
      </c>
      <c r="S78" s="65">
        <f t="shared" si="27"/>
        <v>802.89931202765445</v>
      </c>
      <c r="T78" s="67">
        <f t="shared" si="27"/>
        <v>4717.6336970888269</v>
      </c>
      <c r="U78" s="80">
        <f t="shared" si="28"/>
        <v>328.89488087572443</v>
      </c>
      <c r="V78" s="67">
        <f t="shared" si="21"/>
        <v>5157.0165553936358</v>
      </c>
      <c r="W78" s="249">
        <f t="shared" si="21"/>
        <v>53.17547531094317</v>
      </c>
      <c r="X78" s="250">
        <f t="shared" si="21"/>
        <v>99.929338800962483</v>
      </c>
      <c r="Y78" s="250">
        <f t="shared" si="21"/>
        <v>66.746661809062246</v>
      </c>
      <c r="Z78" s="250">
        <f t="shared" si="21"/>
        <v>0</v>
      </c>
      <c r="AA78" s="250">
        <f t="shared" si="21"/>
        <v>0</v>
      </c>
      <c r="AB78" s="250">
        <f t="shared" si="21"/>
        <v>281.42110346697393</v>
      </c>
      <c r="AC78" s="250">
        <f t="shared" si="21"/>
        <v>0</v>
      </c>
      <c r="AD78" s="250">
        <f t="shared" si="21"/>
        <v>0</v>
      </c>
      <c r="AE78" s="250">
        <f t="shared" si="21"/>
        <v>35.785999932219475</v>
      </c>
      <c r="AF78" s="251">
        <f t="shared" si="21"/>
        <v>175.79006676381877</v>
      </c>
      <c r="AG78" s="252">
        <f t="shared" si="21"/>
        <v>0</v>
      </c>
      <c r="AH78" s="253">
        <f t="shared" si="21"/>
        <v>0</v>
      </c>
      <c r="AI78" s="605">
        <f t="shared" si="21"/>
        <v>1740</v>
      </c>
      <c r="AJ78" s="82">
        <f t="shared" si="31"/>
        <v>79675.426690276887</v>
      </c>
      <c r="AK78" s="76">
        <f t="shared" si="29"/>
        <v>38700</v>
      </c>
      <c r="AL78" s="77">
        <f t="shared" si="29"/>
        <v>0</v>
      </c>
      <c r="AM78" s="726">
        <f t="shared" si="30"/>
        <v>65.074944846397869</v>
      </c>
      <c r="AN78" s="79">
        <f t="shared" si="22"/>
        <v>38700</v>
      </c>
      <c r="AO78" s="297"/>
    </row>
    <row r="79" spans="2:41" ht="26.25" customHeight="1" thickBot="1">
      <c r="B79" s="296"/>
      <c r="C79" s="63" t="s">
        <v>48</v>
      </c>
      <c r="D79" s="64">
        <f t="shared" si="23"/>
        <v>15434</v>
      </c>
      <c r="E79" s="65">
        <f t="shared" si="20"/>
        <v>17395.448283458161</v>
      </c>
      <c r="F79" s="65">
        <f t="shared" si="20"/>
        <v>13515</v>
      </c>
      <c r="G79" s="65">
        <f t="shared" si="20"/>
        <v>802.80696106008736</v>
      </c>
      <c r="H79" s="65">
        <f t="shared" si="20"/>
        <v>0</v>
      </c>
      <c r="I79" s="65">
        <f t="shared" si="20"/>
        <v>0</v>
      </c>
      <c r="J79" s="65">
        <f t="shared" si="20"/>
        <v>0</v>
      </c>
      <c r="K79" s="65">
        <f t="shared" si="20"/>
        <v>728.55678313620501</v>
      </c>
      <c r="L79" s="65">
        <f t="shared" si="20"/>
        <v>3551.0136747212528</v>
      </c>
      <c r="M79" s="65">
        <f t="shared" si="20"/>
        <v>3906.0765242145935</v>
      </c>
      <c r="N79" s="65">
        <f t="shared" si="20"/>
        <v>880</v>
      </c>
      <c r="O79" s="65">
        <f t="shared" si="24"/>
        <v>10515.401454570103</v>
      </c>
      <c r="P79" s="65">
        <f t="shared" si="24"/>
        <v>0</v>
      </c>
      <c r="Q79" s="65">
        <f t="shared" si="25"/>
        <v>0</v>
      </c>
      <c r="R79" s="48">
        <f t="shared" si="26"/>
        <v>0</v>
      </c>
      <c r="S79" s="65">
        <f t="shared" si="27"/>
        <v>1030.8993120276543</v>
      </c>
      <c r="T79" s="67">
        <f t="shared" si="27"/>
        <v>4957.6336970888269</v>
      </c>
      <c r="U79" s="80">
        <f t="shared" si="28"/>
        <v>218.89488087572443</v>
      </c>
      <c r="V79" s="67">
        <f t="shared" si="21"/>
        <v>5157.0165553936358</v>
      </c>
      <c r="W79" s="249">
        <f t="shared" si="21"/>
        <v>23.175475310943167</v>
      </c>
      <c r="X79" s="250">
        <f t="shared" si="21"/>
        <v>19.929338800962483</v>
      </c>
      <c r="Y79" s="250">
        <f t="shared" si="21"/>
        <v>66.746661809062246</v>
      </c>
      <c r="Z79" s="250">
        <f t="shared" si="21"/>
        <v>0</v>
      </c>
      <c r="AA79" s="250">
        <f t="shared" si="21"/>
        <v>0</v>
      </c>
      <c r="AB79" s="250">
        <f t="shared" si="21"/>
        <v>281.42110346697393</v>
      </c>
      <c r="AC79" s="250">
        <f t="shared" si="21"/>
        <v>0</v>
      </c>
      <c r="AD79" s="250">
        <f t="shared" si="21"/>
        <v>0</v>
      </c>
      <c r="AE79" s="250">
        <f t="shared" si="21"/>
        <v>35.785999932219475</v>
      </c>
      <c r="AF79" s="251">
        <f t="shared" si="21"/>
        <v>175.79006676381877</v>
      </c>
      <c r="AG79" s="252">
        <f t="shared" si="21"/>
        <v>0</v>
      </c>
      <c r="AH79" s="253">
        <f t="shared" si="21"/>
        <v>0</v>
      </c>
      <c r="AI79" s="605">
        <f t="shared" si="21"/>
        <v>0</v>
      </c>
      <c r="AJ79" s="254">
        <f t="shared" si="31"/>
        <v>72716.836690276876</v>
      </c>
      <c r="AK79" s="76">
        <f t="shared" si="29"/>
        <v>42500</v>
      </c>
      <c r="AL79" s="77">
        <f t="shared" si="29"/>
        <v>0</v>
      </c>
      <c r="AM79" s="726">
        <f t="shared" si="30"/>
        <v>60.833392080313679</v>
      </c>
      <c r="AN79" s="97">
        <f t="shared" si="22"/>
        <v>42500</v>
      </c>
      <c r="AO79" s="297"/>
    </row>
    <row r="80" spans="2:41" ht="26.25" customHeight="1" thickBot="1">
      <c r="B80" s="296"/>
      <c r="C80" s="46" t="s">
        <v>49</v>
      </c>
      <c r="D80" s="64">
        <f t="shared" si="23"/>
        <v>19386</v>
      </c>
      <c r="E80" s="65">
        <f t="shared" si="20"/>
        <v>20165.448283458161</v>
      </c>
      <c r="F80" s="65">
        <f t="shared" si="20"/>
        <v>12136</v>
      </c>
      <c r="G80" s="65">
        <f t="shared" si="20"/>
        <v>802.80696106008736</v>
      </c>
      <c r="H80" s="65">
        <f t="shared" si="20"/>
        <v>0</v>
      </c>
      <c r="I80" s="65">
        <f t="shared" si="20"/>
        <v>0</v>
      </c>
      <c r="J80" s="65">
        <f t="shared" si="20"/>
        <v>0</v>
      </c>
      <c r="K80" s="65">
        <f t="shared" si="20"/>
        <v>728.55678313620501</v>
      </c>
      <c r="L80" s="65">
        <f t="shared" si="20"/>
        <v>2762.0136747212528</v>
      </c>
      <c r="M80" s="65">
        <f t="shared" si="20"/>
        <v>4306.0765242145935</v>
      </c>
      <c r="N80" s="65">
        <f t="shared" si="20"/>
        <v>600</v>
      </c>
      <c r="O80" s="65">
        <f t="shared" si="24"/>
        <v>14861.971454570103</v>
      </c>
      <c r="P80" s="65">
        <f t="shared" si="24"/>
        <v>0</v>
      </c>
      <c r="Q80" s="65">
        <f t="shared" si="25"/>
        <v>0</v>
      </c>
      <c r="R80" s="48">
        <f t="shared" si="26"/>
        <v>0</v>
      </c>
      <c r="S80" s="65">
        <f t="shared" si="27"/>
        <v>802.89931202765445</v>
      </c>
      <c r="T80" s="67">
        <f t="shared" si="27"/>
        <v>4777.6336970888269</v>
      </c>
      <c r="U80" s="80">
        <f t="shared" si="28"/>
        <v>258.89488087572443</v>
      </c>
      <c r="V80" s="67">
        <f t="shared" si="21"/>
        <v>5157.0165553936358</v>
      </c>
      <c r="W80" s="249">
        <f t="shared" si="21"/>
        <v>23.175475310943167</v>
      </c>
      <c r="X80" s="250">
        <f t="shared" si="21"/>
        <v>59.929338800962483</v>
      </c>
      <c r="Y80" s="250">
        <f t="shared" si="21"/>
        <v>66.746661809062246</v>
      </c>
      <c r="Z80" s="250">
        <f t="shared" si="21"/>
        <v>0</v>
      </c>
      <c r="AA80" s="250">
        <f t="shared" si="21"/>
        <v>0</v>
      </c>
      <c r="AB80" s="250">
        <f t="shared" si="21"/>
        <v>281.42110346697393</v>
      </c>
      <c r="AC80" s="250">
        <f t="shared" si="21"/>
        <v>0</v>
      </c>
      <c r="AD80" s="250">
        <f t="shared" si="21"/>
        <v>0</v>
      </c>
      <c r="AE80" s="250">
        <f t="shared" si="21"/>
        <v>35.785999932219475</v>
      </c>
      <c r="AF80" s="251">
        <f t="shared" si="21"/>
        <v>175.79006676381877</v>
      </c>
      <c r="AG80" s="252">
        <f t="shared" si="21"/>
        <v>0</v>
      </c>
      <c r="AH80" s="253">
        <f t="shared" si="21"/>
        <v>0</v>
      </c>
      <c r="AI80" s="605">
        <f t="shared" si="21"/>
        <v>1320</v>
      </c>
      <c r="AJ80" s="82">
        <f t="shared" si="31"/>
        <v>81329.406690276883</v>
      </c>
      <c r="AK80" s="76">
        <f t="shared" si="29"/>
        <v>52440</v>
      </c>
      <c r="AL80" s="77">
        <f t="shared" si="29"/>
        <v>0</v>
      </c>
      <c r="AM80" s="726">
        <f t="shared" si="30"/>
        <v>58.955965319491611</v>
      </c>
      <c r="AN80" s="79">
        <f t="shared" si="22"/>
        <v>52440</v>
      </c>
      <c r="AO80" s="297"/>
    </row>
    <row r="81" spans="2:41" ht="26.25" customHeight="1" thickBot="1">
      <c r="B81" s="296"/>
      <c r="C81" s="63" t="s">
        <v>50</v>
      </c>
      <c r="D81" s="64">
        <f t="shared" si="23"/>
        <v>16452</v>
      </c>
      <c r="E81" s="65">
        <f t="shared" si="20"/>
        <v>13675.448283458161</v>
      </c>
      <c r="F81" s="65">
        <f t="shared" si="20"/>
        <v>14904</v>
      </c>
      <c r="G81" s="65">
        <f t="shared" si="20"/>
        <v>802.80696106008736</v>
      </c>
      <c r="H81" s="65">
        <f t="shared" si="20"/>
        <v>0</v>
      </c>
      <c r="I81" s="65">
        <f t="shared" si="20"/>
        <v>0</v>
      </c>
      <c r="J81" s="65">
        <f t="shared" si="20"/>
        <v>0</v>
      </c>
      <c r="K81" s="65">
        <f t="shared" si="20"/>
        <v>728.55678313620501</v>
      </c>
      <c r="L81" s="65">
        <f t="shared" si="20"/>
        <v>7082.0136747212528</v>
      </c>
      <c r="M81" s="65">
        <f t="shared" si="20"/>
        <v>3906.0765242145935</v>
      </c>
      <c r="N81" s="65">
        <f t="shared" si="20"/>
        <v>410</v>
      </c>
      <c r="O81" s="65">
        <f t="shared" si="24"/>
        <v>9497.8714545701023</v>
      </c>
      <c r="P81" s="65">
        <f t="shared" si="24"/>
        <v>0</v>
      </c>
      <c r="Q81" s="65">
        <f t="shared" si="25"/>
        <v>0</v>
      </c>
      <c r="R81" s="48">
        <f t="shared" si="26"/>
        <v>0</v>
      </c>
      <c r="S81" s="65">
        <f t="shared" si="27"/>
        <v>802.89931202765445</v>
      </c>
      <c r="T81" s="67">
        <f t="shared" si="27"/>
        <v>4057.6336970888269</v>
      </c>
      <c r="U81" s="80">
        <f t="shared" si="28"/>
        <v>293.89488087572443</v>
      </c>
      <c r="V81" s="67">
        <f t="shared" si="21"/>
        <v>5157.0165553936358</v>
      </c>
      <c r="W81" s="249">
        <f t="shared" si="21"/>
        <v>73.17547531094317</v>
      </c>
      <c r="X81" s="250">
        <f t="shared" si="21"/>
        <v>44.929338800962483</v>
      </c>
      <c r="Y81" s="250">
        <f t="shared" si="21"/>
        <v>66.746661809062246</v>
      </c>
      <c r="Z81" s="250">
        <f t="shared" si="21"/>
        <v>0</v>
      </c>
      <c r="AA81" s="250">
        <f t="shared" si="21"/>
        <v>0</v>
      </c>
      <c r="AB81" s="250">
        <f t="shared" si="21"/>
        <v>281.42110346697393</v>
      </c>
      <c r="AC81" s="250">
        <f t="shared" si="21"/>
        <v>0</v>
      </c>
      <c r="AD81" s="250">
        <f t="shared" si="21"/>
        <v>0</v>
      </c>
      <c r="AE81" s="250">
        <f t="shared" si="21"/>
        <v>35.785999932219475</v>
      </c>
      <c r="AF81" s="251">
        <f t="shared" si="21"/>
        <v>175.79006676381877</v>
      </c>
      <c r="AG81" s="252">
        <f t="shared" si="21"/>
        <v>0</v>
      </c>
      <c r="AH81" s="253">
        <f t="shared" si="21"/>
        <v>0</v>
      </c>
      <c r="AI81" s="605">
        <f t="shared" si="21"/>
        <v>0</v>
      </c>
      <c r="AJ81" s="254">
        <f t="shared" si="31"/>
        <v>72319.306690276877</v>
      </c>
      <c r="AK81" s="76">
        <f t="shared" si="29"/>
        <v>36220</v>
      </c>
      <c r="AL81" s="77">
        <f t="shared" si="29"/>
        <v>0</v>
      </c>
      <c r="AM81" s="726">
        <f t="shared" si="30"/>
        <v>64.528514196953211</v>
      </c>
      <c r="AN81" s="79">
        <f t="shared" si="22"/>
        <v>36220</v>
      </c>
      <c r="AO81" s="297"/>
    </row>
    <row r="82" spans="2:41" ht="26.25" customHeight="1" thickBot="1">
      <c r="B82" s="296"/>
      <c r="C82" s="46" t="s">
        <v>51</v>
      </c>
      <c r="D82" s="64">
        <f t="shared" si="23"/>
        <v>14811</v>
      </c>
      <c r="E82" s="65">
        <f t="shared" si="20"/>
        <v>15575.448283458161</v>
      </c>
      <c r="F82" s="65">
        <f t="shared" si="20"/>
        <v>12691</v>
      </c>
      <c r="G82" s="65">
        <f t="shared" si="20"/>
        <v>802.80696106008736</v>
      </c>
      <c r="H82" s="65">
        <f t="shared" si="20"/>
        <v>0</v>
      </c>
      <c r="I82" s="65">
        <f t="shared" si="20"/>
        <v>0</v>
      </c>
      <c r="J82" s="65">
        <f t="shared" si="20"/>
        <v>0</v>
      </c>
      <c r="K82" s="65">
        <f t="shared" si="20"/>
        <v>728.55678313620501</v>
      </c>
      <c r="L82" s="65">
        <f t="shared" si="20"/>
        <v>4262.0136747212528</v>
      </c>
      <c r="M82" s="65">
        <f t="shared" si="20"/>
        <v>3906.0765242145935</v>
      </c>
      <c r="N82" s="65">
        <f t="shared" si="20"/>
        <v>630</v>
      </c>
      <c r="O82" s="65">
        <f t="shared" si="24"/>
        <v>9578.3814545701025</v>
      </c>
      <c r="P82" s="65">
        <f t="shared" si="24"/>
        <v>0</v>
      </c>
      <c r="Q82" s="65">
        <f t="shared" si="25"/>
        <v>0</v>
      </c>
      <c r="R82" s="48">
        <f t="shared" si="26"/>
        <v>0</v>
      </c>
      <c r="S82" s="65">
        <f t="shared" si="27"/>
        <v>940.89931202765433</v>
      </c>
      <c r="T82" s="67">
        <f t="shared" si="27"/>
        <v>4657.6336970888269</v>
      </c>
      <c r="U82" s="80">
        <f t="shared" si="28"/>
        <v>218.89488087572443</v>
      </c>
      <c r="V82" s="67">
        <f t="shared" si="21"/>
        <v>5157.0165553936358</v>
      </c>
      <c r="W82" s="249">
        <f t="shared" si="21"/>
        <v>23.175475310943167</v>
      </c>
      <c r="X82" s="250">
        <f t="shared" si="21"/>
        <v>19.929338800962483</v>
      </c>
      <c r="Y82" s="250">
        <f t="shared" si="21"/>
        <v>66.746661809062246</v>
      </c>
      <c r="Z82" s="250">
        <f t="shared" si="21"/>
        <v>0</v>
      </c>
      <c r="AA82" s="250">
        <f t="shared" si="21"/>
        <v>0</v>
      </c>
      <c r="AB82" s="250">
        <f t="shared" si="21"/>
        <v>281.42110346697393</v>
      </c>
      <c r="AC82" s="250">
        <f t="shared" si="21"/>
        <v>0</v>
      </c>
      <c r="AD82" s="250">
        <f t="shared" si="21"/>
        <v>0</v>
      </c>
      <c r="AE82" s="250">
        <f t="shared" si="21"/>
        <v>35.785999932219475</v>
      </c>
      <c r="AF82" s="251">
        <f t="shared" si="21"/>
        <v>175.79006676381877</v>
      </c>
      <c r="AG82" s="252">
        <f t="shared" si="21"/>
        <v>0</v>
      </c>
      <c r="AH82" s="253">
        <f t="shared" si="21"/>
        <v>0</v>
      </c>
      <c r="AI82" s="605">
        <f t="shared" si="21"/>
        <v>120</v>
      </c>
      <c r="AJ82" s="82">
        <f t="shared" si="31"/>
        <v>68583.816690276886</v>
      </c>
      <c r="AK82" s="76">
        <f t="shared" si="29"/>
        <v>40320</v>
      </c>
      <c r="AL82" s="77">
        <f t="shared" si="29"/>
        <v>0</v>
      </c>
      <c r="AM82" s="726">
        <f t="shared" si="30"/>
        <v>60.729967869137553</v>
      </c>
      <c r="AN82" s="79">
        <f t="shared" si="22"/>
        <v>40320</v>
      </c>
      <c r="AO82" s="297"/>
    </row>
    <row r="83" spans="2:41" ht="26.25" customHeight="1" thickBot="1">
      <c r="B83" s="296"/>
      <c r="C83" s="46" t="s">
        <v>52</v>
      </c>
      <c r="D83" s="64">
        <f t="shared" si="23"/>
        <v>15274</v>
      </c>
      <c r="E83" s="65">
        <f t="shared" si="20"/>
        <v>15405.448283458161</v>
      </c>
      <c r="F83" s="65">
        <f t="shared" si="20"/>
        <v>12625</v>
      </c>
      <c r="G83" s="65">
        <f t="shared" si="20"/>
        <v>802.80696106008736</v>
      </c>
      <c r="H83" s="65">
        <f t="shared" si="20"/>
        <v>0</v>
      </c>
      <c r="I83" s="65">
        <f t="shared" si="20"/>
        <v>0</v>
      </c>
      <c r="J83" s="65">
        <f t="shared" si="20"/>
        <v>0</v>
      </c>
      <c r="K83" s="65">
        <f t="shared" si="20"/>
        <v>728.55678313620501</v>
      </c>
      <c r="L83" s="65">
        <f t="shared" si="20"/>
        <v>2814.0136747212528</v>
      </c>
      <c r="M83" s="65">
        <f t="shared" si="20"/>
        <v>4206.0765242145935</v>
      </c>
      <c r="N83" s="65">
        <f t="shared" si="20"/>
        <v>580</v>
      </c>
      <c r="O83" s="65">
        <f t="shared" si="24"/>
        <v>10486.301454570103</v>
      </c>
      <c r="P83" s="65">
        <f t="shared" si="24"/>
        <v>0</v>
      </c>
      <c r="Q83" s="65">
        <f t="shared" si="25"/>
        <v>0</v>
      </c>
      <c r="R83" s="48">
        <f t="shared" si="26"/>
        <v>0</v>
      </c>
      <c r="S83" s="65">
        <f t="shared" si="27"/>
        <v>1276.8993120276546</v>
      </c>
      <c r="T83" s="67">
        <f t="shared" si="27"/>
        <v>4477.6336970888269</v>
      </c>
      <c r="U83" s="80">
        <f t="shared" si="28"/>
        <v>378.89488087572443</v>
      </c>
      <c r="V83" s="67">
        <f t="shared" si="21"/>
        <v>5157.0165553936358</v>
      </c>
      <c r="W83" s="249">
        <f t="shared" si="21"/>
        <v>103.17547531094317</v>
      </c>
      <c r="X83" s="250">
        <f t="shared" si="21"/>
        <v>99.929338800962483</v>
      </c>
      <c r="Y83" s="250">
        <f t="shared" si="21"/>
        <v>66.746661809062246</v>
      </c>
      <c r="Z83" s="250">
        <f t="shared" si="21"/>
        <v>0</v>
      </c>
      <c r="AA83" s="250">
        <f t="shared" si="21"/>
        <v>0</v>
      </c>
      <c r="AB83" s="250">
        <f t="shared" si="21"/>
        <v>281.42110346697393</v>
      </c>
      <c r="AC83" s="250">
        <f t="shared" si="21"/>
        <v>0</v>
      </c>
      <c r="AD83" s="250">
        <f t="shared" si="21"/>
        <v>0</v>
      </c>
      <c r="AE83" s="250">
        <f t="shared" si="21"/>
        <v>35.785999932219475</v>
      </c>
      <c r="AF83" s="251">
        <f t="shared" si="21"/>
        <v>175.79006676381877</v>
      </c>
      <c r="AG83" s="252">
        <f t="shared" si="21"/>
        <v>0</v>
      </c>
      <c r="AH83" s="253">
        <f t="shared" si="21"/>
        <v>0</v>
      </c>
      <c r="AI83" s="605">
        <f t="shared" si="21"/>
        <v>800</v>
      </c>
      <c r="AJ83" s="254">
        <f t="shared" si="31"/>
        <v>68676.736690276884</v>
      </c>
      <c r="AK83" s="76">
        <f t="shared" si="29"/>
        <v>48120</v>
      </c>
      <c r="AL83" s="77">
        <f t="shared" si="29"/>
        <v>0</v>
      </c>
      <c r="AM83" s="726">
        <f t="shared" si="30"/>
        <v>56.777618115167023</v>
      </c>
      <c r="AN83" s="79">
        <f t="shared" si="22"/>
        <v>48120</v>
      </c>
      <c r="AO83" s="297"/>
    </row>
    <row r="84" spans="2:41" ht="26.25" customHeight="1" thickBot="1">
      <c r="B84" s="296"/>
      <c r="C84" s="63" t="s">
        <v>53</v>
      </c>
      <c r="D84" s="64">
        <f t="shared" si="23"/>
        <v>13552</v>
      </c>
      <c r="E84" s="65">
        <f t="shared" si="20"/>
        <v>10455.448283458161</v>
      </c>
      <c r="F84" s="65">
        <f t="shared" si="20"/>
        <v>13030</v>
      </c>
      <c r="G84" s="65">
        <f t="shared" si="20"/>
        <v>802.80696106008736</v>
      </c>
      <c r="H84" s="65">
        <f t="shared" si="20"/>
        <v>0</v>
      </c>
      <c r="I84" s="65">
        <f t="shared" si="20"/>
        <v>0</v>
      </c>
      <c r="J84" s="65">
        <f t="shared" si="20"/>
        <v>0</v>
      </c>
      <c r="K84" s="65">
        <f t="shared" si="20"/>
        <v>728.55678313620501</v>
      </c>
      <c r="L84" s="65">
        <f t="shared" si="20"/>
        <v>4615.0136747212528</v>
      </c>
      <c r="M84" s="65">
        <f t="shared" si="20"/>
        <v>3906.0765242145935</v>
      </c>
      <c r="N84" s="65">
        <f t="shared" si="20"/>
        <v>610</v>
      </c>
      <c r="O84" s="65">
        <f t="shared" si="24"/>
        <v>16619.611454570102</v>
      </c>
      <c r="P84" s="65">
        <f t="shared" si="24"/>
        <v>0</v>
      </c>
      <c r="Q84" s="65">
        <f t="shared" si="25"/>
        <v>0</v>
      </c>
      <c r="R84" s="48">
        <f t="shared" si="26"/>
        <v>0</v>
      </c>
      <c r="S84" s="65">
        <f t="shared" si="27"/>
        <v>802.89931202765445</v>
      </c>
      <c r="T84" s="67">
        <f t="shared" si="27"/>
        <v>4537.6336970888269</v>
      </c>
      <c r="U84" s="80">
        <f t="shared" si="28"/>
        <v>218.89488087572443</v>
      </c>
      <c r="V84" s="67">
        <f t="shared" si="21"/>
        <v>5157.0165553936358</v>
      </c>
      <c r="W84" s="249">
        <f t="shared" si="21"/>
        <v>23.175475310943167</v>
      </c>
      <c r="X84" s="250">
        <f t="shared" si="21"/>
        <v>19.929338800962483</v>
      </c>
      <c r="Y84" s="250">
        <f t="shared" si="21"/>
        <v>66.746661809062246</v>
      </c>
      <c r="Z84" s="250">
        <f t="shared" si="21"/>
        <v>0</v>
      </c>
      <c r="AA84" s="250">
        <f t="shared" si="21"/>
        <v>0</v>
      </c>
      <c r="AB84" s="250">
        <f t="shared" si="21"/>
        <v>281.42110346697393</v>
      </c>
      <c r="AC84" s="250">
        <f t="shared" si="21"/>
        <v>0</v>
      </c>
      <c r="AD84" s="250">
        <f t="shared" si="21"/>
        <v>0</v>
      </c>
      <c r="AE84" s="250">
        <f t="shared" si="21"/>
        <v>35.785999932219475</v>
      </c>
      <c r="AF84" s="251">
        <f t="shared" si="21"/>
        <v>175.79006676381877</v>
      </c>
      <c r="AG84" s="252">
        <f t="shared" si="21"/>
        <v>0</v>
      </c>
      <c r="AH84" s="253">
        <f t="shared" si="21"/>
        <v>0</v>
      </c>
      <c r="AI84" s="605">
        <f t="shared" si="21"/>
        <v>20</v>
      </c>
      <c r="AJ84" s="254">
        <f t="shared" si="31"/>
        <v>69660.046690276882</v>
      </c>
      <c r="AK84" s="76">
        <f t="shared" si="29"/>
        <v>38090</v>
      </c>
      <c r="AL84" s="77">
        <f t="shared" si="29"/>
        <v>0</v>
      </c>
      <c r="AM84" s="726">
        <f t="shared" si="30"/>
        <v>62.294132646858522</v>
      </c>
      <c r="AN84" s="79">
        <f t="shared" si="22"/>
        <v>38090</v>
      </c>
      <c r="AO84" s="297"/>
    </row>
    <row r="85" spans="2:41" ht="26.25" customHeight="1" thickBot="1">
      <c r="B85" s="296"/>
      <c r="C85" s="46" t="s">
        <v>54</v>
      </c>
      <c r="D85" s="257">
        <f t="shared" si="23"/>
        <v>15166</v>
      </c>
      <c r="E85" s="258">
        <f t="shared" si="20"/>
        <v>11405.448283458161</v>
      </c>
      <c r="F85" s="258">
        <f t="shared" si="20"/>
        <v>10088</v>
      </c>
      <c r="G85" s="258">
        <f t="shared" si="20"/>
        <v>802.80696106008736</v>
      </c>
      <c r="H85" s="258">
        <f t="shared" si="20"/>
        <v>0</v>
      </c>
      <c r="I85" s="258">
        <f t="shared" si="20"/>
        <v>0</v>
      </c>
      <c r="J85" s="258">
        <f t="shared" si="20"/>
        <v>0</v>
      </c>
      <c r="K85" s="258">
        <f t="shared" si="20"/>
        <v>728.55678313620501</v>
      </c>
      <c r="L85" s="258">
        <f t="shared" si="20"/>
        <v>3658.0136747212528</v>
      </c>
      <c r="M85" s="258">
        <f t="shared" si="20"/>
        <v>3906.0765242145935</v>
      </c>
      <c r="N85" s="258">
        <f t="shared" si="20"/>
        <v>180</v>
      </c>
      <c r="O85" s="258">
        <f t="shared" si="24"/>
        <v>9510.4814545701029</v>
      </c>
      <c r="P85" s="258">
        <f t="shared" si="24"/>
        <v>0</v>
      </c>
      <c r="Q85" s="258">
        <f t="shared" si="25"/>
        <v>0</v>
      </c>
      <c r="R85" s="48">
        <f t="shared" si="26"/>
        <v>0</v>
      </c>
      <c r="S85" s="258">
        <f t="shared" si="27"/>
        <v>802.89931202765445</v>
      </c>
      <c r="T85" s="303">
        <f t="shared" si="27"/>
        <v>4657.6336970888269</v>
      </c>
      <c r="U85" s="112">
        <f t="shared" si="28"/>
        <v>278.89488087572443</v>
      </c>
      <c r="V85" s="303">
        <f t="shared" si="21"/>
        <v>5157.0165553936358</v>
      </c>
      <c r="W85" s="304">
        <f t="shared" si="21"/>
        <v>23.175475310943167</v>
      </c>
      <c r="X85" s="305">
        <f t="shared" si="21"/>
        <v>79.929338800962483</v>
      </c>
      <c r="Y85" s="305">
        <f t="shared" si="21"/>
        <v>66.746661809062246</v>
      </c>
      <c r="Z85" s="305">
        <f t="shared" si="21"/>
        <v>0</v>
      </c>
      <c r="AA85" s="305">
        <f t="shared" si="21"/>
        <v>0</v>
      </c>
      <c r="AB85" s="305">
        <f t="shared" si="21"/>
        <v>281.42110346697393</v>
      </c>
      <c r="AC85" s="305">
        <f t="shared" si="21"/>
        <v>3.8787406378147551E-2</v>
      </c>
      <c r="AD85" s="305">
        <f t="shared" si="21"/>
        <v>0</v>
      </c>
      <c r="AE85" s="305">
        <f t="shared" si="21"/>
        <v>35.785999932219475</v>
      </c>
      <c r="AF85" s="306">
        <f t="shared" si="21"/>
        <v>175.79006676381877</v>
      </c>
      <c r="AG85" s="307">
        <f t="shared" si="21"/>
        <v>0</v>
      </c>
      <c r="AH85" s="308">
        <f t="shared" si="21"/>
        <v>0</v>
      </c>
      <c r="AI85" s="607">
        <f t="shared" si="21"/>
        <v>0</v>
      </c>
      <c r="AJ85" s="82">
        <f t="shared" si="31"/>
        <v>60905.916690276885</v>
      </c>
      <c r="AK85" s="118">
        <f t="shared" si="29"/>
        <v>41940</v>
      </c>
      <c r="AL85" s="119">
        <f t="shared" si="29"/>
        <v>0</v>
      </c>
      <c r="AM85" s="726">
        <f t="shared" si="30"/>
        <v>57.038473939320788</v>
      </c>
      <c r="AN85" s="121">
        <f t="shared" si="22"/>
        <v>41940</v>
      </c>
      <c r="AO85" s="297"/>
    </row>
    <row r="86" spans="2:41" ht="26.25" customHeight="1" thickBot="1">
      <c r="B86" s="296"/>
      <c r="C86" s="122" t="s">
        <v>55</v>
      </c>
      <c r="D86" s="268">
        <f t="shared" ref="D86:AI86" si="32">SUM(D74:D85)</f>
        <v>182671</v>
      </c>
      <c r="E86" s="269">
        <f t="shared" si="32"/>
        <v>173795.37940149792</v>
      </c>
      <c r="F86" s="269">
        <f t="shared" si="32"/>
        <v>161530</v>
      </c>
      <c r="G86" s="269">
        <f>SUM(G74:G85)</f>
        <v>9633.6835327210465</v>
      </c>
      <c r="H86" s="269">
        <f>SUM(H74:H85)</f>
        <v>0</v>
      </c>
      <c r="I86" s="269">
        <f>SUM(I74:I85)</f>
        <v>0</v>
      </c>
      <c r="J86" s="270">
        <f t="shared" si="32"/>
        <v>0</v>
      </c>
      <c r="K86" s="270">
        <f t="shared" si="32"/>
        <v>9642.6813976344602</v>
      </c>
      <c r="L86" s="270">
        <f t="shared" si="32"/>
        <v>50002.164096655033</v>
      </c>
      <c r="M86" s="270">
        <f t="shared" si="32"/>
        <v>48572.918290575122</v>
      </c>
      <c r="N86" s="270">
        <f t="shared" si="32"/>
        <v>6180</v>
      </c>
      <c r="O86" s="270">
        <f>SUM(O74:O85)</f>
        <v>135719.91745484123</v>
      </c>
      <c r="P86" s="270">
        <f>SUM(P74:P85)</f>
        <v>0</v>
      </c>
      <c r="Q86" s="270">
        <f t="shared" si="32"/>
        <v>0</v>
      </c>
      <c r="R86" s="269">
        <f t="shared" si="32"/>
        <v>0</v>
      </c>
      <c r="S86" s="271">
        <f t="shared" si="32"/>
        <v>10822.791744331851</v>
      </c>
      <c r="T86" s="309">
        <f t="shared" si="32"/>
        <v>54991.604365065934</v>
      </c>
      <c r="U86" s="310">
        <f t="shared" si="32"/>
        <v>3831.738570508694</v>
      </c>
      <c r="V86" s="126">
        <f t="shared" si="32"/>
        <v>61884.198664723641</v>
      </c>
      <c r="W86" s="311">
        <f t="shared" si="32"/>
        <v>508.10570373131804</v>
      </c>
      <c r="X86" s="312">
        <f t="shared" si="32"/>
        <v>614.15206561154957</v>
      </c>
      <c r="Y86" s="312">
        <f t="shared" si="32"/>
        <v>800.95994170874712</v>
      </c>
      <c r="Z86" s="312">
        <f t="shared" si="32"/>
        <v>0</v>
      </c>
      <c r="AA86" s="312">
        <f t="shared" si="32"/>
        <v>0</v>
      </c>
      <c r="AB86" s="312">
        <f t="shared" si="32"/>
        <v>3377.0532416036863</v>
      </c>
      <c r="AC86" s="312">
        <f t="shared" si="32"/>
        <v>3.8787406378147551E-2</v>
      </c>
      <c r="AD86" s="312">
        <f t="shared" si="32"/>
        <v>0</v>
      </c>
      <c r="AE86" s="312">
        <f t="shared" si="32"/>
        <v>429.43199918663362</v>
      </c>
      <c r="AF86" s="312">
        <f t="shared" si="32"/>
        <v>2709.4808011658247</v>
      </c>
      <c r="AG86" s="129">
        <f t="shared" si="32"/>
        <v>0</v>
      </c>
      <c r="AH86" s="274">
        <f t="shared" si="32"/>
        <v>0</v>
      </c>
      <c r="AI86" s="313">
        <f t="shared" si="32"/>
        <v>4000</v>
      </c>
      <c r="AJ86" s="58">
        <f>SUM(AJ74:AJ85)</f>
        <v>843562.14028332266</v>
      </c>
      <c r="AK86" s="135">
        <f>SUM(AK74:AK85)</f>
        <v>536070</v>
      </c>
      <c r="AL86" s="136">
        <f>SUM(AL74:AL85)</f>
        <v>0</v>
      </c>
      <c r="AM86" s="726">
        <f t="shared" si="30"/>
        <v>59.085146597047959</v>
      </c>
      <c r="AN86" s="138">
        <f t="shared" si="22"/>
        <v>536070</v>
      </c>
      <c r="AO86" s="297"/>
    </row>
    <row r="87" spans="2:41" ht="36" customHeight="1" thickBot="1">
      <c r="B87" s="296"/>
      <c r="C87" s="139" t="s">
        <v>56</v>
      </c>
      <c r="D87" s="140">
        <v>0.83412037037037035</v>
      </c>
      <c r="E87" s="141">
        <v>0.83473379629629629</v>
      </c>
      <c r="F87" s="141" t="s">
        <v>57</v>
      </c>
      <c r="G87" s="141"/>
      <c r="H87" s="314">
        <v>0.62577546296296294</v>
      </c>
      <c r="I87" s="314"/>
      <c r="J87" s="314">
        <v>0.71113425925925933</v>
      </c>
      <c r="K87" s="314" t="s">
        <v>58</v>
      </c>
      <c r="L87" s="314" t="s">
        <v>59</v>
      </c>
      <c r="M87" s="314">
        <v>0.83446759259259251</v>
      </c>
      <c r="N87" s="314">
        <v>0.83415509259259257</v>
      </c>
      <c r="O87" s="314" t="s">
        <v>60</v>
      </c>
      <c r="P87" s="314"/>
      <c r="Q87" s="314">
        <v>0.6257638888888889</v>
      </c>
      <c r="R87" s="141">
        <v>0.6257638888888889</v>
      </c>
      <c r="S87" s="141">
        <v>0.83429398148148148</v>
      </c>
      <c r="T87" s="143">
        <v>0.83549768518518519</v>
      </c>
      <c r="U87" s="144"/>
      <c r="V87" s="143">
        <v>0.70906250000000004</v>
      </c>
      <c r="W87" s="146" t="s">
        <v>61</v>
      </c>
      <c r="X87" s="143">
        <v>0.83439814814814817</v>
      </c>
      <c r="Y87" s="143">
        <v>0.54311342592592593</v>
      </c>
      <c r="Z87" s="143">
        <v>0.33552083333333332</v>
      </c>
      <c r="AA87" s="143" t="s">
        <v>62</v>
      </c>
      <c r="AB87" s="143">
        <v>0.33415509259259263</v>
      </c>
      <c r="AC87" s="143">
        <v>0.62581018518518516</v>
      </c>
      <c r="AD87" s="143">
        <v>0.83427083333333341</v>
      </c>
      <c r="AE87" s="143">
        <v>0.67084490740740732</v>
      </c>
      <c r="AF87" s="143">
        <v>0.6673958333333333</v>
      </c>
      <c r="AG87" s="224">
        <v>0.6257638888888889</v>
      </c>
      <c r="AH87" s="225">
        <v>0.83543981481481477</v>
      </c>
      <c r="AI87" s="148">
        <v>0.83545138888888892</v>
      </c>
      <c r="AJ87" s="149"/>
      <c r="AK87" s="150">
        <v>0.83542824074074085</v>
      </c>
      <c r="AL87" s="147">
        <v>0.83549768518518519</v>
      </c>
      <c r="AM87" s="151"/>
      <c r="AN87" s="152"/>
      <c r="AO87" s="297"/>
    </row>
    <row r="88" spans="2:41" ht="14.25" thickTop="1" thickBot="1">
      <c r="B88" s="315"/>
      <c r="C88" s="316"/>
      <c r="D88" s="316"/>
      <c r="E88" s="316"/>
      <c r="F88" s="316"/>
      <c r="G88" s="316"/>
      <c r="H88" s="316"/>
      <c r="I88" s="316"/>
      <c r="J88" s="316"/>
      <c r="K88" s="316"/>
      <c r="L88" s="316"/>
      <c r="M88" s="316"/>
      <c r="N88" s="316"/>
      <c r="O88" s="316"/>
      <c r="P88" s="316"/>
      <c r="Q88" s="316"/>
      <c r="R88" s="316"/>
      <c r="S88" s="316"/>
      <c r="T88" s="316"/>
      <c r="U88" s="316"/>
      <c r="V88" s="316"/>
      <c r="W88" s="316"/>
      <c r="X88" s="316"/>
      <c r="Y88" s="316"/>
      <c r="Z88" s="316"/>
      <c r="AA88" s="316"/>
      <c r="AB88" s="316"/>
      <c r="AC88" s="316"/>
      <c r="AD88" s="316"/>
      <c r="AE88" s="316"/>
      <c r="AF88" s="316"/>
      <c r="AG88" s="316"/>
      <c r="AH88" s="316"/>
      <c r="AI88" s="316"/>
      <c r="AJ88" s="316"/>
      <c r="AK88" s="316"/>
      <c r="AL88" s="316"/>
      <c r="AM88" s="316"/>
      <c r="AN88" s="316"/>
      <c r="AO88" s="317"/>
    </row>
    <row r="89" spans="2:41" ht="13.5" thickTop="1"/>
    <row r="134" spans="3:10" ht="16.5">
      <c r="C134" s="899" t="s">
        <v>74</v>
      </c>
      <c r="D134" s="899"/>
      <c r="E134" s="899"/>
      <c r="F134" s="899"/>
      <c r="G134" s="899"/>
      <c r="H134" s="899"/>
      <c r="I134" s="899"/>
      <c r="J134" s="899"/>
    </row>
    <row r="135" spans="3:10" ht="16.5">
      <c r="C135" s="896" t="s">
        <v>75</v>
      </c>
      <c r="D135" s="896"/>
      <c r="E135" s="896"/>
      <c r="F135" s="896"/>
      <c r="G135" s="896"/>
      <c r="H135" s="896"/>
      <c r="I135" s="896"/>
      <c r="J135" s="896"/>
    </row>
  </sheetData>
  <mergeCells count="18">
    <mergeCell ref="C135:J135"/>
    <mergeCell ref="C47:AN47"/>
    <mergeCell ref="C49:C50"/>
    <mergeCell ref="C68:AN68"/>
    <mergeCell ref="C69:AN69"/>
    <mergeCell ref="C70:AN70"/>
    <mergeCell ref="C134:J134"/>
    <mergeCell ref="C72:C73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</mergeCells>
  <phoneticPr fontId="41" type="noConversion"/>
  <pageMargins left="0.7" right="0.7" top="0.75" bottom="0.75" header="0.3" footer="0.3"/>
  <pageSetup paperSize="9" orientation="portrait" r:id="rId1"/>
  <drawing r:id="rId2"/>
  <legacyDrawing r:id="rId3"/>
  <oleObjects>
    <oleObject progId="Word.Document.8" shapeId="277505" r:id="rId4"/>
    <oleObject progId="Word.Document.8" shapeId="277506" r:id="rId5"/>
    <oleObject progId="Word.Document.8" shapeId="277507" r:id="rId6"/>
    <oleObject progId="Word.Document.8" shapeId="277508" r:id="rId7"/>
  </oleObjects>
</worksheet>
</file>

<file path=xl/worksheets/sheet16.xml><?xml version="1.0" encoding="utf-8"?>
<worksheet xmlns="http://schemas.openxmlformats.org/spreadsheetml/2006/main" xmlns:r="http://schemas.openxmlformats.org/officeDocument/2006/relationships">
  <dimension ref="B1:AO135"/>
  <sheetViews>
    <sheetView topLeftCell="N24" zoomScale="66" zoomScaleNormal="66" workbookViewId="0">
      <selection activeCell="AC36" sqref="AC36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5.14062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2.8554687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93" t="s">
        <v>1</v>
      </c>
      <c r="D2" s="893"/>
      <c r="E2" s="893"/>
      <c r="F2" s="893"/>
      <c r="G2" s="893"/>
      <c r="H2" s="893"/>
      <c r="I2" s="893"/>
      <c r="J2" s="893"/>
      <c r="K2" s="893"/>
      <c r="L2" s="893"/>
      <c r="M2" s="893"/>
      <c r="N2" s="893"/>
      <c r="O2" s="893"/>
      <c r="P2" s="893"/>
      <c r="Q2" s="893"/>
      <c r="R2" s="893"/>
      <c r="S2" s="893"/>
      <c r="T2" s="893"/>
      <c r="U2" s="893"/>
      <c r="V2" s="893"/>
      <c r="W2" s="893"/>
      <c r="X2" s="893"/>
      <c r="Y2" s="893"/>
      <c r="Z2" s="893"/>
      <c r="AA2" s="893"/>
      <c r="AB2" s="893"/>
      <c r="AC2" s="893"/>
      <c r="AD2" s="893"/>
      <c r="AE2" s="893"/>
      <c r="AF2" s="893"/>
      <c r="AG2" s="893"/>
      <c r="AH2" s="893"/>
      <c r="AI2" s="893"/>
      <c r="AJ2" s="893"/>
      <c r="AK2" s="893"/>
      <c r="AL2" s="893"/>
      <c r="AM2" s="893"/>
      <c r="AN2" s="893"/>
    </row>
    <row r="3" spans="3:40" ht="25.5" customHeight="1">
      <c r="C3" s="893" t="s">
        <v>272</v>
      </c>
      <c r="D3" s="893"/>
      <c r="E3" s="893"/>
      <c r="F3" s="893"/>
      <c r="G3" s="893"/>
      <c r="H3" s="893"/>
      <c r="I3" s="893"/>
      <c r="J3" s="893"/>
      <c r="K3" s="893"/>
      <c r="L3" s="893"/>
      <c r="M3" s="893"/>
      <c r="N3" s="893"/>
      <c r="O3" s="893"/>
      <c r="P3" s="893"/>
      <c r="Q3" s="893"/>
      <c r="R3" s="893"/>
      <c r="S3" s="893"/>
      <c r="T3" s="893"/>
      <c r="U3" s="893"/>
      <c r="V3" s="893"/>
      <c r="W3" s="893"/>
      <c r="X3" s="893"/>
      <c r="Y3" s="893"/>
      <c r="Z3" s="893"/>
      <c r="AA3" s="893"/>
      <c r="AB3" s="893"/>
      <c r="AC3" s="893"/>
      <c r="AD3" s="893"/>
      <c r="AE3" s="893"/>
      <c r="AF3" s="893"/>
      <c r="AG3" s="893"/>
      <c r="AH3" s="893"/>
      <c r="AI3" s="893"/>
      <c r="AJ3" s="893"/>
      <c r="AK3" s="893"/>
      <c r="AL3" s="893"/>
      <c r="AM3" s="893"/>
      <c r="AN3" s="893"/>
    </row>
    <row r="4" spans="3:40" ht="19.5" customHeight="1">
      <c r="C4" s="895" t="s">
        <v>2</v>
      </c>
      <c r="D4" s="895"/>
      <c r="E4" s="895"/>
      <c r="F4" s="895"/>
      <c r="G4" s="895"/>
      <c r="H4" s="895"/>
      <c r="I4" s="895"/>
      <c r="J4" s="895"/>
      <c r="K4" s="895"/>
      <c r="L4" s="895"/>
      <c r="M4" s="895"/>
      <c r="N4" s="895"/>
      <c r="O4" s="895"/>
      <c r="P4" s="895"/>
      <c r="Q4" s="895"/>
      <c r="R4" s="895"/>
      <c r="S4" s="895"/>
      <c r="T4" s="895"/>
      <c r="U4" s="895"/>
      <c r="V4" s="895"/>
      <c r="W4" s="895"/>
      <c r="X4" s="895"/>
      <c r="Y4" s="895"/>
      <c r="Z4" s="895"/>
      <c r="AA4" s="895"/>
      <c r="AB4" s="895"/>
      <c r="AC4" s="895"/>
      <c r="AD4" s="895"/>
      <c r="AE4" s="895"/>
      <c r="AF4" s="895"/>
      <c r="AG4" s="895"/>
      <c r="AH4" s="895"/>
      <c r="AI4" s="895"/>
      <c r="AJ4" s="895"/>
      <c r="AK4" s="895"/>
      <c r="AL4" s="895"/>
      <c r="AM4" s="895"/>
      <c r="AN4" s="895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91" t="s">
        <v>92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602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92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603" t="s">
        <v>41</v>
      </c>
      <c r="AJ7" s="393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/>
      <c r="E8" s="48"/>
      <c r="F8" s="48">
        <v>355</v>
      </c>
      <c r="G8" s="51"/>
      <c r="H8" s="357"/>
      <c r="I8" s="357"/>
      <c r="J8" s="357"/>
      <c r="K8" s="359"/>
      <c r="L8" s="48">
        <v>186</v>
      </c>
      <c r="M8" s="48"/>
      <c r="N8" s="48"/>
      <c r="O8" s="48">
        <v>734</v>
      </c>
      <c r="P8" s="49"/>
      <c r="Q8" s="49"/>
      <c r="R8" s="258">
        <f>SUM(AG8:AH8)</f>
        <v>0</v>
      </c>
      <c r="S8" s="48"/>
      <c r="T8" s="51">
        <v>0</v>
      </c>
      <c r="U8" s="52">
        <f t="shared" ref="U8:U15" si="0">SUM(W8:AF8)</f>
        <v>0</v>
      </c>
      <c r="V8" s="53">
        <v>0</v>
      </c>
      <c r="W8" s="740"/>
      <c r="X8" s="55"/>
      <c r="Y8" s="55"/>
      <c r="Z8" s="55"/>
      <c r="AA8" s="55"/>
      <c r="AB8" s="55"/>
      <c r="AC8" s="55"/>
      <c r="AD8" s="55"/>
      <c r="AE8" s="55"/>
      <c r="AF8" s="55"/>
      <c r="AG8" s="429"/>
      <c r="AH8" s="363"/>
      <c r="AI8" s="611"/>
      <c r="AJ8" s="394">
        <f t="shared" ref="AJ8:AJ19" si="1">SUM(D8:T8)</f>
        <v>1275</v>
      </c>
      <c r="AK8" s="389">
        <v>4610</v>
      </c>
      <c r="AL8" s="60">
        <v>0</v>
      </c>
      <c r="AM8" s="61">
        <f t="shared" ref="AM8:AM20" si="2">(AJ8*100)/(AJ8+AN8)</f>
        <v>21.665250637213255</v>
      </c>
      <c r="AN8" s="62">
        <f t="shared" ref="AN8:AN20" si="3">AK8+AL8</f>
        <v>4610</v>
      </c>
    </row>
    <row r="9" spans="3:40" ht="26.25" customHeight="1" thickBot="1">
      <c r="C9" s="63" t="s">
        <v>44</v>
      </c>
      <c r="D9" s="64"/>
      <c r="E9" s="65"/>
      <c r="F9" s="65">
        <v>698</v>
      </c>
      <c r="G9" s="65"/>
      <c r="H9" s="357"/>
      <c r="I9" s="357"/>
      <c r="J9" s="357"/>
      <c r="K9" s="65"/>
      <c r="L9" s="65">
        <v>93</v>
      </c>
      <c r="M9" s="65"/>
      <c r="N9" s="65"/>
      <c r="O9" s="65">
        <v>686</v>
      </c>
      <c r="P9" s="357"/>
      <c r="Q9" s="357"/>
      <c r="R9" s="65">
        <f t="shared" ref="R9:R19" si="4">SUM(AG9:AH9)</f>
        <v>0</v>
      </c>
      <c r="S9" s="65"/>
      <c r="T9" s="360">
        <v>0</v>
      </c>
      <c r="U9" s="431">
        <f t="shared" si="0"/>
        <v>0</v>
      </c>
      <c r="V9" s="64">
        <v>0</v>
      </c>
      <c r="W9" s="578"/>
      <c r="X9" s="71"/>
      <c r="Y9" s="71"/>
      <c r="Z9" s="71"/>
      <c r="AA9" s="71"/>
      <c r="AB9" s="71"/>
      <c r="AC9" s="71"/>
      <c r="AD9" s="71"/>
      <c r="AE9" s="71"/>
      <c r="AF9" s="71"/>
      <c r="AG9" s="429"/>
      <c r="AH9" s="363"/>
      <c r="AI9" s="611"/>
      <c r="AJ9" s="394">
        <f t="shared" si="1"/>
        <v>1477</v>
      </c>
      <c r="AK9" s="390">
        <v>4265</v>
      </c>
      <c r="AL9" s="77">
        <v>0</v>
      </c>
      <c r="AM9" s="78">
        <f t="shared" si="2"/>
        <v>25.72274468826193</v>
      </c>
      <c r="AN9" s="79">
        <f t="shared" si="3"/>
        <v>4265</v>
      </c>
    </row>
    <row r="10" spans="3:40" ht="26.25" customHeight="1">
      <c r="C10" s="46" t="s">
        <v>45</v>
      </c>
      <c r="D10" s="64"/>
      <c r="E10" s="65"/>
      <c r="F10" s="65">
        <v>426</v>
      </c>
      <c r="G10" s="65"/>
      <c r="H10" s="357"/>
      <c r="I10" s="357"/>
      <c r="J10" s="357"/>
      <c r="K10" s="65"/>
      <c r="L10" s="65">
        <v>440</v>
      </c>
      <c r="M10" s="65"/>
      <c r="N10" s="65"/>
      <c r="O10" s="65">
        <v>518</v>
      </c>
      <c r="P10" s="357"/>
      <c r="Q10" s="357"/>
      <c r="R10" s="65">
        <f t="shared" si="4"/>
        <v>0</v>
      </c>
      <c r="S10" s="65"/>
      <c r="T10" s="360">
        <v>0</v>
      </c>
      <c r="U10" s="431">
        <f>SUM(W10:AF10)</f>
        <v>0</v>
      </c>
      <c r="V10" s="64">
        <v>0</v>
      </c>
      <c r="W10" s="578"/>
      <c r="X10" s="579"/>
      <c r="Y10" s="579"/>
      <c r="Z10" s="579"/>
      <c r="AA10" s="579"/>
      <c r="AB10" s="579"/>
      <c r="AC10" s="579"/>
      <c r="AD10" s="579"/>
      <c r="AE10" s="579"/>
      <c r="AF10" s="579"/>
      <c r="AG10" s="610"/>
      <c r="AH10" s="428"/>
      <c r="AI10" s="612"/>
      <c r="AJ10" s="394">
        <f>SUM(D10:T10)</f>
        <v>1384</v>
      </c>
      <c r="AK10" s="390">
        <v>5380</v>
      </c>
      <c r="AL10" s="77">
        <v>0</v>
      </c>
      <c r="AM10" s="78">
        <f t="shared" si="2"/>
        <v>20.461265523358961</v>
      </c>
      <c r="AN10" s="79">
        <f t="shared" si="3"/>
        <v>5380</v>
      </c>
    </row>
    <row r="11" spans="3:40" ht="26.25" customHeight="1">
      <c r="C11" s="46" t="s">
        <v>46</v>
      </c>
      <c r="D11" s="64"/>
      <c r="E11" s="65"/>
      <c r="F11" s="65">
        <v>542</v>
      </c>
      <c r="G11" s="67"/>
      <c r="H11" s="357"/>
      <c r="I11" s="357"/>
      <c r="J11" s="357"/>
      <c r="K11" s="360"/>
      <c r="L11" s="65">
        <v>249</v>
      </c>
      <c r="M11" s="65"/>
      <c r="N11" s="65"/>
      <c r="O11" s="65">
        <v>544</v>
      </c>
      <c r="P11" s="66"/>
      <c r="Q11" s="66"/>
      <c r="R11" s="258">
        <f t="shared" si="4"/>
        <v>0</v>
      </c>
      <c r="S11" s="65"/>
      <c r="T11" s="67">
        <v>0</v>
      </c>
      <c r="U11" s="431">
        <f>SUM(W11:AF11)</f>
        <v>20</v>
      </c>
      <c r="V11" s="69">
        <v>0</v>
      </c>
      <c r="W11" s="578"/>
      <c r="X11" s="579">
        <v>20</v>
      </c>
      <c r="Y11" s="579"/>
      <c r="Z11" s="579"/>
      <c r="AA11" s="579"/>
      <c r="AB11" s="579"/>
      <c r="AC11" s="579"/>
      <c r="AD11" s="579"/>
      <c r="AE11" s="579"/>
      <c r="AF11" s="579"/>
      <c r="AG11" s="610"/>
      <c r="AH11" s="428"/>
      <c r="AI11" s="612"/>
      <c r="AJ11" s="75">
        <f>SUM(D11:T11)</f>
        <v>1335</v>
      </c>
      <c r="AK11" s="391">
        <v>7115</v>
      </c>
      <c r="AL11" s="77">
        <v>0</v>
      </c>
      <c r="AM11" s="78">
        <f t="shared" si="2"/>
        <v>15.798816568047338</v>
      </c>
      <c r="AN11" s="79">
        <f t="shared" si="3"/>
        <v>7115</v>
      </c>
    </row>
    <row r="12" spans="3:40" ht="26.25" customHeight="1">
      <c r="C12" s="83" t="s">
        <v>47</v>
      </c>
      <c r="D12" s="64"/>
      <c r="E12" s="65"/>
      <c r="F12" s="65">
        <v>652</v>
      </c>
      <c r="G12" s="67"/>
      <c r="H12" s="357"/>
      <c r="I12" s="357"/>
      <c r="J12" s="357"/>
      <c r="K12" s="360"/>
      <c r="L12" s="65">
        <v>323</v>
      </c>
      <c r="M12" s="65"/>
      <c r="N12" s="65"/>
      <c r="O12" s="65">
        <v>684</v>
      </c>
      <c r="P12" s="66"/>
      <c r="Q12" s="66"/>
      <c r="R12" s="258">
        <f t="shared" si="4"/>
        <v>0</v>
      </c>
      <c r="S12" s="65"/>
      <c r="T12" s="67">
        <v>0</v>
      </c>
      <c r="U12" s="431">
        <f t="shared" si="0"/>
        <v>0</v>
      </c>
      <c r="V12" s="69">
        <v>0</v>
      </c>
      <c r="W12" s="578"/>
      <c r="X12" s="71"/>
      <c r="Y12" s="71"/>
      <c r="Z12" s="71"/>
      <c r="AA12" s="71"/>
      <c r="AB12" s="71"/>
      <c r="AC12" s="71"/>
      <c r="AD12" s="71"/>
      <c r="AE12" s="71"/>
      <c r="AF12" s="71"/>
      <c r="AG12" s="429"/>
      <c r="AH12" s="363"/>
      <c r="AI12" s="611"/>
      <c r="AJ12" s="75">
        <f t="shared" si="1"/>
        <v>1659</v>
      </c>
      <c r="AK12" s="391">
        <v>5510</v>
      </c>
      <c r="AL12" s="77">
        <v>0</v>
      </c>
      <c r="AM12" s="78">
        <f t="shared" si="2"/>
        <v>23.14130283163621</v>
      </c>
      <c r="AN12" s="79">
        <f t="shared" si="3"/>
        <v>5510</v>
      </c>
    </row>
    <row r="13" spans="3:40" ht="26.25" customHeight="1">
      <c r="C13" s="84" t="s">
        <v>48</v>
      </c>
      <c r="D13" s="85"/>
      <c r="E13" s="86">
        <v>1149</v>
      </c>
      <c r="F13" s="86">
        <v>907</v>
      </c>
      <c r="G13" s="88"/>
      <c r="H13" s="357"/>
      <c r="I13" s="357"/>
      <c r="J13" s="357"/>
      <c r="K13" s="361"/>
      <c r="L13" s="86">
        <v>193</v>
      </c>
      <c r="M13" s="86"/>
      <c r="N13" s="86"/>
      <c r="O13" s="86">
        <v>441</v>
      </c>
      <c r="P13" s="87"/>
      <c r="Q13" s="87"/>
      <c r="R13" s="258">
        <f t="shared" si="4"/>
        <v>0</v>
      </c>
      <c r="S13" s="86"/>
      <c r="T13" s="88">
        <v>0</v>
      </c>
      <c r="U13" s="431">
        <f t="shared" si="0"/>
        <v>0</v>
      </c>
      <c r="V13" s="89">
        <v>0</v>
      </c>
      <c r="W13" s="738"/>
      <c r="X13" s="91"/>
      <c r="Y13" s="91"/>
      <c r="Z13" s="91"/>
      <c r="AA13" s="91"/>
      <c r="AB13" s="91"/>
      <c r="AC13" s="91"/>
      <c r="AD13" s="91"/>
      <c r="AE13" s="91"/>
      <c r="AF13" s="91"/>
      <c r="AG13" s="429"/>
      <c r="AH13" s="363"/>
      <c r="AI13" s="611"/>
      <c r="AJ13" s="75">
        <f t="shared" si="1"/>
        <v>2690</v>
      </c>
      <c r="AK13" s="392">
        <v>12305</v>
      </c>
      <c r="AL13" s="95">
        <v>0</v>
      </c>
      <c r="AM13" s="96">
        <f t="shared" si="2"/>
        <v>17.939313104368122</v>
      </c>
      <c r="AN13" s="97">
        <f t="shared" si="3"/>
        <v>12305</v>
      </c>
    </row>
    <row r="14" spans="3:40" ht="26.25" customHeight="1">
      <c r="C14" s="46" t="s">
        <v>49</v>
      </c>
      <c r="D14" s="98"/>
      <c r="E14" s="99">
        <v>976</v>
      </c>
      <c r="F14" s="99">
        <v>909</v>
      </c>
      <c r="G14" s="358"/>
      <c r="H14" s="357"/>
      <c r="I14" s="357"/>
      <c r="J14" s="357"/>
      <c r="K14" s="362"/>
      <c r="L14" s="65">
        <v>388</v>
      </c>
      <c r="M14" s="99"/>
      <c r="N14" s="99"/>
      <c r="O14" s="99">
        <v>1307</v>
      </c>
      <c r="P14" s="66"/>
      <c r="Q14" s="66"/>
      <c r="R14" s="258">
        <f t="shared" si="4"/>
        <v>0</v>
      </c>
      <c r="S14" s="99"/>
      <c r="T14" s="100">
        <v>0</v>
      </c>
      <c r="U14" s="431">
        <f t="shared" si="0"/>
        <v>5</v>
      </c>
      <c r="V14" s="101">
        <v>0</v>
      </c>
      <c r="W14" s="735"/>
      <c r="X14" s="103">
        <v>5</v>
      </c>
      <c r="Y14" s="103"/>
      <c r="Z14" s="103"/>
      <c r="AA14" s="103"/>
      <c r="AB14" s="103"/>
      <c r="AC14" s="103"/>
      <c r="AD14" s="103"/>
      <c r="AE14" s="103"/>
      <c r="AF14" s="103"/>
      <c r="AG14" s="104"/>
      <c r="AH14" s="105"/>
      <c r="AI14" s="605"/>
      <c r="AJ14" s="384">
        <f t="shared" si="1"/>
        <v>3580</v>
      </c>
      <c r="AK14" s="76">
        <v>22560</v>
      </c>
      <c r="AL14" s="77">
        <v>0</v>
      </c>
      <c r="AM14" s="78">
        <f t="shared" si="2"/>
        <v>13.695485845447591</v>
      </c>
      <c r="AN14" s="79">
        <f t="shared" si="3"/>
        <v>22560</v>
      </c>
    </row>
    <row r="15" spans="3:40" ht="26.25" customHeight="1">
      <c r="C15" s="63" t="s">
        <v>50</v>
      </c>
      <c r="D15" s="98"/>
      <c r="E15" s="99">
        <v>1170</v>
      </c>
      <c r="F15" s="99">
        <v>1361</v>
      </c>
      <c r="G15" s="358"/>
      <c r="H15" s="357"/>
      <c r="I15" s="357"/>
      <c r="J15" s="357"/>
      <c r="K15" s="362"/>
      <c r="L15" s="65">
        <v>632</v>
      </c>
      <c r="M15" s="99"/>
      <c r="N15" s="99"/>
      <c r="O15" s="99">
        <v>2114</v>
      </c>
      <c r="P15" s="66"/>
      <c r="Q15" s="66"/>
      <c r="R15" s="258">
        <f t="shared" si="4"/>
        <v>0</v>
      </c>
      <c r="S15" s="99"/>
      <c r="T15" s="100">
        <v>0</v>
      </c>
      <c r="U15" s="106">
        <f t="shared" si="0"/>
        <v>0</v>
      </c>
      <c r="V15" s="101">
        <v>0</v>
      </c>
      <c r="W15" s="735"/>
      <c r="X15" s="103"/>
      <c r="Y15" s="103"/>
      <c r="Z15" s="103"/>
      <c r="AA15" s="103"/>
      <c r="AB15" s="103"/>
      <c r="AC15" s="103"/>
      <c r="AD15" s="103"/>
      <c r="AE15" s="103"/>
      <c r="AF15" s="103"/>
      <c r="AG15" s="104"/>
      <c r="AH15" s="105"/>
      <c r="AI15" s="605"/>
      <c r="AJ15" s="82">
        <f t="shared" si="1"/>
        <v>5277</v>
      </c>
      <c r="AK15" s="76">
        <v>24765</v>
      </c>
      <c r="AL15" s="77">
        <v>0</v>
      </c>
      <c r="AM15" s="78">
        <f t="shared" si="2"/>
        <v>17.56540842820052</v>
      </c>
      <c r="AN15" s="79">
        <f t="shared" si="3"/>
        <v>24765</v>
      </c>
    </row>
    <row r="16" spans="3:40" ht="26.25" customHeight="1">
      <c r="C16" s="46" t="s">
        <v>51</v>
      </c>
      <c r="D16" s="98"/>
      <c r="E16" s="99">
        <v>597</v>
      </c>
      <c r="F16" s="99">
        <v>496</v>
      </c>
      <c r="G16" s="358"/>
      <c r="H16" s="357"/>
      <c r="I16" s="357"/>
      <c r="J16" s="357"/>
      <c r="K16" s="362"/>
      <c r="L16" s="65">
        <v>177</v>
      </c>
      <c r="M16" s="99"/>
      <c r="N16" s="99"/>
      <c r="O16" s="99">
        <v>574</v>
      </c>
      <c r="P16" s="66"/>
      <c r="Q16" s="66"/>
      <c r="R16" s="258">
        <f t="shared" si="4"/>
        <v>0</v>
      </c>
      <c r="S16" s="99"/>
      <c r="T16" s="100">
        <v>0</v>
      </c>
      <c r="U16" s="80">
        <f>SUM(W16:AF16)</f>
        <v>0</v>
      </c>
      <c r="V16" s="101">
        <v>0</v>
      </c>
      <c r="W16" s="735"/>
      <c r="X16" s="103"/>
      <c r="Y16" s="103"/>
      <c r="Z16" s="103"/>
      <c r="AA16" s="103"/>
      <c r="AB16" s="103"/>
      <c r="AC16" s="103"/>
      <c r="AD16" s="103"/>
      <c r="AE16" s="103"/>
      <c r="AF16" s="103"/>
      <c r="AG16" s="104"/>
      <c r="AH16" s="105"/>
      <c r="AI16" s="605"/>
      <c r="AJ16" s="75">
        <f t="shared" si="1"/>
        <v>1844</v>
      </c>
      <c r="AK16" s="76">
        <v>11180</v>
      </c>
      <c r="AL16" s="77">
        <v>0</v>
      </c>
      <c r="AM16" s="78">
        <f t="shared" si="2"/>
        <v>14.158476658476658</v>
      </c>
      <c r="AN16" s="79">
        <f t="shared" si="3"/>
        <v>11180</v>
      </c>
    </row>
    <row r="17" spans="3:40" ht="26.25" customHeight="1">
      <c r="C17" s="46" t="s">
        <v>52</v>
      </c>
      <c r="D17" s="98"/>
      <c r="E17" s="99"/>
      <c r="F17" s="99">
        <v>573</v>
      </c>
      <c r="G17" s="358"/>
      <c r="H17" s="357"/>
      <c r="I17" s="357"/>
      <c r="J17" s="357"/>
      <c r="K17" s="362"/>
      <c r="L17" s="65">
        <v>206</v>
      </c>
      <c r="M17" s="99"/>
      <c r="N17" s="99"/>
      <c r="O17" s="99">
        <v>565</v>
      </c>
      <c r="P17" s="66"/>
      <c r="Q17" s="66"/>
      <c r="R17" s="258">
        <f t="shared" si="4"/>
        <v>0</v>
      </c>
      <c r="S17" s="99"/>
      <c r="T17" s="100">
        <v>0</v>
      </c>
      <c r="U17" s="80">
        <f>SUM(W17:AF17)</f>
        <v>20</v>
      </c>
      <c r="V17" s="101">
        <v>0</v>
      </c>
      <c r="W17" s="735">
        <v>10</v>
      </c>
      <c r="X17" s="103">
        <v>10</v>
      </c>
      <c r="Y17" s="103"/>
      <c r="Z17" s="103"/>
      <c r="AA17" s="103"/>
      <c r="AB17" s="103"/>
      <c r="AC17" s="103"/>
      <c r="AD17" s="103"/>
      <c r="AE17" s="103"/>
      <c r="AF17" s="103"/>
      <c r="AG17" s="104"/>
      <c r="AH17" s="105"/>
      <c r="AI17" s="605"/>
      <c r="AJ17" s="82">
        <f t="shared" si="1"/>
        <v>1344</v>
      </c>
      <c r="AK17" s="76">
        <v>7220</v>
      </c>
      <c r="AL17" s="77">
        <v>0</v>
      </c>
      <c r="AM17" s="78">
        <f t="shared" si="2"/>
        <v>15.693601120971509</v>
      </c>
      <c r="AN17" s="79">
        <f t="shared" si="3"/>
        <v>7220</v>
      </c>
    </row>
    <row r="18" spans="3:40" ht="26.25" customHeight="1">
      <c r="C18" s="63" t="s">
        <v>53</v>
      </c>
      <c r="D18" s="98"/>
      <c r="E18" s="99"/>
      <c r="F18" s="99">
        <v>453</v>
      </c>
      <c r="G18" s="99"/>
      <c r="H18" s="357"/>
      <c r="I18" s="357"/>
      <c r="J18" s="357"/>
      <c r="K18" s="99"/>
      <c r="L18" s="65">
        <v>255</v>
      </c>
      <c r="M18" s="99"/>
      <c r="N18" s="99"/>
      <c r="O18" s="99">
        <v>456</v>
      </c>
      <c r="P18" s="66"/>
      <c r="Q18" s="66"/>
      <c r="R18" s="258">
        <f t="shared" si="4"/>
        <v>0</v>
      </c>
      <c r="S18" s="99"/>
      <c r="T18" s="100">
        <v>7390</v>
      </c>
      <c r="U18" s="337">
        <f>SUM(W18:AF18)</f>
        <v>0</v>
      </c>
      <c r="V18" s="101">
        <v>0</v>
      </c>
      <c r="W18" s="735"/>
      <c r="X18" s="103"/>
      <c r="Y18" s="103"/>
      <c r="Z18" s="103"/>
      <c r="AA18" s="103"/>
      <c r="AB18" s="103"/>
      <c r="AC18" s="103"/>
      <c r="AD18" s="103"/>
      <c r="AE18" s="103"/>
      <c r="AF18" s="103"/>
      <c r="AG18" s="104"/>
      <c r="AH18" s="105"/>
      <c r="AI18" s="605"/>
      <c r="AJ18" s="75">
        <f t="shared" si="1"/>
        <v>8554</v>
      </c>
      <c r="AK18" s="76">
        <v>5390</v>
      </c>
      <c r="AL18" s="77">
        <v>0</v>
      </c>
      <c r="AM18" s="78">
        <f t="shared" si="2"/>
        <v>61.345381526104418</v>
      </c>
      <c r="AN18" s="79">
        <f t="shared" si="3"/>
        <v>5390</v>
      </c>
    </row>
    <row r="19" spans="3:40" ht="26.25" customHeight="1" thickBot="1">
      <c r="C19" s="46" t="s">
        <v>54</v>
      </c>
      <c r="D19" s="107"/>
      <c r="E19" s="108"/>
      <c r="F19" s="108">
        <v>448</v>
      </c>
      <c r="G19" s="108"/>
      <c r="H19" s="109"/>
      <c r="I19" s="109"/>
      <c r="J19" s="109"/>
      <c r="K19" s="108"/>
      <c r="L19" s="110">
        <v>224</v>
      </c>
      <c r="M19" s="108"/>
      <c r="N19" s="108"/>
      <c r="O19" s="108">
        <v>561</v>
      </c>
      <c r="P19" s="109"/>
      <c r="Q19" s="109"/>
      <c r="R19" s="110">
        <f t="shared" si="4"/>
        <v>0</v>
      </c>
      <c r="S19" s="108"/>
      <c r="T19" s="111">
        <v>0</v>
      </c>
      <c r="U19" s="112">
        <f>SUM(W19:AF19)</f>
        <v>0</v>
      </c>
      <c r="V19" s="113">
        <v>0</v>
      </c>
      <c r="W19" s="739"/>
      <c r="X19" s="115"/>
      <c r="Y19" s="115"/>
      <c r="Z19" s="115"/>
      <c r="AA19" s="115"/>
      <c r="AB19" s="115"/>
      <c r="AC19" s="115"/>
      <c r="AD19" s="115"/>
      <c r="AE19" s="115"/>
      <c r="AF19" s="115"/>
      <c r="AG19" s="116"/>
      <c r="AH19" s="117"/>
      <c r="AI19" s="607"/>
      <c r="AJ19" s="82">
        <f t="shared" si="1"/>
        <v>1233</v>
      </c>
      <c r="AK19" s="118">
        <v>4480</v>
      </c>
      <c r="AL19" s="119">
        <v>0</v>
      </c>
      <c r="AM19" s="120">
        <f t="shared" si="2"/>
        <v>21.582356030106773</v>
      </c>
      <c r="AN19" s="121">
        <f t="shared" si="3"/>
        <v>4480</v>
      </c>
    </row>
    <row r="20" spans="3:40" ht="26.25" customHeight="1" thickBot="1">
      <c r="C20" s="122" t="s">
        <v>55</v>
      </c>
      <c r="D20" s="123">
        <f t="shared" ref="D20:AL20" si="5">SUM(D8:D19)</f>
        <v>0</v>
      </c>
      <c r="E20" s="124">
        <f t="shared" si="5"/>
        <v>3892</v>
      </c>
      <c r="F20" s="124">
        <f t="shared" si="5"/>
        <v>7820</v>
      </c>
      <c r="G20" s="124">
        <f t="shared" si="5"/>
        <v>0</v>
      </c>
      <c r="H20" s="125">
        <f t="shared" si="5"/>
        <v>0</v>
      </c>
      <c r="I20" s="125">
        <f t="shared" si="5"/>
        <v>0</v>
      </c>
      <c r="J20" s="125">
        <f t="shared" si="5"/>
        <v>0</v>
      </c>
      <c r="K20" s="124">
        <f t="shared" si="5"/>
        <v>0</v>
      </c>
      <c r="L20" s="124">
        <f t="shared" si="5"/>
        <v>3366</v>
      </c>
      <c r="M20" s="124">
        <f t="shared" si="5"/>
        <v>0</v>
      </c>
      <c r="N20" s="124">
        <f t="shared" si="5"/>
        <v>0</v>
      </c>
      <c r="O20" s="124">
        <f t="shared" si="5"/>
        <v>9184</v>
      </c>
      <c r="P20" s="125">
        <f t="shared" si="5"/>
        <v>0</v>
      </c>
      <c r="Q20" s="125">
        <f t="shared" si="5"/>
        <v>0</v>
      </c>
      <c r="R20" s="124">
        <f t="shared" si="5"/>
        <v>0</v>
      </c>
      <c r="S20" s="124">
        <f t="shared" si="5"/>
        <v>0</v>
      </c>
      <c r="T20" s="126">
        <f t="shared" si="5"/>
        <v>7390</v>
      </c>
      <c r="U20" s="127">
        <f t="shared" si="5"/>
        <v>45</v>
      </c>
      <c r="V20" s="128">
        <f t="shared" si="5"/>
        <v>0</v>
      </c>
      <c r="W20" s="129">
        <f t="shared" si="5"/>
        <v>10</v>
      </c>
      <c r="X20" s="130">
        <f t="shared" si="5"/>
        <v>35</v>
      </c>
      <c r="Y20" s="130">
        <f t="shared" si="5"/>
        <v>0</v>
      </c>
      <c r="Z20" s="130">
        <f t="shared" si="5"/>
        <v>0</v>
      </c>
      <c r="AA20" s="130">
        <f t="shared" si="5"/>
        <v>0</v>
      </c>
      <c r="AB20" s="130">
        <f t="shared" si="5"/>
        <v>0</v>
      </c>
      <c r="AC20" s="130">
        <f t="shared" si="5"/>
        <v>0</v>
      </c>
      <c r="AD20" s="130">
        <f t="shared" si="5"/>
        <v>0</v>
      </c>
      <c r="AE20" s="130">
        <f t="shared" si="5"/>
        <v>0</v>
      </c>
      <c r="AF20" s="130">
        <f t="shared" si="5"/>
        <v>0</v>
      </c>
      <c r="AG20" s="131">
        <f t="shared" si="5"/>
        <v>0</v>
      </c>
      <c r="AH20" s="132">
        <f t="shared" si="5"/>
        <v>0</v>
      </c>
      <c r="AI20" s="613">
        <f t="shared" si="5"/>
        <v>0</v>
      </c>
      <c r="AJ20" s="134">
        <f t="shared" si="5"/>
        <v>31652</v>
      </c>
      <c r="AK20" s="135">
        <f t="shared" si="5"/>
        <v>114780</v>
      </c>
      <c r="AL20" s="136">
        <f t="shared" si="5"/>
        <v>0</v>
      </c>
      <c r="AM20" s="137">
        <f t="shared" si="2"/>
        <v>21.61549388111888</v>
      </c>
      <c r="AN20" s="138">
        <f t="shared" si="3"/>
        <v>114780</v>
      </c>
    </row>
    <row r="21" spans="3:40" ht="36" customHeight="1" thickBot="1">
      <c r="C21" s="139" t="s">
        <v>56</v>
      </c>
      <c r="D21" s="140">
        <v>0.83412037037037035</v>
      </c>
      <c r="E21" s="141">
        <v>0.83473379629629629</v>
      </c>
      <c r="F21" s="141" t="s">
        <v>57</v>
      </c>
      <c r="G21" s="141"/>
      <c r="H21" s="142">
        <v>0.62577546296296294</v>
      </c>
      <c r="I21" s="142"/>
      <c r="J21" s="142">
        <v>0.71113425925925933</v>
      </c>
      <c r="K21" s="141" t="s">
        <v>58</v>
      </c>
      <c r="L21" s="141" t="s">
        <v>59</v>
      </c>
      <c r="M21" s="141">
        <v>0.83446759259259251</v>
      </c>
      <c r="N21" s="141">
        <v>0.83415509259259257</v>
      </c>
      <c r="O21" s="141" t="s">
        <v>60</v>
      </c>
      <c r="P21" s="142"/>
      <c r="Q21" s="142">
        <v>0.6257638888888889</v>
      </c>
      <c r="R21" s="141">
        <v>0.6257638888888889</v>
      </c>
      <c r="S21" s="141">
        <v>0.83429398148148148</v>
      </c>
      <c r="T21" s="143">
        <v>0.83549768518518519</v>
      </c>
      <c r="U21" s="144"/>
      <c r="V21" s="145">
        <v>0.70906250000000004</v>
      </c>
      <c r="W21" s="146" t="s">
        <v>61</v>
      </c>
      <c r="X21" s="143">
        <v>0.83439814814814817</v>
      </c>
      <c r="Y21" s="143">
        <v>0.54311342592592593</v>
      </c>
      <c r="Z21" s="143">
        <v>0.33552083333333332</v>
      </c>
      <c r="AA21" s="143" t="s">
        <v>62</v>
      </c>
      <c r="AB21" s="143">
        <v>0.33415509259259263</v>
      </c>
      <c r="AC21" s="143">
        <v>0.62581018518518516</v>
      </c>
      <c r="AD21" s="143">
        <v>0.83427083333333341</v>
      </c>
      <c r="AE21" s="143">
        <v>0.67084490740740732</v>
      </c>
      <c r="AF21" s="143">
        <v>0.6673958333333333</v>
      </c>
      <c r="AG21" s="146">
        <v>0.6257638888888889</v>
      </c>
      <c r="AH21" s="147">
        <v>0.83543981481481477</v>
      </c>
      <c r="AI21" s="148">
        <v>0.83545138888888892</v>
      </c>
      <c r="AJ21" s="149"/>
      <c r="AK21" s="150">
        <v>0.83542824074074085</v>
      </c>
      <c r="AL21" s="147">
        <v>0.83549768518518519</v>
      </c>
      <c r="AM21" s="151"/>
      <c r="AN21" s="152"/>
    </row>
    <row r="22" spans="3:40" ht="30" customHeight="1" thickTop="1">
      <c r="C22" s="153" t="s">
        <v>63</v>
      </c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  <c r="S22" s="154"/>
      <c r="T22" s="155"/>
      <c r="U22" s="155"/>
      <c r="V22" s="155"/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  <c r="AJ22" s="155"/>
      <c r="AK22" s="155"/>
      <c r="AL22" s="155"/>
    </row>
    <row r="23" spans="3:40" ht="20.25">
      <c r="C23" s="893" t="s">
        <v>1</v>
      </c>
      <c r="D23" s="893"/>
      <c r="E23" s="893"/>
      <c r="F23" s="893"/>
      <c r="G23" s="893"/>
      <c r="H23" s="893"/>
      <c r="I23" s="893"/>
      <c r="J23" s="893"/>
      <c r="K23" s="893"/>
      <c r="L23" s="893"/>
      <c r="M23" s="893"/>
      <c r="N23" s="893"/>
      <c r="O23" s="893"/>
      <c r="P23" s="893"/>
      <c r="Q23" s="893"/>
      <c r="R23" s="893"/>
      <c r="S23" s="893"/>
      <c r="T23" s="893"/>
      <c r="U23" s="893"/>
      <c r="V23" s="893"/>
      <c r="W23" s="893"/>
      <c r="X23" s="893"/>
      <c r="Y23" s="893"/>
      <c r="Z23" s="893"/>
      <c r="AA23" s="893"/>
      <c r="AB23" s="893"/>
      <c r="AC23" s="893"/>
      <c r="AD23" s="893"/>
      <c r="AE23" s="893"/>
      <c r="AF23" s="893"/>
      <c r="AG23" s="893"/>
      <c r="AH23" s="893"/>
      <c r="AI23" s="893"/>
      <c r="AJ23" s="893"/>
      <c r="AK23" s="893"/>
      <c r="AL23" s="893"/>
      <c r="AM23" s="893"/>
      <c r="AN23" s="893"/>
    </row>
    <row r="24" spans="3:40" ht="20.25">
      <c r="C24" s="893" t="s">
        <v>272</v>
      </c>
      <c r="D24" s="893"/>
      <c r="E24" s="893"/>
      <c r="F24" s="893"/>
      <c r="G24" s="893"/>
      <c r="H24" s="893"/>
      <c r="I24" s="893"/>
      <c r="J24" s="893"/>
      <c r="K24" s="893"/>
      <c r="L24" s="893"/>
      <c r="M24" s="893"/>
      <c r="N24" s="893"/>
      <c r="O24" s="893"/>
      <c r="P24" s="893"/>
      <c r="Q24" s="893"/>
      <c r="R24" s="893"/>
      <c r="S24" s="893"/>
      <c r="T24" s="893"/>
      <c r="U24" s="893"/>
      <c r="V24" s="893"/>
      <c r="W24" s="893"/>
      <c r="X24" s="893"/>
      <c r="Y24" s="893"/>
      <c r="Z24" s="893"/>
      <c r="AA24" s="893"/>
      <c r="AB24" s="893"/>
      <c r="AC24" s="893"/>
      <c r="AD24" s="893"/>
      <c r="AE24" s="893"/>
      <c r="AF24" s="893"/>
      <c r="AG24" s="893"/>
      <c r="AH24" s="893"/>
      <c r="AI24" s="893"/>
      <c r="AJ24" s="893"/>
      <c r="AK24" s="893"/>
      <c r="AL24" s="893"/>
      <c r="AM24" s="893"/>
      <c r="AN24" s="893"/>
    </row>
    <row r="25" spans="3:40" ht="20.25">
      <c r="C25" s="890" t="s">
        <v>64</v>
      </c>
      <c r="D25" s="890"/>
      <c r="E25" s="890"/>
      <c r="F25" s="890"/>
      <c r="G25" s="890"/>
      <c r="H25" s="890"/>
      <c r="I25" s="890"/>
      <c r="J25" s="890"/>
      <c r="K25" s="890"/>
      <c r="L25" s="890"/>
      <c r="M25" s="890"/>
      <c r="N25" s="890"/>
      <c r="O25" s="890"/>
      <c r="P25" s="890"/>
      <c r="Q25" s="890"/>
      <c r="R25" s="890"/>
      <c r="S25" s="890"/>
      <c r="T25" s="890"/>
      <c r="U25" s="890"/>
      <c r="V25" s="890"/>
      <c r="W25" s="890"/>
      <c r="X25" s="890"/>
      <c r="Y25" s="890"/>
      <c r="Z25" s="890"/>
      <c r="AA25" s="890"/>
      <c r="AB25" s="890"/>
      <c r="AC25" s="890"/>
      <c r="AD25" s="890"/>
      <c r="AE25" s="890"/>
      <c r="AF25" s="890"/>
      <c r="AG25" s="890"/>
      <c r="AH25" s="890"/>
      <c r="AI25" s="890"/>
      <c r="AJ25" s="890"/>
      <c r="AK25" s="890"/>
      <c r="AL25" s="890"/>
      <c r="AM25" s="890"/>
      <c r="AN25" s="890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>
      <c r="C27" s="891" t="s">
        <v>92</v>
      </c>
      <c r="D27" s="543" t="s">
        <v>4</v>
      </c>
      <c r="E27" s="544" t="s">
        <v>5</v>
      </c>
      <c r="F27" s="545" t="s">
        <v>6</v>
      </c>
      <c r="G27" s="546" t="s">
        <v>7</v>
      </c>
      <c r="H27" s="547" t="s">
        <v>8</v>
      </c>
      <c r="I27" s="545" t="s">
        <v>9</v>
      </c>
      <c r="J27" s="548" t="s">
        <v>10</v>
      </c>
      <c r="K27" s="544" t="s">
        <v>11</v>
      </c>
      <c r="L27" s="544" t="s">
        <v>12</v>
      </c>
      <c r="M27" s="549" t="s">
        <v>13</v>
      </c>
      <c r="N27" s="549" t="s">
        <v>14</v>
      </c>
      <c r="O27" s="549" t="s">
        <v>15</v>
      </c>
      <c r="P27" s="614" t="s">
        <v>16</v>
      </c>
      <c r="Q27" s="614" t="s">
        <v>17</v>
      </c>
      <c r="R27" s="550" t="s">
        <v>18</v>
      </c>
      <c r="S27" s="551" t="s">
        <v>19</v>
      </c>
      <c r="T27" s="552" t="s">
        <v>20</v>
      </c>
      <c r="U27" s="553" t="s">
        <v>21</v>
      </c>
      <c r="V27" s="551" t="s">
        <v>22</v>
      </c>
      <c r="W27" s="597" t="s">
        <v>23</v>
      </c>
      <c r="X27" s="554" t="s">
        <v>24</v>
      </c>
      <c r="Y27" s="554" t="s">
        <v>25</v>
      </c>
      <c r="Z27" s="554" t="s">
        <v>26</v>
      </c>
      <c r="AA27" s="554" t="s">
        <v>27</v>
      </c>
      <c r="AB27" s="554" t="s">
        <v>28</v>
      </c>
      <c r="AC27" s="554" t="s">
        <v>29</v>
      </c>
      <c r="AD27" s="554" t="s">
        <v>30</v>
      </c>
      <c r="AE27" s="554" t="s">
        <v>31</v>
      </c>
      <c r="AF27" s="593" t="s">
        <v>32</v>
      </c>
      <c r="AG27" s="591" t="s">
        <v>33</v>
      </c>
      <c r="AH27" s="639" t="s">
        <v>34</v>
      </c>
      <c r="AI27" s="644" t="s">
        <v>193</v>
      </c>
      <c r="AJ27" s="555" t="s">
        <v>36</v>
      </c>
      <c r="AK27" s="556" t="s">
        <v>37</v>
      </c>
      <c r="AL27" s="557" t="s">
        <v>38</v>
      </c>
      <c r="AM27" s="558" t="s">
        <v>39</v>
      </c>
      <c r="AN27" s="559" t="s">
        <v>40</v>
      </c>
    </row>
    <row r="28" spans="3:40" ht="13.5" customHeight="1" thickBot="1">
      <c r="C28" s="892"/>
      <c r="D28" s="560" t="s">
        <v>41</v>
      </c>
      <c r="E28" s="488" t="s">
        <v>41</v>
      </c>
      <c r="F28" s="489" t="s">
        <v>41</v>
      </c>
      <c r="G28" s="488" t="s">
        <v>41</v>
      </c>
      <c r="H28" s="489" t="s">
        <v>41</v>
      </c>
      <c r="I28" s="489" t="s">
        <v>41</v>
      </c>
      <c r="J28" s="489" t="s">
        <v>41</v>
      </c>
      <c r="K28" s="488" t="s">
        <v>41</v>
      </c>
      <c r="L28" s="488" t="s">
        <v>41</v>
      </c>
      <c r="M28" s="488" t="s">
        <v>41</v>
      </c>
      <c r="N28" s="488" t="s">
        <v>41</v>
      </c>
      <c r="O28" s="488" t="s">
        <v>41</v>
      </c>
      <c r="P28" s="615" t="s">
        <v>41</v>
      </c>
      <c r="Q28" s="615" t="s">
        <v>41</v>
      </c>
      <c r="R28" s="488" t="s">
        <v>41</v>
      </c>
      <c r="S28" s="490" t="s">
        <v>41</v>
      </c>
      <c r="T28" s="561" t="s">
        <v>41</v>
      </c>
      <c r="U28" s="562" t="s">
        <v>41</v>
      </c>
      <c r="V28" s="490" t="s">
        <v>41</v>
      </c>
      <c r="W28" s="479" t="s">
        <v>41</v>
      </c>
      <c r="X28" s="478" t="s">
        <v>41</v>
      </c>
      <c r="Y28" s="563" t="s">
        <v>41</v>
      </c>
      <c r="Z28" s="478" t="s">
        <v>41</v>
      </c>
      <c r="AA28" s="478" t="s">
        <v>41</v>
      </c>
      <c r="AB28" s="478" t="s">
        <v>41</v>
      </c>
      <c r="AC28" s="478" t="s">
        <v>41</v>
      </c>
      <c r="AD28" s="478" t="s">
        <v>41</v>
      </c>
      <c r="AE28" s="478" t="s">
        <v>41</v>
      </c>
      <c r="AF28" s="594" t="s">
        <v>41</v>
      </c>
      <c r="AG28" s="480" t="s">
        <v>41</v>
      </c>
      <c r="AH28" s="478" t="s">
        <v>41</v>
      </c>
      <c r="AI28" s="645" t="s">
        <v>41</v>
      </c>
      <c r="AJ28" s="482" t="s">
        <v>41</v>
      </c>
      <c r="AK28" s="564" t="s">
        <v>41</v>
      </c>
      <c r="AL28" s="565" t="s">
        <v>41</v>
      </c>
      <c r="AM28" s="566" t="s">
        <v>42</v>
      </c>
      <c r="AN28" s="567" t="s">
        <v>41</v>
      </c>
    </row>
    <row r="29" spans="3:40" ht="26.25" customHeight="1" thickBot="1">
      <c r="C29" s="46" t="s">
        <v>43</v>
      </c>
      <c r="D29" s="618"/>
      <c r="E29" s="320">
        <v>189.59772257430438</v>
      </c>
      <c r="F29" s="616"/>
      <c r="G29" s="320">
        <v>35.352967092554316</v>
      </c>
      <c r="H29" s="616"/>
      <c r="I29" s="619"/>
      <c r="J29" s="616"/>
      <c r="K29" s="349">
        <v>32.083234486731961</v>
      </c>
      <c r="L29" s="349">
        <v>2.7308774189175455</v>
      </c>
      <c r="M29" s="590">
        <v>172.01070932321147</v>
      </c>
      <c r="N29" s="349"/>
      <c r="O29" s="349">
        <v>12.005286881079067</v>
      </c>
      <c r="P29" s="616"/>
      <c r="Q29" s="616"/>
      <c r="R29" s="320">
        <v>0</v>
      </c>
      <c r="S29" s="320">
        <v>58.928389873589317</v>
      </c>
      <c r="T29" s="621">
        <v>297.80797776798727</v>
      </c>
      <c r="U29" s="638">
        <v>26.547463313789947</v>
      </c>
      <c r="V29" s="342">
        <v>227.09797675127936</v>
      </c>
      <c r="W29" s="753">
        <v>1.0205713898396993</v>
      </c>
      <c r="X29" s="753">
        <v>0.87762225912495351</v>
      </c>
      <c r="Y29" s="572">
        <v>2.9393025383807232</v>
      </c>
      <c r="Z29" s="572"/>
      <c r="AA29" s="572"/>
      <c r="AB29" s="572">
        <v>12.392855932490596</v>
      </c>
      <c r="AC29" s="572"/>
      <c r="AD29" s="572"/>
      <c r="AE29" s="572">
        <v>1.5758972447215918</v>
      </c>
      <c r="AF29" s="575">
        <v>7.7412139492323861</v>
      </c>
      <c r="AG29" s="601"/>
      <c r="AH29" s="640"/>
      <c r="AI29" s="646"/>
      <c r="AJ29" s="388">
        <f>SUM(D29:T29)</f>
        <v>800.51716541837527</v>
      </c>
      <c r="AK29" s="386"/>
      <c r="AL29" s="387"/>
      <c r="AM29" s="173">
        <f t="shared" ref="AM29:AM41" si="6">(AJ29*100)/(AJ29+AN29)</f>
        <v>100</v>
      </c>
      <c r="AN29" s="174">
        <f t="shared" ref="AN29:AN41" si="7">AK29+AL29</f>
        <v>0</v>
      </c>
    </row>
    <row r="30" spans="3:40" ht="26.25" customHeight="1" thickBot="1">
      <c r="C30" s="63" t="s">
        <v>44</v>
      </c>
      <c r="D30" s="618"/>
      <c r="E30" s="320">
        <v>189.59772257430438</v>
      </c>
      <c r="F30" s="616"/>
      <c r="G30" s="320">
        <v>35.352967092554316</v>
      </c>
      <c r="H30" s="616"/>
      <c r="I30" s="619"/>
      <c r="J30" s="616"/>
      <c r="K30" s="349">
        <v>32.083234486731961</v>
      </c>
      <c r="L30" s="349">
        <v>2.7308774189175455</v>
      </c>
      <c r="M30" s="590">
        <v>172.01070932321147</v>
      </c>
      <c r="N30" s="349"/>
      <c r="O30" s="349">
        <v>12.005286881079067</v>
      </c>
      <c r="P30" s="616"/>
      <c r="Q30" s="616"/>
      <c r="R30" s="320">
        <v>0</v>
      </c>
      <c r="S30" s="320">
        <v>58.928389873589317</v>
      </c>
      <c r="T30" s="621">
        <v>297.80797776798727</v>
      </c>
      <c r="U30" s="638">
        <v>26.547463313789947</v>
      </c>
      <c r="V30" s="342">
        <v>227.09797675127936</v>
      </c>
      <c r="W30" s="753">
        <v>1.0205713898396993</v>
      </c>
      <c r="X30" s="753">
        <v>0.87762225912495351</v>
      </c>
      <c r="Y30" s="572">
        <v>2.9393025383807232</v>
      </c>
      <c r="Z30" s="572"/>
      <c r="AA30" s="572"/>
      <c r="AB30" s="572">
        <v>12.392855932490596</v>
      </c>
      <c r="AC30" s="572"/>
      <c r="AD30" s="572"/>
      <c r="AE30" s="572">
        <v>1.5758972447215918</v>
      </c>
      <c r="AF30" s="575">
        <v>7.7412139492323861</v>
      </c>
      <c r="AG30" s="576"/>
      <c r="AH30" s="641"/>
      <c r="AI30" s="647"/>
      <c r="AJ30" s="181">
        <f t="shared" ref="AJ30:AJ38" si="8">SUM(D30:T30)</f>
        <v>800.51716541837527</v>
      </c>
      <c r="AK30" s="182"/>
      <c r="AL30" s="183"/>
      <c r="AM30" s="184">
        <f t="shared" si="6"/>
        <v>100</v>
      </c>
      <c r="AN30" s="185">
        <f t="shared" si="7"/>
        <v>0</v>
      </c>
    </row>
    <row r="31" spans="3:40" ht="26.25" customHeight="1" thickBot="1">
      <c r="C31" s="46" t="s">
        <v>45</v>
      </c>
      <c r="D31" s="618"/>
      <c r="E31" s="320">
        <v>189.59772257430438</v>
      </c>
      <c r="F31" s="616"/>
      <c r="G31" s="320">
        <v>35.352967092554316</v>
      </c>
      <c r="H31" s="616"/>
      <c r="I31" s="619"/>
      <c r="J31" s="616"/>
      <c r="K31" s="349">
        <v>32.083234486731961</v>
      </c>
      <c r="L31" s="349">
        <v>2.7308774189175455</v>
      </c>
      <c r="M31" s="590">
        <v>172.01070932321147</v>
      </c>
      <c r="N31" s="349"/>
      <c r="O31" s="349">
        <v>12.005286881079067</v>
      </c>
      <c r="P31" s="616"/>
      <c r="Q31" s="616"/>
      <c r="R31" s="320">
        <v>0</v>
      </c>
      <c r="S31" s="320">
        <v>58.928389873589317</v>
      </c>
      <c r="T31" s="621">
        <v>297.80797776798727</v>
      </c>
      <c r="U31" s="638">
        <v>26.547463313789947</v>
      </c>
      <c r="V31" s="342">
        <v>227.09797675127936</v>
      </c>
      <c r="W31" s="753">
        <v>1.0205713898396993</v>
      </c>
      <c r="X31" s="753">
        <v>0.87762225912495351</v>
      </c>
      <c r="Y31" s="572">
        <v>2.9393025383807232</v>
      </c>
      <c r="Z31" s="572"/>
      <c r="AA31" s="572"/>
      <c r="AB31" s="572">
        <v>12.392855932490596</v>
      </c>
      <c r="AC31" s="572"/>
      <c r="AD31" s="572"/>
      <c r="AE31" s="572">
        <v>1.5758972447215918</v>
      </c>
      <c r="AF31" s="575">
        <v>7.7412139492323861</v>
      </c>
      <c r="AG31" s="576"/>
      <c r="AH31" s="641"/>
      <c r="AI31" s="647"/>
      <c r="AJ31" s="181">
        <f t="shared" si="8"/>
        <v>800.51716541837527</v>
      </c>
      <c r="AK31" s="182"/>
      <c r="AL31" s="183"/>
      <c r="AM31" s="184">
        <f t="shared" si="6"/>
        <v>100</v>
      </c>
      <c r="AN31" s="185">
        <f t="shared" si="7"/>
        <v>0</v>
      </c>
    </row>
    <row r="32" spans="3:40" ht="26.25" customHeight="1" thickBot="1">
      <c r="C32" s="46" t="s">
        <v>46</v>
      </c>
      <c r="D32" s="618"/>
      <c r="E32" s="320">
        <v>189.59772257430438</v>
      </c>
      <c r="F32" s="616"/>
      <c r="G32" s="320">
        <v>35.352967092554316</v>
      </c>
      <c r="H32" s="616"/>
      <c r="I32" s="619"/>
      <c r="J32" s="616"/>
      <c r="K32" s="349">
        <v>32.083234486731961</v>
      </c>
      <c r="L32" s="349">
        <v>2.7308774189175455</v>
      </c>
      <c r="M32" s="590">
        <v>172.01070932321147</v>
      </c>
      <c r="N32" s="349"/>
      <c r="O32" s="349">
        <v>12.005286881079067</v>
      </c>
      <c r="P32" s="616"/>
      <c r="Q32" s="616"/>
      <c r="R32" s="320">
        <v>0</v>
      </c>
      <c r="S32" s="320">
        <v>58.928389873589317</v>
      </c>
      <c r="T32" s="621">
        <v>297.80797776798727</v>
      </c>
      <c r="U32" s="638">
        <v>26.547463313789947</v>
      </c>
      <c r="V32" s="342">
        <v>227.09797675127936</v>
      </c>
      <c r="W32" s="753">
        <v>1.0205713898396993</v>
      </c>
      <c r="X32" s="753">
        <v>0.87762225912495351</v>
      </c>
      <c r="Y32" s="572">
        <v>2.9393025383807232</v>
      </c>
      <c r="Z32" s="572"/>
      <c r="AA32" s="572"/>
      <c r="AB32" s="572">
        <v>12.392855932490596</v>
      </c>
      <c r="AC32" s="572"/>
      <c r="AD32" s="572"/>
      <c r="AE32" s="572">
        <v>1.5758972447215918</v>
      </c>
      <c r="AF32" s="575">
        <v>7.7412139492323861</v>
      </c>
      <c r="AG32" s="576"/>
      <c r="AH32" s="641"/>
      <c r="AI32" s="647"/>
      <c r="AJ32" s="181">
        <f t="shared" si="8"/>
        <v>800.51716541837527</v>
      </c>
      <c r="AK32" s="182"/>
      <c r="AL32" s="183"/>
      <c r="AM32" s="184">
        <f t="shared" si="6"/>
        <v>100</v>
      </c>
      <c r="AN32" s="185">
        <f t="shared" si="7"/>
        <v>0</v>
      </c>
    </row>
    <row r="33" spans="2:41" ht="26.25" customHeight="1" thickBot="1">
      <c r="C33" s="83" t="s">
        <v>47</v>
      </c>
      <c r="D33" s="618"/>
      <c r="E33" s="320">
        <v>189.59772257430438</v>
      </c>
      <c r="F33" s="616"/>
      <c r="G33" s="320">
        <v>35.352967092554316</v>
      </c>
      <c r="H33" s="616"/>
      <c r="I33" s="619"/>
      <c r="J33" s="616"/>
      <c r="K33" s="349">
        <v>32.083234486731961</v>
      </c>
      <c r="L33" s="349">
        <v>2.7308774189175455</v>
      </c>
      <c r="M33" s="590">
        <v>172.01070932321147</v>
      </c>
      <c r="N33" s="349"/>
      <c r="O33" s="349">
        <v>12.005286881079067</v>
      </c>
      <c r="P33" s="616"/>
      <c r="Q33" s="616"/>
      <c r="R33" s="320">
        <v>0</v>
      </c>
      <c r="S33" s="320">
        <v>58.928389873589317</v>
      </c>
      <c r="T33" s="621">
        <v>297.80797776798727</v>
      </c>
      <c r="U33" s="638">
        <v>26.547463313789947</v>
      </c>
      <c r="V33" s="342">
        <v>227.09797675127936</v>
      </c>
      <c r="W33" s="753">
        <v>1.0205713898396993</v>
      </c>
      <c r="X33" s="753">
        <v>0.87762225912495351</v>
      </c>
      <c r="Y33" s="572">
        <v>2.9393025383807232</v>
      </c>
      <c r="Z33" s="572"/>
      <c r="AA33" s="572"/>
      <c r="AB33" s="572">
        <v>12.392855932490596</v>
      </c>
      <c r="AC33" s="572"/>
      <c r="AD33" s="572"/>
      <c r="AE33" s="572">
        <v>1.5758972447215918</v>
      </c>
      <c r="AF33" s="575">
        <v>7.7412139492323861</v>
      </c>
      <c r="AG33" s="576"/>
      <c r="AH33" s="641"/>
      <c r="AI33" s="647"/>
      <c r="AJ33" s="181">
        <f t="shared" si="8"/>
        <v>800.51716541837527</v>
      </c>
      <c r="AK33" s="182"/>
      <c r="AL33" s="183"/>
      <c r="AM33" s="184">
        <f t="shared" si="6"/>
        <v>100</v>
      </c>
      <c r="AN33" s="185">
        <f t="shared" si="7"/>
        <v>0</v>
      </c>
    </row>
    <row r="34" spans="2:41" ht="26.25" customHeight="1" thickBot="1">
      <c r="C34" s="84" t="s">
        <v>48</v>
      </c>
      <c r="D34" s="618"/>
      <c r="E34" s="320">
        <v>189.59772257430438</v>
      </c>
      <c r="F34" s="616"/>
      <c r="G34" s="320">
        <v>35.352967092554316</v>
      </c>
      <c r="H34" s="616"/>
      <c r="I34" s="619"/>
      <c r="J34" s="616"/>
      <c r="K34" s="349">
        <v>32.083234486731961</v>
      </c>
      <c r="L34" s="349">
        <v>2.7308774189175455</v>
      </c>
      <c r="M34" s="590">
        <v>172.01070932321147</v>
      </c>
      <c r="N34" s="349"/>
      <c r="O34" s="349">
        <v>12.005286881079067</v>
      </c>
      <c r="P34" s="616"/>
      <c r="Q34" s="616"/>
      <c r="R34" s="320">
        <v>0</v>
      </c>
      <c r="S34" s="320">
        <v>58.928389873589317</v>
      </c>
      <c r="T34" s="621">
        <v>297.80797776798727</v>
      </c>
      <c r="U34" s="638">
        <v>26.547463313789947</v>
      </c>
      <c r="V34" s="342">
        <v>227.09797675127936</v>
      </c>
      <c r="W34" s="753">
        <v>1.0205713898396993</v>
      </c>
      <c r="X34" s="753">
        <v>0.87762225912495351</v>
      </c>
      <c r="Y34" s="572">
        <v>2.9393025383807232</v>
      </c>
      <c r="Z34" s="572"/>
      <c r="AA34" s="572"/>
      <c r="AB34" s="572">
        <v>12.392855932490596</v>
      </c>
      <c r="AC34" s="572"/>
      <c r="AD34" s="572"/>
      <c r="AE34" s="572">
        <v>1.5758972447215918</v>
      </c>
      <c r="AF34" s="575">
        <v>7.7412139492323861</v>
      </c>
      <c r="AG34" s="576"/>
      <c r="AH34" s="641"/>
      <c r="AI34" s="647"/>
      <c r="AJ34" s="181">
        <f t="shared" si="8"/>
        <v>800.51716541837527</v>
      </c>
      <c r="AK34" s="191"/>
      <c r="AL34" s="192"/>
      <c r="AM34" s="193">
        <f t="shared" si="6"/>
        <v>100</v>
      </c>
      <c r="AN34" s="194">
        <f t="shared" si="7"/>
        <v>0</v>
      </c>
    </row>
    <row r="35" spans="2:41" ht="26.25" customHeight="1" thickBot="1">
      <c r="C35" s="46" t="s">
        <v>49</v>
      </c>
      <c r="D35" s="618"/>
      <c r="E35" s="320">
        <v>189.59772257430438</v>
      </c>
      <c r="F35" s="616"/>
      <c r="G35" s="320">
        <v>35.352967092554316</v>
      </c>
      <c r="H35" s="616"/>
      <c r="I35" s="619"/>
      <c r="J35" s="616"/>
      <c r="K35" s="349">
        <v>32.083234486731961</v>
      </c>
      <c r="L35" s="349">
        <v>2.7308774189175455</v>
      </c>
      <c r="M35" s="590">
        <v>172.01070932321147</v>
      </c>
      <c r="N35" s="349"/>
      <c r="O35" s="349">
        <v>12.005286881079067</v>
      </c>
      <c r="P35" s="616"/>
      <c r="Q35" s="616"/>
      <c r="R35" s="320">
        <v>0</v>
      </c>
      <c r="S35" s="320">
        <v>58.928389873589317</v>
      </c>
      <c r="T35" s="621">
        <v>297.80797776798727</v>
      </c>
      <c r="U35" s="638">
        <v>26.547463313789947</v>
      </c>
      <c r="V35" s="342">
        <v>227.09797675127936</v>
      </c>
      <c r="W35" s="753">
        <v>1.0205713898396993</v>
      </c>
      <c r="X35" s="753">
        <v>0.87762225912495351</v>
      </c>
      <c r="Y35" s="572">
        <v>2.9393025383807232</v>
      </c>
      <c r="Z35" s="572"/>
      <c r="AA35" s="572"/>
      <c r="AB35" s="572">
        <v>12.392855932490596</v>
      </c>
      <c r="AC35" s="572"/>
      <c r="AD35" s="572"/>
      <c r="AE35" s="572">
        <v>1.5758972447215918</v>
      </c>
      <c r="AF35" s="575">
        <v>7.7412139492323861</v>
      </c>
      <c r="AG35" s="576"/>
      <c r="AH35" s="641"/>
      <c r="AI35" s="647"/>
      <c r="AJ35" s="181">
        <f t="shared" si="8"/>
        <v>800.51716541837527</v>
      </c>
      <c r="AK35" s="182"/>
      <c r="AL35" s="183"/>
      <c r="AM35" s="184">
        <f t="shared" si="6"/>
        <v>100</v>
      </c>
      <c r="AN35" s="185">
        <f t="shared" si="7"/>
        <v>0</v>
      </c>
    </row>
    <row r="36" spans="2:41" ht="26.25" customHeight="1" thickBot="1">
      <c r="C36" s="63" t="s">
        <v>50</v>
      </c>
      <c r="D36" s="618"/>
      <c r="E36" s="320">
        <v>189.59772257430438</v>
      </c>
      <c r="F36" s="616"/>
      <c r="G36" s="320">
        <v>35.352967092554316</v>
      </c>
      <c r="H36" s="616"/>
      <c r="I36" s="619"/>
      <c r="J36" s="616"/>
      <c r="K36" s="349">
        <v>32.083234486731961</v>
      </c>
      <c r="L36" s="349">
        <v>2.7308774189175455</v>
      </c>
      <c r="M36" s="590">
        <v>172.01070932321147</v>
      </c>
      <c r="N36" s="349"/>
      <c r="O36" s="349">
        <v>12.005286881079067</v>
      </c>
      <c r="P36" s="616"/>
      <c r="Q36" s="616"/>
      <c r="R36" s="320">
        <v>0</v>
      </c>
      <c r="S36" s="320">
        <v>58.928389873589317</v>
      </c>
      <c r="T36" s="621">
        <v>297.80797776798727</v>
      </c>
      <c r="U36" s="638">
        <v>26.547463313789947</v>
      </c>
      <c r="V36" s="342">
        <v>227.09797675127936</v>
      </c>
      <c r="W36" s="753">
        <v>1.0205713898396993</v>
      </c>
      <c r="X36" s="753">
        <v>0.87762225912495351</v>
      </c>
      <c r="Y36" s="572">
        <v>2.9393025383807232</v>
      </c>
      <c r="Z36" s="572"/>
      <c r="AA36" s="572"/>
      <c r="AB36" s="572">
        <v>12.392855932490596</v>
      </c>
      <c r="AC36" s="572"/>
      <c r="AD36" s="572"/>
      <c r="AE36" s="572">
        <v>1.5758972447215918</v>
      </c>
      <c r="AF36" s="575">
        <v>7.7412139492323861</v>
      </c>
      <c r="AG36" s="576"/>
      <c r="AH36" s="641"/>
      <c r="AI36" s="647"/>
      <c r="AJ36" s="181">
        <f t="shared" si="8"/>
        <v>800.51716541837527</v>
      </c>
      <c r="AK36" s="182"/>
      <c r="AL36" s="183"/>
      <c r="AM36" s="184">
        <f>(AJ36*100)/(AJ36+AN36)</f>
        <v>100</v>
      </c>
      <c r="AN36" s="185">
        <f t="shared" si="7"/>
        <v>0</v>
      </c>
    </row>
    <row r="37" spans="2:41" ht="26.25" customHeight="1" thickBot="1">
      <c r="C37" s="46" t="s">
        <v>51</v>
      </c>
      <c r="D37" s="618"/>
      <c r="E37" s="320">
        <v>189.59772257430438</v>
      </c>
      <c r="F37" s="616"/>
      <c r="G37" s="320">
        <v>35.352967092554316</v>
      </c>
      <c r="H37" s="616"/>
      <c r="I37" s="619"/>
      <c r="J37" s="616"/>
      <c r="K37" s="349">
        <v>32.083234486731961</v>
      </c>
      <c r="L37" s="349">
        <v>2.7308774189175455</v>
      </c>
      <c r="M37" s="590">
        <v>172.01070932321147</v>
      </c>
      <c r="N37" s="349"/>
      <c r="O37" s="349">
        <v>12.005286881079067</v>
      </c>
      <c r="P37" s="616"/>
      <c r="Q37" s="616"/>
      <c r="R37" s="320">
        <v>0</v>
      </c>
      <c r="S37" s="320">
        <v>58.928389873589317</v>
      </c>
      <c r="T37" s="621">
        <v>297.80797776798727</v>
      </c>
      <c r="U37" s="638">
        <v>26.547463313789947</v>
      </c>
      <c r="V37" s="342">
        <v>227.09797675127936</v>
      </c>
      <c r="W37" s="753">
        <v>1.0205713898396993</v>
      </c>
      <c r="X37" s="753">
        <v>0.87762225912495351</v>
      </c>
      <c r="Y37" s="572">
        <v>2.9393025383807232</v>
      </c>
      <c r="Z37" s="572"/>
      <c r="AA37" s="572"/>
      <c r="AB37" s="572">
        <v>12.392855932490596</v>
      </c>
      <c r="AC37" s="572"/>
      <c r="AD37" s="572"/>
      <c r="AE37" s="572">
        <v>1.5758972447215918</v>
      </c>
      <c r="AF37" s="575">
        <v>7.7412139492323861</v>
      </c>
      <c r="AG37" s="576"/>
      <c r="AH37" s="641"/>
      <c r="AI37" s="647"/>
      <c r="AJ37" s="181">
        <f t="shared" si="8"/>
        <v>800.51716541837527</v>
      </c>
      <c r="AK37" s="182"/>
      <c r="AL37" s="183"/>
      <c r="AM37" s="184">
        <f>(AJ37*100)/(AJ37+AN37)</f>
        <v>100</v>
      </c>
      <c r="AN37" s="185">
        <f>AK37+AL37</f>
        <v>0</v>
      </c>
    </row>
    <row r="38" spans="2:41" ht="26.25" customHeight="1" thickBot="1">
      <c r="C38" s="46" t="s">
        <v>52</v>
      </c>
      <c r="D38" s="618"/>
      <c r="E38" s="320">
        <v>189.59772257430438</v>
      </c>
      <c r="F38" s="616"/>
      <c r="G38" s="320">
        <v>35.352967092554316</v>
      </c>
      <c r="H38" s="616"/>
      <c r="I38" s="619"/>
      <c r="J38" s="616"/>
      <c r="K38" s="349">
        <v>32.083234486731961</v>
      </c>
      <c r="L38" s="349">
        <v>2.7308774189175455</v>
      </c>
      <c r="M38" s="590">
        <v>172.01070932321147</v>
      </c>
      <c r="N38" s="349"/>
      <c r="O38" s="349">
        <v>12.005286881079067</v>
      </c>
      <c r="P38" s="616"/>
      <c r="Q38" s="616"/>
      <c r="R38" s="320">
        <v>0</v>
      </c>
      <c r="S38" s="320">
        <v>58.928389873589317</v>
      </c>
      <c r="T38" s="621">
        <v>297.80797776798727</v>
      </c>
      <c r="U38" s="638">
        <v>26.547463313789947</v>
      </c>
      <c r="V38" s="342">
        <v>227.09797675127936</v>
      </c>
      <c r="W38" s="753">
        <v>1.0205713898396993</v>
      </c>
      <c r="X38" s="753">
        <v>0.87762225912495351</v>
      </c>
      <c r="Y38" s="572">
        <v>2.9393025383807232</v>
      </c>
      <c r="Z38" s="572"/>
      <c r="AA38" s="572"/>
      <c r="AB38" s="572">
        <v>12.392855932490596</v>
      </c>
      <c r="AC38" s="572"/>
      <c r="AD38" s="572"/>
      <c r="AE38" s="572">
        <v>1.5758972447215918</v>
      </c>
      <c r="AF38" s="575">
        <v>7.7412139492323861</v>
      </c>
      <c r="AG38" s="576"/>
      <c r="AH38" s="641"/>
      <c r="AI38" s="647"/>
      <c r="AJ38" s="181">
        <f t="shared" si="8"/>
        <v>800.51716541837527</v>
      </c>
      <c r="AK38" s="182"/>
      <c r="AL38" s="183"/>
      <c r="AM38" s="184">
        <f t="shared" si="6"/>
        <v>100</v>
      </c>
      <c r="AN38" s="185">
        <f t="shared" si="7"/>
        <v>0</v>
      </c>
    </row>
    <row r="39" spans="2:41" ht="26.25" customHeight="1" thickBot="1">
      <c r="C39" s="63" t="s">
        <v>53</v>
      </c>
      <c r="D39" s="618"/>
      <c r="E39" s="320">
        <v>189.59772257430438</v>
      </c>
      <c r="F39" s="616"/>
      <c r="G39" s="320">
        <v>35.352967092554316</v>
      </c>
      <c r="H39" s="616"/>
      <c r="I39" s="619"/>
      <c r="J39" s="616"/>
      <c r="K39" s="349">
        <v>32.083234486731961</v>
      </c>
      <c r="L39" s="349">
        <v>2.7308774189175455</v>
      </c>
      <c r="M39" s="590">
        <v>172.01070932321147</v>
      </c>
      <c r="N39" s="349"/>
      <c r="O39" s="349">
        <v>12.005286881079067</v>
      </c>
      <c r="P39" s="616"/>
      <c r="Q39" s="616"/>
      <c r="R39" s="320">
        <v>0</v>
      </c>
      <c r="S39" s="320">
        <v>58.928389873589317</v>
      </c>
      <c r="T39" s="621">
        <v>297.80797776798727</v>
      </c>
      <c r="U39" s="638">
        <v>26.547463313789947</v>
      </c>
      <c r="V39" s="342">
        <v>227.09797675127936</v>
      </c>
      <c r="W39" s="753">
        <v>1.0205713898396993</v>
      </c>
      <c r="X39" s="753">
        <v>0.87762225912495351</v>
      </c>
      <c r="Y39" s="572">
        <v>2.9393025383807232</v>
      </c>
      <c r="Z39" s="572"/>
      <c r="AA39" s="572"/>
      <c r="AB39" s="572">
        <v>12.392855932490596</v>
      </c>
      <c r="AC39" s="572"/>
      <c r="AD39" s="572"/>
      <c r="AE39" s="572">
        <v>1.5758972447215918</v>
      </c>
      <c r="AF39" s="575">
        <v>7.7412139492323861</v>
      </c>
      <c r="AG39" s="576"/>
      <c r="AH39" s="642"/>
      <c r="AI39" s="647"/>
      <c r="AJ39" s="181">
        <f>SUM(D39:T39)</f>
        <v>800.51716541837527</v>
      </c>
      <c r="AK39" s="182"/>
      <c r="AL39" s="183"/>
      <c r="AM39" s="184">
        <f t="shared" si="6"/>
        <v>100</v>
      </c>
      <c r="AN39" s="185">
        <f>AK39+AL39</f>
        <v>0</v>
      </c>
    </row>
    <row r="40" spans="2:41" ht="26.25" customHeight="1" thickBot="1">
      <c r="C40" s="83" t="s">
        <v>54</v>
      </c>
      <c r="D40" s="618"/>
      <c r="E40" s="320">
        <v>189.59772257430438</v>
      </c>
      <c r="F40" s="616"/>
      <c r="G40" s="320">
        <v>35.352967092554316</v>
      </c>
      <c r="H40" s="616"/>
      <c r="I40" s="619"/>
      <c r="J40" s="616"/>
      <c r="K40" s="349">
        <v>32.083234486731961</v>
      </c>
      <c r="L40" s="349">
        <v>2.7308774189175455</v>
      </c>
      <c r="M40" s="590">
        <v>172.01070932321147</v>
      </c>
      <c r="N40" s="349"/>
      <c r="O40" s="349">
        <v>12.005286881079067</v>
      </c>
      <c r="P40" s="616"/>
      <c r="Q40" s="616"/>
      <c r="R40" s="320">
        <v>0</v>
      </c>
      <c r="S40" s="320">
        <v>58.928389873589317</v>
      </c>
      <c r="T40" s="621">
        <v>297.80797776798727</v>
      </c>
      <c r="U40" s="638">
        <v>26.547463313789947</v>
      </c>
      <c r="V40" s="342">
        <v>227.09797675127936</v>
      </c>
      <c r="W40" s="753">
        <v>1.0205713898396993</v>
      </c>
      <c r="X40" s="753">
        <v>0.87762225912495351</v>
      </c>
      <c r="Y40" s="572">
        <v>2.9393025383807232</v>
      </c>
      <c r="Z40" s="572"/>
      <c r="AA40" s="572"/>
      <c r="AB40" s="572">
        <v>12.392855932490596</v>
      </c>
      <c r="AC40" s="572">
        <v>1.7080692716982409E-3</v>
      </c>
      <c r="AD40" s="572"/>
      <c r="AE40" s="572">
        <v>1.5758972447215918</v>
      </c>
      <c r="AF40" s="575">
        <v>7.7412139492323861</v>
      </c>
      <c r="AG40" s="571"/>
      <c r="AH40" s="643"/>
      <c r="AI40" s="648"/>
      <c r="AJ40" s="186">
        <f>SUM(D40:T40)</f>
        <v>800.51716541837527</v>
      </c>
      <c r="AK40" s="457"/>
      <c r="AL40" s="458"/>
      <c r="AM40" s="205">
        <f t="shared" si="6"/>
        <v>100</v>
      </c>
      <c r="AN40" s="206">
        <f t="shared" si="7"/>
        <v>0</v>
      </c>
    </row>
    <row r="41" spans="2:41" ht="26.25" customHeight="1" thickBot="1">
      <c r="C41" s="568" t="s">
        <v>55</v>
      </c>
      <c r="D41" s="459">
        <f t="shared" ref="D41:AI41" si="9">SUM(D29:D40)</f>
        <v>0</v>
      </c>
      <c r="E41" s="460">
        <f t="shared" si="9"/>
        <v>2275.1726708916531</v>
      </c>
      <c r="F41" s="461">
        <f t="shared" si="9"/>
        <v>0</v>
      </c>
      <c r="G41" s="460">
        <f t="shared" si="9"/>
        <v>424.23560511065176</v>
      </c>
      <c r="H41" s="461">
        <f t="shared" si="9"/>
        <v>0</v>
      </c>
      <c r="I41" s="461">
        <f t="shared" si="9"/>
        <v>0</v>
      </c>
      <c r="J41" s="461">
        <f t="shared" si="9"/>
        <v>0</v>
      </c>
      <c r="K41" s="460">
        <f t="shared" si="9"/>
        <v>384.9988138407835</v>
      </c>
      <c r="L41" s="460">
        <f t="shared" si="9"/>
        <v>32.770529027010539</v>
      </c>
      <c r="M41" s="460">
        <f t="shared" si="9"/>
        <v>2064.1285118785372</v>
      </c>
      <c r="N41" s="460">
        <f t="shared" si="9"/>
        <v>0</v>
      </c>
      <c r="O41" s="569">
        <f t="shared" si="9"/>
        <v>144.06344257294882</v>
      </c>
      <c r="P41" s="617">
        <f t="shared" si="9"/>
        <v>0</v>
      </c>
      <c r="Q41" s="617">
        <f t="shared" si="9"/>
        <v>0</v>
      </c>
      <c r="R41" s="460">
        <f>SUM(R29:R40)</f>
        <v>0</v>
      </c>
      <c r="S41" s="460">
        <f t="shared" si="9"/>
        <v>707.14067848307195</v>
      </c>
      <c r="T41" s="462">
        <f t="shared" si="9"/>
        <v>3573.6957332158472</v>
      </c>
      <c r="U41" s="463">
        <f>SUM(U29:U40)</f>
        <v>318.56955976547926</v>
      </c>
      <c r="V41" s="464">
        <f t="shared" si="9"/>
        <v>2725.1757210153532</v>
      </c>
      <c r="W41" s="600">
        <f t="shared" si="9"/>
        <v>12.246856678076389</v>
      </c>
      <c r="X41" s="465">
        <f t="shared" si="9"/>
        <v>10.53146710949944</v>
      </c>
      <c r="Y41" s="465">
        <f t="shared" si="9"/>
        <v>35.27163046056868</v>
      </c>
      <c r="Z41" s="465">
        <f t="shared" si="9"/>
        <v>0</v>
      </c>
      <c r="AA41" s="465">
        <f t="shared" si="9"/>
        <v>0</v>
      </c>
      <c r="AB41" s="465">
        <f t="shared" si="9"/>
        <v>148.71427118988711</v>
      </c>
      <c r="AC41" s="465">
        <f t="shared" si="9"/>
        <v>1.7080692716982409E-3</v>
      </c>
      <c r="AD41" s="465">
        <f t="shared" si="9"/>
        <v>0</v>
      </c>
      <c r="AE41" s="465">
        <f t="shared" si="9"/>
        <v>18.910766936659101</v>
      </c>
      <c r="AF41" s="596">
        <f t="shared" si="9"/>
        <v>92.894567390788652</v>
      </c>
      <c r="AG41" s="592">
        <f t="shared" si="9"/>
        <v>0</v>
      </c>
      <c r="AH41" s="466">
        <f t="shared" si="9"/>
        <v>0</v>
      </c>
      <c r="AI41" s="467">
        <f t="shared" si="9"/>
        <v>0</v>
      </c>
      <c r="AJ41" s="217">
        <f>SUM(D41:T41)</f>
        <v>9606.2059850205042</v>
      </c>
      <c r="AK41" s="468">
        <f>SUM(AK29:AK40)</f>
        <v>0</v>
      </c>
      <c r="AL41" s="469">
        <f>SUM(AL29:AL40)</f>
        <v>0</v>
      </c>
      <c r="AM41" s="220">
        <f t="shared" si="6"/>
        <v>100</v>
      </c>
      <c r="AN41" s="470">
        <f t="shared" si="7"/>
        <v>0</v>
      </c>
    </row>
    <row r="42" spans="2:41" ht="36" customHeight="1" thickBot="1">
      <c r="C42" s="139" t="s">
        <v>56</v>
      </c>
      <c r="D42" s="222">
        <v>0.83412037037037035</v>
      </c>
      <c r="E42" s="141">
        <v>0.83473379629629629</v>
      </c>
      <c r="F42" s="142" t="s">
        <v>57</v>
      </c>
      <c r="G42" s="141"/>
      <c r="H42" s="142">
        <v>0.62577546296296294</v>
      </c>
      <c r="I42" s="142"/>
      <c r="J42" s="142">
        <v>0.71113425925925933</v>
      </c>
      <c r="K42" s="141" t="s">
        <v>58</v>
      </c>
      <c r="L42" s="141" t="s">
        <v>59</v>
      </c>
      <c r="M42" s="141">
        <v>0.83446759259259251</v>
      </c>
      <c r="N42" s="141">
        <v>0.83415509259259257</v>
      </c>
      <c r="O42" s="141" t="s">
        <v>60</v>
      </c>
      <c r="P42" s="652"/>
      <c r="Q42" s="652">
        <v>0.6257638888888889</v>
      </c>
      <c r="R42" s="141">
        <v>0.6257638888888889</v>
      </c>
      <c r="S42" s="141">
        <v>0.83429398148148148</v>
      </c>
      <c r="T42" s="223">
        <v>0.83549768518518519</v>
      </c>
      <c r="U42" s="144"/>
      <c r="V42" s="143">
        <v>0.70906250000000004</v>
      </c>
      <c r="W42" s="146" t="s">
        <v>61</v>
      </c>
      <c r="X42" s="143">
        <v>0.83439814814814817</v>
      </c>
      <c r="Y42" s="143">
        <v>0.54311342592592593</v>
      </c>
      <c r="Z42" s="143">
        <v>0.33552083333333332</v>
      </c>
      <c r="AA42" s="143" t="s">
        <v>62</v>
      </c>
      <c r="AB42" s="143">
        <v>0.33415509259259263</v>
      </c>
      <c r="AC42" s="143">
        <v>0.62581018518518516</v>
      </c>
      <c r="AD42" s="143">
        <v>0.83427083333333341</v>
      </c>
      <c r="AE42" s="143">
        <v>0.67084490740740732</v>
      </c>
      <c r="AF42" s="143">
        <v>0.6673958333333333</v>
      </c>
      <c r="AG42" s="224">
        <v>0.6257638888888889</v>
      </c>
      <c r="AH42" s="225">
        <v>0.83543981481481477</v>
      </c>
      <c r="AI42" s="148">
        <v>0.83545138888888892</v>
      </c>
      <c r="AJ42" s="149"/>
      <c r="AK42" s="226">
        <v>0.83542824074074085</v>
      </c>
      <c r="AL42" s="227">
        <v>0.83549768518518519</v>
      </c>
      <c r="AM42" s="228"/>
      <c r="AN42" s="229"/>
    </row>
    <row r="43" spans="2:41" ht="30" customHeight="1" thickTop="1" thickBot="1"/>
    <row r="44" spans="2:41" ht="16.5" thickTop="1">
      <c r="B44" s="230"/>
      <c r="C44" s="231" t="s">
        <v>65</v>
      </c>
      <c r="D44" s="232"/>
      <c r="E44" s="232"/>
      <c r="F44" s="232"/>
      <c r="G44" s="232"/>
      <c r="H44" s="232"/>
      <c r="I44" s="232"/>
      <c r="J44" s="232"/>
      <c r="K44" s="232"/>
      <c r="L44" s="232"/>
      <c r="M44" s="232"/>
      <c r="N44" s="232"/>
      <c r="O44" s="232"/>
      <c r="P44" s="232"/>
      <c r="Q44" s="232"/>
      <c r="R44" s="232"/>
      <c r="S44" s="232"/>
      <c r="T44" s="232"/>
      <c r="U44" s="232"/>
      <c r="V44" s="232"/>
      <c r="W44" s="232"/>
      <c r="X44" s="232"/>
      <c r="Y44" s="232"/>
      <c r="Z44" s="232"/>
      <c r="AA44" s="232"/>
      <c r="AB44" s="232"/>
      <c r="AC44" s="232"/>
      <c r="AD44" s="232"/>
      <c r="AE44" s="232"/>
      <c r="AF44" s="232"/>
      <c r="AG44" s="232"/>
      <c r="AH44" s="232"/>
      <c r="AI44" s="232"/>
      <c r="AJ44" s="232"/>
      <c r="AK44" s="232"/>
      <c r="AL44" s="232"/>
      <c r="AM44" s="232"/>
      <c r="AN44" s="232"/>
      <c r="AO44" s="233"/>
    </row>
    <row r="45" spans="2:41" ht="20.25">
      <c r="B45" s="234"/>
      <c r="C45" s="893" t="s">
        <v>1</v>
      </c>
      <c r="D45" s="893"/>
      <c r="E45" s="893"/>
      <c r="F45" s="893"/>
      <c r="G45" s="893"/>
      <c r="H45" s="893"/>
      <c r="I45" s="893"/>
      <c r="J45" s="893"/>
      <c r="K45" s="893"/>
      <c r="L45" s="893"/>
      <c r="M45" s="893"/>
      <c r="N45" s="893"/>
      <c r="O45" s="893"/>
      <c r="P45" s="893"/>
      <c r="Q45" s="893"/>
      <c r="R45" s="893"/>
      <c r="S45" s="893"/>
      <c r="T45" s="893"/>
      <c r="U45" s="893"/>
      <c r="V45" s="893"/>
      <c r="W45" s="893"/>
      <c r="X45" s="893"/>
      <c r="Y45" s="893"/>
      <c r="Z45" s="893"/>
      <c r="AA45" s="893"/>
      <c r="AB45" s="893"/>
      <c r="AC45" s="893"/>
      <c r="AD45" s="893"/>
      <c r="AE45" s="893"/>
      <c r="AF45" s="893"/>
      <c r="AG45" s="893"/>
      <c r="AH45" s="893"/>
      <c r="AI45" s="893"/>
      <c r="AJ45" s="893"/>
      <c r="AK45" s="893"/>
      <c r="AL45" s="893"/>
      <c r="AM45" s="893"/>
      <c r="AN45" s="893"/>
      <c r="AO45" s="235"/>
    </row>
    <row r="46" spans="2:41" ht="20.25">
      <c r="B46" s="234"/>
      <c r="C46" s="893" t="s">
        <v>272</v>
      </c>
      <c r="D46" s="893"/>
      <c r="E46" s="893"/>
      <c r="F46" s="893"/>
      <c r="G46" s="893"/>
      <c r="H46" s="893"/>
      <c r="I46" s="893"/>
      <c r="J46" s="893"/>
      <c r="K46" s="893"/>
      <c r="L46" s="893"/>
      <c r="M46" s="893"/>
      <c r="N46" s="893"/>
      <c r="O46" s="893"/>
      <c r="P46" s="893"/>
      <c r="Q46" s="893"/>
      <c r="R46" s="893"/>
      <c r="S46" s="893"/>
      <c r="T46" s="893"/>
      <c r="U46" s="893"/>
      <c r="V46" s="893"/>
      <c r="W46" s="893"/>
      <c r="X46" s="893"/>
      <c r="Y46" s="893"/>
      <c r="Z46" s="893"/>
      <c r="AA46" s="893"/>
      <c r="AB46" s="893"/>
      <c r="AC46" s="893"/>
      <c r="AD46" s="893"/>
      <c r="AE46" s="893"/>
      <c r="AF46" s="893"/>
      <c r="AG46" s="893"/>
      <c r="AH46" s="893"/>
      <c r="AI46" s="893"/>
      <c r="AJ46" s="893"/>
      <c r="AK46" s="893"/>
      <c r="AL46" s="893"/>
      <c r="AM46" s="893"/>
      <c r="AN46" s="893"/>
      <c r="AO46" s="235"/>
    </row>
    <row r="47" spans="2:41" ht="20.25">
      <c r="B47" s="234"/>
      <c r="C47" s="897" t="s">
        <v>66</v>
      </c>
      <c r="D47" s="897"/>
      <c r="E47" s="897"/>
      <c r="F47" s="897"/>
      <c r="G47" s="897"/>
      <c r="H47" s="897"/>
      <c r="I47" s="897"/>
      <c r="J47" s="897"/>
      <c r="K47" s="897"/>
      <c r="L47" s="897"/>
      <c r="M47" s="897"/>
      <c r="N47" s="897"/>
      <c r="O47" s="897"/>
      <c r="P47" s="897"/>
      <c r="Q47" s="897"/>
      <c r="R47" s="897"/>
      <c r="S47" s="897"/>
      <c r="T47" s="897"/>
      <c r="U47" s="897"/>
      <c r="V47" s="897"/>
      <c r="W47" s="897"/>
      <c r="X47" s="897"/>
      <c r="Y47" s="897"/>
      <c r="Z47" s="897"/>
      <c r="AA47" s="897"/>
      <c r="AB47" s="897"/>
      <c r="AC47" s="897"/>
      <c r="AD47" s="897"/>
      <c r="AE47" s="897"/>
      <c r="AF47" s="897"/>
      <c r="AG47" s="897"/>
      <c r="AH47" s="897"/>
      <c r="AI47" s="897"/>
      <c r="AJ47" s="897"/>
      <c r="AK47" s="897"/>
      <c r="AL47" s="897"/>
      <c r="AM47" s="897"/>
      <c r="AN47" s="897"/>
      <c r="AO47" s="235"/>
    </row>
    <row r="48" spans="2:41" ht="13.5" thickBot="1">
      <c r="B48" s="234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35"/>
    </row>
    <row r="49" spans="2:41" ht="80.25" customHeight="1" thickTop="1">
      <c r="B49" s="234"/>
      <c r="C49" s="891" t="s">
        <v>92</v>
      </c>
      <c r="D49" s="7" t="s">
        <v>4</v>
      </c>
      <c r="E49" s="8" t="s">
        <v>5</v>
      </c>
      <c r="F49" s="9" t="s">
        <v>6</v>
      </c>
      <c r="G49" s="9" t="s">
        <v>7</v>
      </c>
      <c r="H49" s="236" t="s">
        <v>8</v>
      </c>
      <c r="I49" s="237" t="s">
        <v>9</v>
      </c>
      <c r="J49" s="238" t="s">
        <v>10</v>
      </c>
      <c r="K49" s="236" t="s">
        <v>11</v>
      </c>
      <c r="L49" s="236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58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59" t="s">
        <v>33</v>
      </c>
      <c r="AH49" s="160" t="s">
        <v>34</v>
      </c>
      <c r="AI49" s="602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35"/>
    </row>
    <row r="50" spans="2:41" ht="13.5" customHeight="1" thickBot="1">
      <c r="B50" s="234"/>
      <c r="C50" s="892"/>
      <c r="D50" s="29" t="s">
        <v>41</v>
      </c>
      <c r="E50" s="30" t="s">
        <v>41</v>
      </c>
      <c r="F50" s="30" t="s">
        <v>41</v>
      </c>
      <c r="G50" s="30" t="s">
        <v>41</v>
      </c>
      <c r="H50" s="239" t="s">
        <v>41</v>
      </c>
      <c r="I50" s="239" t="s">
        <v>41</v>
      </c>
      <c r="J50" s="239" t="s">
        <v>41</v>
      </c>
      <c r="K50" s="239" t="s">
        <v>41</v>
      </c>
      <c r="L50" s="239" t="s">
        <v>41</v>
      </c>
      <c r="M50" s="239" t="s">
        <v>41</v>
      </c>
      <c r="N50" s="239" t="s">
        <v>41</v>
      </c>
      <c r="O50" s="239" t="s">
        <v>41</v>
      </c>
      <c r="P50" s="30" t="s">
        <v>41</v>
      </c>
      <c r="Q50" s="239" t="s">
        <v>41</v>
      </c>
      <c r="R50" s="30" t="s">
        <v>41</v>
      </c>
      <c r="S50" s="32" t="s">
        <v>41</v>
      </c>
      <c r="T50" s="33" t="s">
        <v>41</v>
      </c>
      <c r="U50" s="167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68" t="s">
        <v>41</v>
      </c>
      <c r="AI50" s="603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35"/>
    </row>
    <row r="51" spans="2:41" ht="26.25" customHeight="1" thickBot="1">
      <c r="B51" s="234"/>
      <c r="C51" s="46" t="s">
        <v>43</v>
      </c>
      <c r="D51" s="47">
        <f t="shared" ref="D51:Q62" si="10">D29+D8</f>
        <v>0</v>
      </c>
      <c r="E51" s="48">
        <f t="shared" si="10"/>
        <v>189.59772257430438</v>
      </c>
      <c r="F51" s="48">
        <f t="shared" si="10"/>
        <v>355</v>
      </c>
      <c r="G51" s="48">
        <f t="shared" si="10"/>
        <v>35.352967092554316</v>
      </c>
      <c r="H51" s="240">
        <f t="shared" si="10"/>
        <v>0</v>
      </c>
      <c r="I51" s="240">
        <f t="shared" si="10"/>
        <v>0</v>
      </c>
      <c r="J51" s="240">
        <f t="shared" si="10"/>
        <v>0</v>
      </c>
      <c r="K51" s="240">
        <f t="shared" si="10"/>
        <v>32.083234486731961</v>
      </c>
      <c r="L51" s="240">
        <f t="shared" si="10"/>
        <v>188.73087741891754</v>
      </c>
      <c r="M51" s="240">
        <f t="shared" si="10"/>
        <v>172.01070932321147</v>
      </c>
      <c r="N51" s="240">
        <f t="shared" si="10"/>
        <v>0</v>
      </c>
      <c r="O51" s="240">
        <f t="shared" si="10"/>
        <v>746.00528688107909</v>
      </c>
      <c r="P51" s="240">
        <f t="shared" si="10"/>
        <v>0</v>
      </c>
      <c r="Q51" s="240">
        <f t="shared" si="10"/>
        <v>0</v>
      </c>
      <c r="R51" s="48">
        <f>AG51+AH51</f>
        <v>0</v>
      </c>
      <c r="S51" s="48">
        <f t="shared" ref="S51:T62" si="11">S29+S8</f>
        <v>58.928389873589317</v>
      </c>
      <c r="T51" s="51">
        <f t="shared" si="11"/>
        <v>297.80797776798727</v>
      </c>
      <c r="U51" s="241">
        <f>SUM(W51:AF51)</f>
        <v>26.547463313789947</v>
      </c>
      <c r="V51" s="51">
        <f>V29+V8</f>
        <v>227.09797675127936</v>
      </c>
      <c r="W51" s="242">
        <f t="shared" ref="V51:AI62" si="12">W29+W8</f>
        <v>1.0205713898396993</v>
      </c>
      <c r="X51" s="243">
        <f t="shared" si="12"/>
        <v>0.87762225912495351</v>
      </c>
      <c r="Y51" s="243">
        <f t="shared" si="12"/>
        <v>2.9393025383807232</v>
      </c>
      <c r="Z51" s="243">
        <f t="shared" si="12"/>
        <v>0</v>
      </c>
      <c r="AA51" s="243">
        <f t="shared" si="12"/>
        <v>0</v>
      </c>
      <c r="AB51" s="243">
        <f t="shared" si="12"/>
        <v>12.392855932490596</v>
      </c>
      <c r="AC51" s="243">
        <f t="shared" si="12"/>
        <v>0</v>
      </c>
      <c r="AD51" s="243">
        <f t="shared" si="12"/>
        <v>0</v>
      </c>
      <c r="AE51" s="243">
        <f t="shared" si="12"/>
        <v>1.5758972447215918</v>
      </c>
      <c r="AF51" s="244">
        <f t="shared" si="12"/>
        <v>7.7412139492323861</v>
      </c>
      <c r="AG51" s="245">
        <f t="shared" si="12"/>
        <v>0</v>
      </c>
      <c r="AH51" s="246">
        <f t="shared" si="12"/>
        <v>0</v>
      </c>
      <c r="AI51" s="604">
        <f t="shared" si="12"/>
        <v>0</v>
      </c>
      <c r="AJ51" s="58">
        <f>SUM(D51:T51)</f>
        <v>2075.5171654183755</v>
      </c>
      <c r="AK51" s="247">
        <f>AK8</f>
        <v>4610</v>
      </c>
      <c r="AL51" s="248">
        <f>AL8</f>
        <v>0</v>
      </c>
      <c r="AM51" s="61">
        <f t="shared" ref="AM51:AM63" si="13">(AJ51*100)/(AJ51+AN51)</f>
        <v>31.044975490516009</v>
      </c>
      <c r="AN51" s="62">
        <f t="shared" ref="AN51:AN63" si="14">AK51+AL51</f>
        <v>4610</v>
      </c>
      <c r="AO51" s="235"/>
    </row>
    <row r="52" spans="2:41" ht="26.25" customHeight="1" thickBot="1">
      <c r="B52" s="234"/>
      <c r="C52" s="63" t="s">
        <v>44</v>
      </c>
      <c r="D52" s="64">
        <f t="shared" si="10"/>
        <v>0</v>
      </c>
      <c r="E52" s="65">
        <f t="shared" si="10"/>
        <v>189.59772257430438</v>
      </c>
      <c r="F52" s="65">
        <f t="shared" si="10"/>
        <v>698</v>
      </c>
      <c r="G52" s="65">
        <f t="shared" si="10"/>
        <v>35.352967092554316</v>
      </c>
      <c r="H52" s="99">
        <f t="shared" si="10"/>
        <v>0</v>
      </c>
      <c r="I52" s="99">
        <f t="shared" si="10"/>
        <v>0</v>
      </c>
      <c r="J52" s="99">
        <f t="shared" si="10"/>
        <v>0</v>
      </c>
      <c r="K52" s="99">
        <f t="shared" si="10"/>
        <v>32.083234486731961</v>
      </c>
      <c r="L52" s="99">
        <f t="shared" si="10"/>
        <v>95.730877418917544</v>
      </c>
      <c r="M52" s="99">
        <f t="shared" si="10"/>
        <v>172.01070932321147</v>
      </c>
      <c r="N52" s="99">
        <f t="shared" si="10"/>
        <v>0</v>
      </c>
      <c r="O52" s="99">
        <f t="shared" si="10"/>
        <v>698.00528688107909</v>
      </c>
      <c r="P52" s="99">
        <f t="shared" si="10"/>
        <v>0</v>
      </c>
      <c r="Q52" s="99">
        <f t="shared" si="10"/>
        <v>0</v>
      </c>
      <c r="R52" s="48">
        <f t="shared" ref="R52:R62" si="15">AG52+AH52</f>
        <v>0</v>
      </c>
      <c r="S52" s="65">
        <f t="shared" si="11"/>
        <v>58.928389873589317</v>
      </c>
      <c r="T52" s="67">
        <f t="shared" si="11"/>
        <v>297.80797776798727</v>
      </c>
      <c r="U52" s="80">
        <f t="shared" ref="U52:U62" si="16">SUM(W52:AF52)</f>
        <v>26.547463313789947</v>
      </c>
      <c r="V52" s="67">
        <f t="shared" si="12"/>
        <v>227.09797675127936</v>
      </c>
      <c r="W52" s="249">
        <f t="shared" si="12"/>
        <v>1.0205713898396993</v>
      </c>
      <c r="X52" s="250">
        <f t="shared" si="12"/>
        <v>0.87762225912495351</v>
      </c>
      <c r="Y52" s="250">
        <f t="shared" si="12"/>
        <v>2.9393025383807232</v>
      </c>
      <c r="Z52" s="250">
        <f t="shared" si="12"/>
        <v>0</v>
      </c>
      <c r="AA52" s="250">
        <f t="shared" si="12"/>
        <v>0</v>
      </c>
      <c r="AB52" s="250">
        <f t="shared" si="12"/>
        <v>12.392855932490596</v>
      </c>
      <c r="AC52" s="250">
        <f t="shared" si="12"/>
        <v>0</v>
      </c>
      <c r="AD52" s="250">
        <f t="shared" si="12"/>
        <v>0</v>
      </c>
      <c r="AE52" s="250">
        <f t="shared" si="12"/>
        <v>1.5758972447215918</v>
      </c>
      <c r="AF52" s="251">
        <f t="shared" si="12"/>
        <v>7.7412139492323861</v>
      </c>
      <c r="AG52" s="252">
        <f t="shared" si="12"/>
        <v>0</v>
      </c>
      <c r="AH52" s="253">
        <f t="shared" si="12"/>
        <v>0</v>
      </c>
      <c r="AI52" s="605">
        <f t="shared" si="12"/>
        <v>0</v>
      </c>
      <c r="AJ52" s="254">
        <f t="shared" ref="AJ52:AJ62" si="17">SUM(D52:T52)</f>
        <v>2277.517165418375</v>
      </c>
      <c r="AK52" s="255">
        <f t="shared" ref="AK52:AL62" si="18">AK9</f>
        <v>4265</v>
      </c>
      <c r="AL52" s="256">
        <f t="shared" si="18"/>
        <v>0</v>
      </c>
      <c r="AM52" s="78">
        <f t="shared" si="13"/>
        <v>34.811023155683756</v>
      </c>
      <c r="AN52" s="79">
        <f t="shared" si="14"/>
        <v>4265</v>
      </c>
      <c r="AO52" s="235"/>
    </row>
    <row r="53" spans="2:41" ht="26.25" customHeight="1" thickBot="1">
      <c r="B53" s="234"/>
      <c r="C53" s="46" t="s">
        <v>45</v>
      </c>
      <c r="D53" s="64">
        <f t="shared" si="10"/>
        <v>0</v>
      </c>
      <c r="E53" s="65">
        <f t="shared" si="10"/>
        <v>189.59772257430438</v>
      </c>
      <c r="F53" s="65">
        <f t="shared" si="10"/>
        <v>426</v>
      </c>
      <c r="G53" s="65">
        <f t="shared" si="10"/>
        <v>35.352967092554316</v>
      </c>
      <c r="H53" s="99">
        <f t="shared" si="10"/>
        <v>0</v>
      </c>
      <c r="I53" s="99">
        <f t="shared" si="10"/>
        <v>0</v>
      </c>
      <c r="J53" s="99">
        <f t="shared" si="10"/>
        <v>0</v>
      </c>
      <c r="K53" s="99">
        <f t="shared" si="10"/>
        <v>32.083234486731961</v>
      </c>
      <c r="L53" s="99">
        <f t="shared" si="10"/>
        <v>442.73087741891754</v>
      </c>
      <c r="M53" s="99">
        <f t="shared" si="10"/>
        <v>172.01070932321147</v>
      </c>
      <c r="N53" s="99">
        <f t="shared" si="10"/>
        <v>0</v>
      </c>
      <c r="O53" s="99">
        <f t="shared" si="10"/>
        <v>530.00528688107909</v>
      </c>
      <c r="P53" s="99">
        <f t="shared" si="10"/>
        <v>0</v>
      </c>
      <c r="Q53" s="99">
        <f t="shared" si="10"/>
        <v>0</v>
      </c>
      <c r="R53" s="48">
        <f t="shared" si="15"/>
        <v>0</v>
      </c>
      <c r="S53" s="65">
        <f t="shared" si="11"/>
        <v>58.928389873589317</v>
      </c>
      <c r="T53" s="67">
        <f t="shared" si="11"/>
        <v>297.80797776798727</v>
      </c>
      <c r="U53" s="80">
        <f t="shared" si="16"/>
        <v>26.547463313789947</v>
      </c>
      <c r="V53" s="67">
        <f t="shared" si="12"/>
        <v>227.09797675127936</v>
      </c>
      <c r="W53" s="249">
        <f t="shared" si="12"/>
        <v>1.0205713898396993</v>
      </c>
      <c r="X53" s="250">
        <f t="shared" si="12"/>
        <v>0.87762225912495351</v>
      </c>
      <c r="Y53" s="250">
        <f t="shared" si="12"/>
        <v>2.9393025383807232</v>
      </c>
      <c r="Z53" s="250">
        <f t="shared" si="12"/>
        <v>0</v>
      </c>
      <c r="AA53" s="250">
        <f t="shared" si="12"/>
        <v>0</v>
      </c>
      <c r="AB53" s="250">
        <f t="shared" si="12"/>
        <v>12.392855932490596</v>
      </c>
      <c r="AC53" s="250">
        <f t="shared" si="12"/>
        <v>0</v>
      </c>
      <c r="AD53" s="250">
        <f t="shared" si="12"/>
        <v>0</v>
      </c>
      <c r="AE53" s="250">
        <f t="shared" si="12"/>
        <v>1.5758972447215918</v>
      </c>
      <c r="AF53" s="251">
        <f t="shared" si="12"/>
        <v>7.7412139492323861</v>
      </c>
      <c r="AG53" s="252">
        <f t="shared" si="12"/>
        <v>0</v>
      </c>
      <c r="AH53" s="253">
        <f t="shared" si="12"/>
        <v>0</v>
      </c>
      <c r="AI53" s="605">
        <f t="shared" si="12"/>
        <v>0</v>
      </c>
      <c r="AJ53" s="254">
        <f t="shared" si="17"/>
        <v>2184.517165418375</v>
      </c>
      <c r="AK53" s="255">
        <f t="shared" si="18"/>
        <v>5380</v>
      </c>
      <c r="AL53" s="256">
        <f t="shared" si="18"/>
        <v>0</v>
      </c>
      <c r="AM53" s="78">
        <f t="shared" si="13"/>
        <v>28.878474562858031</v>
      </c>
      <c r="AN53" s="79">
        <f t="shared" si="14"/>
        <v>5380</v>
      </c>
      <c r="AO53" s="235"/>
    </row>
    <row r="54" spans="2:41" ht="26.25" customHeight="1" thickBot="1">
      <c r="B54" s="234"/>
      <c r="C54" s="46" t="s">
        <v>46</v>
      </c>
      <c r="D54" s="64">
        <f t="shared" si="10"/>
        <v>0</v>
      </c>
      <c r="E54" s="65">
        <f t="shared" si="10"/>
        <v>189.59772257430438</v>
      </c>
      <c r="F54" s="65">
        <f t="shared" si="10"/>
        <v>542</v>
      </c>
      <c r="G54" s="65">
        <f t="shared" si="10"/>
        <v>35.352967092554316</v>
      </c>
      <c r="H54" s="99">
        <f t="shared" si="10"/>
        <v>0</v>
      </c>
      <c r="I54" s="99">
        <f t="shared" si="10"/>
        <v>0</v>
      </c>
      <c r="J54" s="99">
        <f t="shared" si="10"/>
        <v>0</v>
      </c>
      <c r="K54" s="99">
        <f t="shared" si="10"/>
        <v>32.083234486731961</v>
      </c>
      <c r="L54" s="99">
        <f t="shared" si="10"/>
        <v>251.73087741891754</v>
      </c>
      <c r="M54" s="99">
        <f t="shared" si="10"/>
        <v>172.01070932321147</v>
      </c>
      <c r="N54" s="99">
        <f t="shared" si="10"/>
        <v>0</v>
      </c>
      <c r="O54" s="99">
        <f t="shared" si="10"/>
        <v>556.00528688107909</v>
      </c>
      <c r="P54" s="99">
        <f t="shared" si="10"/>
        <v>0</v>
      </c>
      <c r="Q54" s="99">
        <f t="shared" si="10"/>
        <v>0</v>
      </c>
      <c r="R54" s="48">
        <f t="shared" si="15"/>
        <v>0</v>
      </c>
      <c r="S54" s="65">
        <f t="shared" si="11"/>
        <v>58.928389873589317</v>
      </c>
      <c r="T54" s="67">
        <f t="shared" si="11"/>
        <v>297.80797776798727</v>
      </c>
      <c r="U54" s="80">
        <f t="shared" si="16"/>
        <v>46.547463313789947</v>
      </c>
      <c r="V54" s="67">
        <f t="shared" si="12"/>
        <v>227.09797675127936</v>
      </c>
      <c r="W54" s="249">
        <f t="shared" si="12"/>
        <v>1.0205713898396993</v>
      </c>
      <c r="X54" s="250">
        <f t="shared" si="12"/>
        <v>20.877622259124955</v>
      </c>
      <c r="Y54" s="250">
        <f t="shared" si="12"/>
        <v>2.9393025383807232</v>
      </c>
      <c r="Z54" s="250">
        <f t="shared" si="12"/>
        <v>0</v>
      </c>
      <c r="AA54" s="250">
        <f t="shared" si="12"/>
        <v>0</v>
      </c>
      <c r="AB54" s="250">
        <f t="shared" si="12"/>
        <v>12.392855932490596</v>
      </c>
      <c r="AC54" s="250">
        <f t="shared" si="12"/>
        <v>0</v>
      </c>
      <c r="AD54" s="250">
        <f t="shared" si="12"/>
        <v>0</v>
      </c>
      <c r="AE54" s="250">
        <f t="shared" si="12"/>
        <v>1.5758972447215918</v>
      </c>
      <c r="AF54" s="251">
        <f t="shared" si="12"/>
        <v>7.7412139492323861</v>
      </c>
      <c r="AG54" s="252">
        <f t="shared" si="12"/>
        <v>0</v>
      </c>
      <c r="AH54" s="253">
        <f t="shared" si="12"/>
        <v>0</v>
      </c>
      <c r="AI54" s="605">
        <f t="shared" si="12"/>
        <v>0</v>
      </c>
      <c r="AJ54" s="82">
        <f t="shared" si="17"/>
        <v>2135.517165418375</v>
      </c>
      <c r="AK54" s="255">
        <f t="shared" si="18"/>
        <v>7115</v>
      </c>
      <c r="AL54" s="256">
        <f t="shared" si="18"/>
        <v>0</v>
      </c>
      <c r="AM54" s="78">
        <f t="shared" si="13"/>
        <v>23.085381360100328</v>
      </c>
      <c r="AN54" s="79">
        <f t="shared" si="14"/>
        <v>7115</v>
      </c>
      <c r="AO54" s="235"/>
    </row>
    <row r="55" spans="2:41" ht="26.25" customHeight="1" thickBot="1">
      <c r="B55" s="234"/>
      <c r="C55" s="83" t="s">
        <v>47</v>
      </c>
      <c r="D55" s="64">
        <f t="shared" si="10"/>
        <v>0</v>
      </c>
      <c r="E55" s="65">
        <f t="shared" si="10"/>
        <v>189.59772257430438</v>
      </c>
      <c r="F55" s="65">
        <f t="shared" si="10"/>
        <v>652</v>
      </c>
      <c r="G55" s="65">
        <f t="shared" si="10"/>
        <v>35.352967092554316</v>
      </c>
      <c r="H55" s="99">
        <f t="shared" si="10"/>
        <v>0</v>
      </c>
      <c r="I55" s="99">
        <f t="shared" si="10"/>
        <v>0</v>
      </c>
      <c r="J55" s="99">
        <f t="shared" si="10"/>
        <v>0</v>
      </c>
      <c r="K55" s="99">
        <f t="shared" si="10"/>
        <v>32.083234486731961</v>
      </c>
      <c r="L55" s="99">
        <f t="shared" si="10"/>
        <v>325.73087741891754</v>
      </c>
      <c r="M55" s="99">
        <f t="shared" si="10"/>
        <v>172.01070932321147</v>
      </c>
      <c r="N55" s="99">
        <f t="shared" si="10"/>
        <v>0</v>
      </c>
      <c r="O55" s="99">
        <f t="shared" si="10"/>
        <v>696.00528688107909</v>
      </c>
      <c r="P55" s="99">
        <f t="shared" si="10"/>
        <v>0</v>
      </c>
      <c r="Q55" s="99">
        <f t="shared" si="10"/>
        <v>0</v>
      </c>
      <c r="R55" s="48">
        <f t="shared" si="15"/>
        <v>0</v>
      </c>
      <c r="S55" s="65">
        <f t="shared" si="11"/>
        <v>58.928389873589317</v>
      </c>
      <c r="T55" s="67">
        <f t="shared" si="11"/>
        <v>297.80797776798727</v>
      </c>
      <c r="U55" s="80">
        <f t="shared" si="16"/>
        <v>26.547463313789947</v>
      </c>
      <c r="V55" s="67">
        <f t="shared" si="12"/>
        <v>227.09797675127936</v>
      </c>
      <c r="W55" s="249">
        <f t="shared" si="12"/>
        <v>1.0205713898396993</v>
      </c>
      <c r="X55" s="250">
        <f t="shared" si="12"/>
        <v>0.87762225912495351</v>
      </c>
      <c r="Y55" s="250">
        <f t="shared" si="12"/>
        <v>2.9393025383807232</v>
      </c>
      <c r="Z55" s="250">
        <f t="shared" si="12"/>
        <v>0</v>
      </c>
      <c r="AA55" s="250">
        <f t="shared" si="12"/>
        <v>0</v>
      </c>
      <c r="AB55" s="250">
        <f t="shared" si="12"/>
        <v>12.392855932490596</v>
      </c>
      <c r="AC55" s="250">
        <f t="shared" si="12"/>
        <v>0</v>
      </c>
      <c r="AD55" s="250">
        <f t="shared" si="12"/>
        <v>0</v>
      </c>
      <c r="AE55" s="250">
        <f t="shared" si="12"/>
        <v>1.5758972447215918</v>
      </c>
      <c r="AF55" s="251">
        <f t="shared" si="12"/>
        <v>7.7412139492323861</v>
      </c>
      <c r="AG55" s="252">
        <f t="shared" si="12"/>
        <v>0</v>
      </c>
      <c r="AH55" s="253">
        <f t="shared" si="12"/>
        <v>0</v>
      </c>
      <c r="AI55" s="605">
        <f t="shared" si="12"/>
        <v>0</v>
      </c>
      <c r="AJ55" s="254">
        <f t="shared" si="17"/>
        <v>2459.517165418375</v>
      </c>
      <c r="AK55" s="255">
        <f t="shared" si="18"/>
        <v>5510</v>
      </c>
      <c r="AL55" s="256">
        <f t="shared" si="18"/>
        <v>0</v>
      </c>
      <c r="AM55" s="78">
        <f t="shared" si="13"/>
        <v>30.861558038808212</v>
      </c>
      <c r="AN55" s="79">
        <f t="shared" si="14"/>
        <v>5510</v>
      </c>
      <c r="AO55" s="235"/>
    </row>
    <row r="56" spans="2:41" ht="26.25" customHeight="1" thickBot="1">
      <c r="B56" s="234"/>
      <c r="C56" s="63" t="s">
        <v>48</v>
      </c>
      <c r="D56" s="64">
        <f t="shared" si="10"/>
        <v>0</v>
      </c>
      <c r="E56" s="65">
        <f t="shared" si="10"/>
        <v>1338.5977225743045</v>
      </c>
      <c r="F56" s="65">
        <f t="shared" si="10"/>
        <v>907</v>
      </c>
      <c r="G56" s="65">
        <f t="shared" si="10"/>
        <v>35.352967092554316</v>
      </c>
      <c r="H56" s="99">
        <f t="shared" si="10"/>
        <v>0</v>
      </c>
      <c r="I56" s="99">
        <f t="shared" si="10"/>
        <v>0</v>
      </c>
      <c r="J56" s="99">
        <f t="shared" si="10"/>
        <v>0</v>
      </c>
      <c r="K56" s="99">
        <f t="shared" si="10"/>
        <v>32.083234486731961</v>
      </c>
      <c r="L56" s="99">
        <f t="shared" si="10"/>
        <v>195.73087741891754</v>
      </c>
      <c r="M56" s="99">
        <f t="shared" si="10"/>
        <v>172.01070932321147</v>
      </c>
      <c r="N56" s="99">
        <f t="shared" si="10"/>
        <v>0</v>
      </c>
      <c r="O56" s="99">
        <f t="shared" si="10"/>
        <v>453.00528688107909</v>
      </c>
      <c r="P56" s="99">
        <f t="shared" si="10"/>
        <v>0</v>
      </c>
      <c r="Q56" s="99">
        <f t="shared" si="10"/>
        <v>0</v>
      </c>
      <c r="R56" s="48">
        <f t="shared" si="15"/>
        <v>0</v>
      </c>
      <c r="S56" s="65">
        <f t="shared" si="11"/>
        <v>58.928389873589317</v>
      </c>
      <c r="T56" s="67">
        <f t="shared" si="11"/>
        <v>297.80797776798727</v>
      </c>
      <c r="U56" s="80">
        <f t="shared" si="16"/>
        <v>26.547463313789947</v>
      </c>
      <c r="V56" s="67">
        <f t="shared" si="12"/>
        <v>227.09797675127936</v>
      </c>
      <c r="W56" s="249">
        <f t="shared" si="12"/>
        <v>1.0205713898396993</v>
      </c>
      <c r="X56" s="250">
        <f t="shared" si="12"/>
        <v>0.87762225912495351</v>
      </c>
      <c r="Y56" s="250">
        <f t="shared" si="12"/>
        <v>2.9393025383807232</v>
      </c>
      <c r="Z56" s="250">
        <f t="shared" si="12"/>
        <v>0</v>
      </c>
      <c r="AA56" s="250">
        <f t="shared" si="12"/>
        <v>0</v>
      </c>
      <c r="AB56" s="250">
        <f t="shared" si="12"/>
        <v>12.392855932490596</v>
      </c>
      <c r="AC56" s="250">
        <f t="shared" si="12"/>
        <v>0</v>
      </c>
      <c r="AD56" s="250">
        <f t="shared" si="12"/>
        <v>0</v>
      </c>
      <c r="AE56" s="250">
        <f t="shared" si="12"/>
        <v>1.5758972447215918</v>
      </c>
      <c r="AF56" s="251">
        <f t="shared" si="12"/>
        <v>7.7412139492323861</v>
      </c>
      <c r="AG56" s="252">
        <f t="shared" si="12"/>
        <v>0</v>
      </c>
      <c r="AH56" s="253">
        <f t="shared" si="12"/>
        <v>0</v>
      </c>
      <c r="AI56" s="605">
        <f t="shared" si="12"/>
        <v>0</v>
      </c>
      <c r="AJ56" s="82">
        <f t="shared" si="17"/>
        <v>3490.517165418376</v>
      </c>
      <c r="AK56" s="255">
        <f t="shared" si="18"/>
        <v>12305</v>
      </c>
      <c r="AL56" s="256">
        <f t="shared" si="18"/>
        <v>0</v>
      </c>
      <c r="AM56" s="96">
        <f t="shared" si="13"/>
        <v>22.098150562998185</v>
      </c>
      <c r="AN56" s="97">
        <f t="shared" si="14"/>
        <v>12305</v>
      </c>
      <c r="AO56" s="235"/>
    </row>
    <row r="57" spans="2:41" ht="26.25" customHeight="1" thickBot="1">
      <c r="B57" s="234"/>
      <c r="C57" s="46" t="s">
        <v>49</v>
      </c>
      <c r="D57" s="64">
        <f t="shared" si="10"/>
        <v>0</v>
      </c>
      <c r="E57" s="65">
        <f t="shared" si="10"/>
        <v>1165.5977225743045</v>
      </c>
      <c r="F57" s="65">
        <f t="shared" si="10"/>
        <v>909</v>
      </c>
      <c r="G57" s="65">
        <f t="shared" si="10"/>
        <v>35.352967092554316</v>
      </c>
      <c r="H57" s="99">
        <f t="shared" si="10"/>
        <v>0</v>
      </c>
      <c r="I57" s="99">
        <f t="shared" si="10"/>
        <v>0</v>
      </c>
      <c r="J57" s="99">
        <f t="shared" si="10"/>
        <v>0</v>
      </c>
      <c r="K57" s="99">
        <f t="shared" si="10"/>
        <v>32.083234486731961</v>
      </c>
      <c r="L57" s="99">
        <f t="shared" si="10"/>
        <v>390.73087741891754</v>
      </c>
      <c r="M57" s="99">
        <f t="shared" si="10"/>
        <v>172.01070932321147</v>
      </c>
      <c r="N57" s="99">
        <f t="shared" si="10"/>
        <v>0</v>
      </c>
      <c r="O57" s="99">
        <f t="shared" si="10"/>
        <v>1319.005286881079</v>
      </c>
      <c r="P57" s="99">
        <f t="shared" si="10"/>
        <v>0</v>
      </c>
      <c r="Q57" s="99">
        <f t="shared" si="10"/>
        <v>0</v>
      </c>
      <c r="R57" s="48">
        <f t="shared" si="15"/>
        <v>0</v>
      </c>
      <c r="S57" s="65">
        <f t="shared" si="11"/>
        <v>58.928389873589317</v>
      </c>
      <c r="T57" s="67">
        <f t="shared" si="11"/>
        <v>297.80797776798727</v>
      </c>
      <c r="U57" s="80">
        <f t="shared" si="16"/>
        <v>31.547463313789947</v>
      </c>
      <c r="V57" s="67">
        <f t="shared" si="12"/>
        <v>227.09797675127936</v>
      </c>
      <c r="W57" s="249">
        <f t="shared" si="12"/>
        <v>1.0205713898396993</v>
      </c>
      <c r="X57" s="250">
        <f t="shared" si="12"/>
        <v>5.8776222591249532</v>
      </c>
      <c r="Y57" s="250">
        <f t="shared" si="12"/>
        <v>2.9393025383807232</v>
      </c>
      <c r="Z57" s="250">
        <f t="shared" si="12"/>
        <v>0</v>
      </c>
      <c r="AA57" s="250">
        <f t="shared" si="12"/>
        <v>0</v>
      </c>
      <c r="AB57" s="250">
        <f t="shared" si="12"/>
        <v>12.392855932490596</v>
      </c>
      <c r="AC57" s="250">
        <f t="shared" si="12"/>
        <v>0</v>
      </c>
      <c r="AD57" s="250">
        <f t="shared" si="12"/>
        <v>0</v>
      </c>
      <c r="AE57" s="250">
        <f t="shared" si="12"/>
        <v>1.5758972447215918</v>
      </c>
      <c r="AF57" s="251">
        <f t="shared" si="12"/>
        <v>7.7412139492323861</v>
      </c>
      <c r="AG57" s="252">
        <f t="shared" si="12"/>
        <v>0</v>
      </c>
      <c r="AH57" s="253">
        <f t="shared" si="12"/>
        <v>0</v>
      </c>
      <c r="AI57" s="605">
        <f t="shared" si="12"/>
        <v>0</v>
      </c>
      <c r="AJ57" s="254">
        <f t="shared" si="17"/>
        <v>4380.517165418376</v>
      </c>
      <c r="AK57" s="255">
        <f t="shared" si="18"/>
        <v>22560</v>
      </c>
      <c r="AL57" s="256">
        <f t="shared" si="18"/>
        <v>0</v>
      </c>
      <c r="AM57" s="78">
        <f t="shared" si="13"/>
        <v>16.259959445178485</v>
      </c>
      <c r="AN57" s="79">
        <f t="shared" si="14"/>
        <v>22560</v>
      </c>
      <c r="AO57" s="235"/>
    </row>
    <row r="58" spans="2:41" ht="26.25" customHeight="1" thickBot="1">
      <c r="B58" s="234"/>
      <c r="C58" s="63" t="s">
        <v>50</v>
      </c>
      <c r="D58" s="64">
        <f t="shared" si="10"/>
        <v>0</v>
      </c>
      <c r="E58" s="65">
        <f t="shared" si="10"/>
        <v>1359.5977225743045</v>
      </c>
      <c r="F58" s="65">
        <f t="shared" si="10"/>
        <v>1361</v>
      </c>
      <c r="G58" s="65">
        <f t="shared" si="10"/>
        <v>35.352967092554316</v>
      </c>
      <c r="H58" s="99">
        <f t="shared" si="10"/>
        <v>0</v>
      </c>
      <c r="I58" s="99">
        <f t="shared" si="10"/>
        <v>0</v>
      </c>
      <c r="J58" s="99">
        <f t="shared" si="10"/>
        <v>0</v>
      </c>
      <c r="K58" s="99">
        <f t="shared" si="10"/>
        <v>32.083234486731961</v>
      </c>
      <c r="L58" s="99">
        <f t="shared" si="10"/>
        <v>634.73087741891754</v>
      </c>
      <c r="M58" s="99">
        <f t="shared" si="10"/>
        <v>172.01070932321147</v>
      </c>
      <c r="N58" s="99">
        <f t="shared" si="10"/>
        <v>0</v>
      </c>
      <c r="O58" s="99">
        <f t="shared" si="10"/>
        <v>2126.005286881079</v>
      </c>
      <c r="P58" s="99">
        <f t="shared" si="10"/>
        <v>0</v>
      </c>
      <c r="Q58" s="99">
        <f t="shared" si="10"/>
        <v>0</v>
      </c>
      <c r="R58" s="48">
        <f t="shared" si="15"/>
        <v>0</v>
      </c>
      <c r="S58" s="65">
        <f t="shared" si="11"/>
        <v>58.928389873589317</v>
      </c>
      <c r="T58" s="67">
        <f t="shared" si="11"/>
        <v>297.80797776798727</v>
      </c>
      <c r="U58" s="80">
        <f t="shared" si="16"/>
        <v>26.547463313789947</v>
      </c>
      <c r="V58" s="67">
        <f t="shared" si="12"/>
        <v>227.09797675127936</v>
      </c>
      <c r="W58" s="249">
        <f t="shared" si="12"/>
        <v>1.0205713898396993</v>
      </c>
      <c r="X58" s="250">
        <f t="shared" si="12"/>
        <v>0.87762225912495351</v>
      </c>
      <c r="Y58" s="250">
        <f t="shared" si="12"/>
        <v>2.9393025383807232</v>
      </c>
      <c r="Z58" s="250">
        <f t="shared" si="12"/>
        <v>0</v>
      </c>
      <c r="AA58" s="250">
        <f t="shared" si="12"/>
        <v>0</v>
      </c>
      <c r="AB58" s="250">
        <f t="shared" si="12"/>
        <v>12.392855932490596</v>
      </c>
      <c r="AC58" s="250">
        <f t="shared" si="12"/>
        <v>0</v>
      </c>
      <c r="AD58" s="250">
        <f t="shared" si="12"/>
        <v>0</v>
      </c>
      <c r="AE58" s="250">
        <f t="shared" si="12"/>
        <v>1.5758972447215918</v>
      </c>
      <c r="AF58" s="251">
        <f t="shared" si="12"/>
        <v>7.7412139492323861</v>
      </c>
      <c r="AG58" s="252">
        <f t="shared" si="12"/>
        <v>0</v>
      </c>
      <c r="AH58" s="253">
        <f t="shared" si="12"/>
        <v>0</v>
      </c>
      <c r="AI58" s="605">
        <f t="shared" si="12"/>
        <v>0</v>
      </c>
      <c r="AJ58" s="82">
        <f t="shared" si="17"/>
        <v>6077.517165418376</v>
      </c>
      <c r="AK58" s="255">
        <f t="shared" si="18"/>
        <v>24765</v>
      </c>
      <c r="AL58" s="256">
        <f t="shared" si="18"/>
        <v>0</v>
      </c>
      <c r="AM58" s="78">
        <f t="shared" si="13"/>
        <v>19.704997269913765</v>
      </c>
      <c r="AN58" s="79">
        <f t="shared" si="14"/>
        <v>24765</v>
      </c>
      <c r="AO58" s="235"/>
    </row>
    <row r="59" spans="2:41" ht="26.25" customHeight="1" thickBot="1">
      <c r="B59" s="234"/>
      <c r="C59" s="46" t="s">
        <v>51</v>
      </c>
      <c r="D59" s="64">
        <f t="shared" si="10"/>
        <v>0</v>
      </c>
      <c r="E59" s="65">
        <f t="shared" si="10"/>
        <v>786.59772257430438</v>
      </c>
      <c r="F59" s="65">
        <f t="shared" si="10"/>
        <v>496</v>
      </c>
      <c r="G59" s="65">
        <f t="shared" si="10"/>
        <v>35.352967092554316</v>
      </c>
      <c r="H59" s="99">
        <f t="shared" si="10"/>
        <v>0</v>
      </c>
      <c r="I59" s="99">
        <f t="shared" si="10"/>
        <v>0</v>
      </c>
      <c r="J59" s="99">
        <f t="shared" si="10"/>
        <v>0</v>
      </c>
      <c r="K59" s="99">
        <f t="shared" si="10"/>
        <v>32.083234486731961</v>
      </c>
      <c r="L59" s="99">
        <f t="shared" si="10"/>
        <v>179.73087741891754</v>
      </c>
      <c r="M59" s="99">
        <f t="shared" si="10"/>
        <v>172.01070932321147</v>
      </c>
      <c r="N59" s="99">
        <f t="shared" si="10"/>
        <v>0</v>
      </c>
      <c r="O59" s="99">
        <f t="shared" si="10"/>
        <v>586.00528688107909</v>
      </c>
      <c r="P59" s="99">
        <f t="shared" si="10"/>
        <v>0</v>
      </c>
      <c r="Q59" s="99">
        <f t="shared" si="10"/>
        <v>0</v>
      </c>
      <c r="R59" s="48">
        <f t="shared" si="15"/>
        <v>0</v>
      </c>
      <c r="S59" s="65">
        <f t="shared" si="11"/>
        <v>58.928389873589317</v>
      </c>
      <c r="T59" s="67">
        <f t="shared" si="11"/>
        <v>297.80797776798727</v>
      </c>
      <c r="U59" s="80">
        <f t="shared" si="16"/>
        <v>26.547463313789947</v>
      </c>
      <c r="V59" s="67">
        <f t="shared" si="12"/>
        <v>227.09797675127936</v>
      </c>
      <c r="W59" s="249">
        <f t="shared" si="12"/>
        <v>1.0205713898396993</v>
      </c>
      <c r="X59" s="250">
        <f t="shared" si="12"/>
        <v>0.87762225912495351</v>
      </c>
      <c r="Y59" s="250">
        <f t="shared" si="12"/>
        <v>2.9393025383807232</v>
      </c>
      <c r="Z59" s="250">
        <f t="shared" si="12"/>
        <v>0</v>
      </c>
      <c r="AA59" s="250">
        <f t="shared" si="12"/>
        <v>0</v>
      </c>
      <c r="AB59" s="250">
        <f t="shared" si="12"/>
        <v>12.392855932490596</v>
      </c>
      <c r="AC59" s="250">
        <f t="shared" si="12"/>
        <v>0</v>
      </c>
      <c r="AD59" s="250">
        <f t="shared" si="12"/>
        <v>0</v>
      </c>
      <c r="AE59" s="250">
        <f t="shared" si="12"/>
        <v>1.5758972447215918</v>
      </c>
      <c r="AF59" s="251">
        <f t="shared" si="12"/>
        <v>7.7412139492323861</v>
      </c>
      <c r="AG59" s="252">
        <f t="shared" si="12"/>
        <v>0</v>
      </c>
      <c r="AH59" s="253">
        <f t="shared" si="12"/>
        <v>0</v>
      </c>
      <c r="AI59" s="605">
        <f t="shared" si="12"/>
        <v>0</v>
      </c>
      <c r="AJ59" s="254">
        <f t="shared" si="17"/>
        <v>2644.5171654183755</v>
      </c>
      <c r="AK59" s="255">
        <f t="shared" si="18"/>
        <v>11180</v>
      </c>
      <c r="AL59" s="256">
        <f t="shared" si="18"/>
        <v>0</v>
      </c>
      <c r="AM59" s="78">
        <f t="shared" si="13"/>
        <v>19.12918284071112</v>
      </c>
      <c r="AN59" s="79">
        <f>AK59+AL59</f>
        <v>11180</v>
      </c>
      <c r="AO59" s="235"/>
    </row>
    <row r="60" spans="2:41" ht="26.25" customHeight="1" thickBot="1">
      <c r="B60" s="234"/>
      <c r="C60" s="46" t="s">
        <v>52</v>
      </c>
      <c r="D60" s="64">
        <f t="shared" si="10"/>
        <v>0</v>
      </c>
      <c r="E60" s="65">
        <f t="shared" si="10"/>
        <v>189.59772257430438</v>
      </c>
      <c r="F60" s="65">
        <f t="shared" si="10"/>
        <v>573</v>
      </c>
      <c r="G60" s="65">
        <f t="shared" si="10"/>
        <v>35.352967092554316</v>
      </c>
      <c r="H60" s="99">
        <f t="shared" si="10"/>
        <v>0</v>
      </c>
      <c r="I60" s="99">
        <f t="shared" si="10"/>
        <v>0</v>
      </c>
      <c r="J60" s="99">
        <f t="shared" si="10"/>
        <v>0</v>
      </c>
      <c r="K60" s="99">
        <f t="shared" si="10"/>
        <v>32.083234486731961</v>
      </c>
      <c r="L60" s="99">
        <f t="shared" si="10"/>
        <v>208.73087741891754</v>
      </c>
      <c r="M60" s="99">
        <f t="shared" si="10"/>
        <v>172.01070932321147</v>
      </c>
      <c r="N60" s="99">
        <f t="shared" si="10"/>
        <v>0</v>
      </c>
      <c r="O60" s="99">
        <f t="shared" si="10"/>
        <v>577.00528688107909</v>
      </c>
      <c r="P60" s="99">
        <f t="shared" si="10"/>
        <v>0</v>
      </c>
      <c r="Q60" s="99">
        <f t="shared" si="10"/>
        <v>0</v>
      </c>
      <c r="R60" s="48">
        <f t="shared" si="15"/>
        <v>0</v>
      </c>
      <c r="S60" s="65">
        <f t="shared" si="11"/>
        <v>58.928389873589317</v>
      </c>
      <c r="T60" s="67">
        <f t="shared" si="11"/>
        <v>297.80797776798727</v>
      </c>
      <c r="U60" s="80">
        <f t="shared" si="16"/>
        <v>46.547463313789947</v>
      </c>
      <c r="V60" s="67">
        <f t="shared" si="12"/>
        <v>227.09797675127936</v>
      </c>
      <c r="W60" s="249">
        <f t="shared" si="12"/>
        <v>11.020571389839699</v>
      </c>
      <c r="X60" s="250">
        <f t="shared" si="12"/>
        <v>10.877622259124953</v>
      </c>
      <c r="Y60" s="250">
        <f t="shared" si="12"/>
        <v>2.9393025383807232</v>
      </c>
      <c r="Z60" s="250">
        <f t="shared" si="12"/>
        <v>0</v>
      </c>
      <c r="AA60" s="250">
        <f t="shared" si="12"/>
        <v>0</v>
      </c>
      <c r="AB60" s="250">
        <f t="shared" si="12"/>
        <v>12.392855932490596</v>
      </c>
      <c r="AC60" s="250">
        <f t="shared" si="12"/>
        <v>0</v>
      </c>
      <c r="AD60" s="250">
        <f t="shared" si="12"/>
        <v>0</v>
      </c>
      <c r="AE60" s="250">
        <f t="shared" si="12"/>
        <v>1.5758972447215918</v>
      </c>
      <c r="AF60" s="251">
        <f t="shared" si="12"/>
        <v>7.7412139492323861</v>
      </c>
      <c r="AG60" s="252">
        <f t="shared" si="12"/>
        <v>0</v>
      </c>
      <c r="AH60" s="253">
        <f t="shared" si="12"/>
        <v>0</v>
      </c>
      <c r="AI60" s="605">
        <f t="shared" si="12"/>
        <v>0</v>
      </c>
      <c r="AJ60" s="82">
        <f t="shared" si="17"/>
        <v>2144.517165418375</v>
      </c>
      <c r="AK60" s="255">
        <f t="shared" si="18"/>
        <v>7220</v>
      </c>
      <c r="AL60" s="256">
        <f t="shared" si="18"/>
        <v>0</v>
      </c>
      <c r="AM60" s="78">
        <f t="shared" si="13"/>
        <v>22.900456345338601</v>
      </c>
      <c r="AN60" s="79">
        <f t="shared" si="14"/>
        <v>7220</v>
      </c>
      <c r="AO60" s="235"/>
    </row>
    <row r="61" spans="2:41" ht="26.25" customHeight="1" thickBot="1">
      <c r="B61" s="234"/>
      <c r="C61" s="63" t="s">
        <v>53</v>
      </c>
      <c r="D61" s="64">
        <f t="shared" si="10"/>
        <v>0</v>
      </c>
      <c r="E61" s="65">
        <f t="shared" si="10"/>
        <v>189.59772257430438</v>
      </c>
      <c r="F61" s="65">
        <f t="shared" si="10"/>
        <v>453</v>
      </c>
      <c r="G61" s="65">
        <f t="shared" si="10"/>
        <v>35.352967092554316</v>
      </c>
      <c r="H61" s="99">
        <f t="shared" si="10"/>
        <v>0</v>
      </c>
      <c r="I61" s="99">
        <f t="shared" si="10"/>
        <v>0</v>
      </c>
      <c r="J61" s="99">
        <f t="shared" si="10"/>
        <v>0</v>
      </c>
      <c r="K61" s="99">
        <f t="shared" si="10"/>
        <v>32.083234486731961</v>
      </c>
      <c r="L61" s="99">
        <f t="shared" si="10"/>
        <v>257.73087741891754</v>
      </c>
      <c r="M61" s="99">
        <f t="shared" si="10"/>
        <v>172.01070932321147</v>
      </c>
      <c r="N61" s="99">
        <f t="shared" si="10"/>
        <v>0</v>
      </c>
      <c r="O61" s="99">
        <f t="shared" si="10"/>
        <v>468.00528688107909</v>
      </c>
      <c r="P61" s="99">
        <f t="shared" si="10"/>
        <v>0</v>
      </c>
      <c r="Q61" s="99">
        <f t="shared" si="10"/>
        <v>0</v>
      </c>
      <c r="R61" s="48">
        <f t="shared" si="15"/>
        <v>0</v>
      </c>
      <c r="S61" s="65">
        <f t="shared" si="11"/>
        <v>58.928389873589317</v>
      </c>
      <c r="T61" s="67">
        <f t="shared" si="11"/>
        <v>7687.8079777679868</v>
      </c>
      <c r="U61" s="81">
        <f t="shared" si="16"/>
        <v>26.547463313789947</v>
      </c>
      <c r="V61" s="67">
        <f t="shared" si="12"/>
        <v>227.09797675127936</v>
      </c>
      <c r="W61" s="249">
        <f t="shared" si="12"/>
        <v>1.0205713898396993</v>
      </c>
      <c r="X61" s="250">
        <f t="shared" si="12"/>
        <v>0.87762225912495351</v>
      </c>
      <c r="Y61" s="250">
        <f t="shared" si="12"/>
        <v>2.9393025383807232</v>
      </c>
      <c r="Z61" s="250">
        <f t="shared" si="12"/>
        <v>0</v>
      </c>
      <c r="AA61" s="250">
        <f t="shared" si="12"/>
        <v>0</v>
      </c>
      <c r="AB61" s="250">
        <f t="shared" si="12"/>
        <v>12.392855932490596</v>
      </c>
      <c r="AC61" s="250">
        <f t="shared" si="12"/>
        <v>0</v>
      </c>
      <c r="AD61" s="250">
        <f t="shared" si="12"/>
        <v>0</v>
      </c>
      <c r="AE61" s="250">
        <f t="shared" si="12"/>
        <v>1.5758972447215918</v>
      </c>
      <c r="AF61" s="251">
        <f t="shared" si="12"/>
        <v>7.7412139492323861</v>
      </c>
      <c r="AG61" s="252">
        <f t="shared" si="12"/>
        <v>0</v>
      </c>
      <c r="AH61" s="253">
        <f t="shared" si="12"/>
        <v>0</v>
      </c>
      <c r="AI61" s="605">
        <f t="shared" si="12"/>
        <v>0</v>
      </c>
      <c r="AJ61" s="254">
        <f t="shared" si="17"/>
        <v>9354.517165418376</v>
      </c>
      <c r="AK61" s="255">
        <f t="shared" si="18"/>
        <v>5390</v>
      </c>
      <c r="AL61" s="256">
        <f t="shared" si="18"/>
        <v>0</v>
      </c>
      <c r="AM61" s="78">
        <f t="shared" si="13"/>
        <v>63.444038624461399</v>
      </c>
      <c r="AN61" s="79">
        <f t="shared" si="14"/>
        <v>5390</v>
      </c>
      <c r="AO61" s="235"/>
    </row>
    <row r="62" spans="2:41" ht="26.25" customHeight="1" thickBot="1">
      <c r="B62" s="234"/>
      <c r="C62" s="46" t="s">
        <v>54</v>
      </c>
      <c r="D62" s="257">
        <f t="shared" si="10"/>
        <v>0</v>
      </c>
      <c r="E62" s="258">
        <f t="shared" si="10"/>
        <v>189.59772257430438</v>
      </c>
      <c r="F62" s="258">
        <f t="shared" si="10"/>
        <v>448</v>
      </c>
      <c r="G62" s="65">
        <f t="shared" si="10"/>
        <v>35.352967092554316</v>
      </c>
      <c r="H62" s="259">
        <f t="shared" si="10"/>
        <v>0</v>
      </c>
      <c r="I62" s="99">
        <f t="shared" si="10"/>
        <v>0</v>
      </c>
      <c r="J62" s="259">
        <f t="shared" si="10"/>
        <v>0</v>
      </c>
      <c r="K62" s="259">
        <f t="shared" si="10"/>
        <v>32.083234486731961</v>
      </c>
      <c r="L62" s="259">
        <f t="shared" si="10"/>
        <v>226.73087741891754</v>
      </c>
      <c r="M62" s="259">
        <f t="shared" si="10"/>
        <v>172.01070932321147</v>
      </c>
      <c r="N62" s="259">
        <f t="shared" si="10"/>
        <v>0</v>
      </c>
      <c r="O62" s="259">
        <f t="shared" si="10"/>
        <v>573.00528688107909</v>
      </c>
      <c r="P62" s="99">
        <f t="shared" si="10"/>
        <v>0</v>
      </c>
      <c r="Q62" s="259">
        <f t="shared" si="10"/>
        <v>0</v>
      </c>
      <c r="R62" s="48">
        <f t="shared" si="15"/>
        <v>0</v>
      </c>
      <c r="S62" s="258">
        <f t="shared" si="11"/>
        <v>58.928389873589317</v>
      </c>
      <c r="T62" s="260">
        <f t="shared" si="11"/>
        <v>297.80797776798727</v>
      </c>
      <c r="U62" s="112">
        <f t="shared" si="16"/>
        <v>26.549171383061644</v>
      </c>
      <c r="V62" s="260">
        <f t="shared" si="12"/>
        <v>227.09797675127936</v>
      </c>
      <c r="W62" s="261">
        <f t="shared" si="12"/>
        <v>1.0205713898396993</v>
      </c>
      <c r="X62" s="262">
        <f t="shared" si="12"/>
        <v>0.87762225912495351</v>
      </c>
      <c r="Y62" s="262">
        <f t="shared" si="12"/>
        <v>2.9393025383807232</v>
      </c>
      <c r="Z62" s="262">
        <f t="shared" si="12"/>
        <v>0</v>
      </c>
      <c r="AA62" s="262">
        <f t="shared" si="12"/>
        <v>0</v>
      </c>
      <c r="AB62" s="262">
        <f t="shared" si="12"/>
        <v>12.392855932490596</v>
      </c>
      <c r="AC62" s="262">
        <f t="shared" si="12"/>
        <v>1.7080692716982409E-3</v>
      </c>
      <c r="AD62" s="262">
        <f t="shared" si="12"/>
        <v>0</v>
      </c>
      <c r="AE62" s="262">
        <f t="shared" si="12"/>
        <v>1.5758972447215918</v>
      </c>
      <c r="AF62" s="263">
        <f t="shared" si="12"/>
        <v>7.7412139492323861</v>
      </c>
      <c r="AG62" s="264">
        <f t="shared" si="12"/>
        <v>0</v>
      </c>
      <c r="AH62" s="265">
        <f t="shared" si="12"/>
        <v>0</v>
      </c>
      <c r="AI62" s="606">
        <f t="shared" si="12"/>
        <v>0</v>
      </c>
      <c r="AJ62" s="82">
        <f t="shared" si="17"/>
        <v>2033.5171654183755</v>
      </c>
      <c r="AK62" s="266">
        <f t="shared" si="18"/>
        <v>4480</v>
      </c>
      <c r="AL62" s="267">
        <f t="shared" si="18"/>
        <v>0</v>
      </c>
      <c r="AM62" s="120">
        <f t="shared" si="13"/>
        <v>31.219955575073069</v>
      </c>
      <c r="AN62" s="121">
        <f t="shared" si="14"/>
        <v>4480</v>
      </c>
      <c r="AO62" s="235"/>
    </row>
    <row r="63" spans="2:41" ht="26.25" customHeight="1" thickBot="1">
      <c r="B63" s="234"/>
      <c r="C63" s="122" t="s">
        <v>55</v>
      </c>
      <c r="D63" s="268">
        <f t="shared" ref="D63:AI63" si="19">SUM(D51:D62)</f>
        <v>0</v>
      </c>
      <c r="E63" s="269">
        <f t="shared" si="19"/>
        <v>6167.172670891654</v>
      </c>
      <c r="F63" s="269">
        <f t="shared" si="19"/>
        <v>7820</v>
      </c>
      <c r="G63" s="269">
        <f t="shared" si="19"/>
        <v>424.23560511065176</v>
      </c>
      <c r="H63" s="270">
        <f t="shared" si="19"/>
        <v>0</v>
      </c>
      <c r="I63" s="270">
        <f t="shared" si="19"/>
        <v>0</v>
      </c>
      <c r="J63" s="270">
        <f t="shared" si="19"/>
        <v>0</v>
      </c>
      <c r="K63" s="270">
        <f t="shared" si="19"/>
        <v>384.9988138407835</v>
      </c>
      <c r="L63" s="270">
        <f t="shared" si="19"/>
        <v>3398.7705290270114</v>
      </c>
      <c r="M63" s="270">
        <f t="shared" si="19"/>
        <v>2064.1285118785372</v>
      </c>
      <c r="N63" s="270">
        <f t="shared" si="19"/>
        <v>0</v>
      </c>
      <c r="O63" s="270">
        <f t="shared" si="19"/>
        <v>9328.0634425729513</v>
      </c>
      <c r="P63" s="270">
        <f t="shared" si="19"/>
        <v>0</v>
      </c>
      <c r="Q63" s="270">
        <f t="shared" si="19"/>
        <v>0</v>
      </c>
      <c r="R63" s="269">
        <f t="shared" si="19"/>
        <v>0</v>
      </c>
      <c r="S63" s="269">
        <f t="shared" si="19"/>
        <v>707.14067848307195</v>
      </c>
      <c r="T63" s="271">
        <f t="shared" si="19"/>
        <v>10963.695733215847</v>
      </c>
      <c r="U63" s="272">
        <f t="shared" si="19"/>
        <v>363.57126783475098</v>
      </c>
      <c r="V63" s="271">
        <f t="shared" si="19"/>
        <v>2725.1757210153532</v>
      </c>
      <c r="W63" s="273">
        <f t="shared" si="19"/>
        <v>22.246856678076391</v>
      </c>
      <c r="X63" s="274">
        <f t="shared" si="19"/>
        <v>45.531467109499452</v>
      </c>
      <c r="Y63" s="274">
        <f t="shared" si="19"/>
        <v>35.27163046056868</v>
      </c>
      <c r="Z63" s="274">
        <f t="shared" si="19"/>
        <v>0</v>
      </c>
      <c r="AA63" s="274">
        <f t="shared" si="19"/>
        <v>0</v>
      </c>
      <c r="AB63" s="274">
        <f t="shared" si="19"/>
        <v>148.71427118988711</v>
      </c>
      <c r="AC63" s="274">
        <f t="shared" si="19"/>
        <v>1.7080692716982409E-3</v>
      </c>
      <c r="AD63" s="274">
        <f t="shared" si="19"/>
        <v>0</v>
      </c>
      <c r="AE63" s="274">
        <f t="shared" si="19"/>
        <v>18.910766936659101</v>
      </c>
      <c r="AF63" s="275">
        <f t="shared" si="19"/>
        <v>92.894567390788652</v>
      </c>
      <c r="AG63" s="276">
        <f t="shared" si="19"/>
        <v>0</v>
      </c>
      <c r="AH63" s="277">
        <f t="shared" si="19"/>
        <v>0</v>
      </c>
      <c r="AI63" s="278">
        <f t="shared" si="19"/>
        <v>0</v>
      </c>
      <c r="AJ63" s="279">
        <f>SUM(D63:T63)</f>
        <v>41258.205985020511</v>
      </c>
      <c r="AK63" s="135">
        <f>SUM(AK51:AK62)</f>
        <v>114780</v>
      </c>
      <c r="AL63" s="136">
        <f>SUM(AL51:AL62)</f>
        <v>0</v>
      </c>
      <c r="AM63" s="137">
        <f t="shared" si="13"/>
        <v>26.441092246972676</v>
      </c>
      <c r="AN63" s="138">
        <f t="shared" si="14"/>
        <v>114780</v>
      </c>
      <c r="AO63" s="235"/>
    </row>
    <row r="64" spans="2:41" ht="36" customHeight="1" thickBot="1">
      <c r="B64" s="234"/>
      <c r="C64" s="139" t="s">
        <v>56</v>
      </c>
      <c r="D64" s="280">
        <v>0.83412037037037035</v>
      </c>
      <c r="E64" s="281">
        <v>0.83473379629629629</v>
      </c>
      <c r="F64" s="281" t="s">
        <v>57</v>
      </c>
      <c r="G64" s="281"/>
      <c r="H64" s="282">
        <v>0.62577546296296294</v>
      </c>
      <c r="I64" s="282"/>
      <c r="J64" s="282">
        <v>0.71113425925925933</v>
      </c>
      <c r="K64" s="282" t="s">
        <v>58</v>
      </c>
      <c r="L64" s="282" t="s">
        <v>59</v>
      </c>
      <c r="M64" s="282">
        <v>0.83446759259259251</v>
      </c>
      <c r="N64" s="282">
        <v>0.83415509259259257</v>
      </c>
      <c r="O64" s="282" t="s">
        <v>60</v>
      </c>
      <c r="P64" s="282"/>
      <c r="Q64" s="282">
        <v>0.6257638888888889</v>
      </c>
      <c r="R64" s="281">
        <v>0.6257638888888889</v>
      </c>
      <c r="S64" s="281">
        <v>0.83429398148148148</v>
      </c>
      <c r="T64" s="283">
        <v>0.83549768518518519</v>
      </c>
      <c r="U64" s="284"/>
      <c r="V64" s="283">
        <v>0.70906250000000004</v>
      </c>
      <c r="W64" s="285" t="s">
        <v>61</v>
      </c>
      <c r="X64" s="143">
        <v>0.83439814814814817</v>
      </c>
      <c r="Y64" s="143">
        <v>0.54311342592592593</v>
      </c>
      <c r="Z64" s="143">
        <v>0.33552083333333332</v>
      </c>
      <c r="AA64" s="143" t="s">
        <v>62</v>
      </c>
      <c r="AB64" s="143">
        <v>0.33415509259259263</v>
      </c>
      <c r="AC64" s="143">
        <v>0.62581018518518516</v>
      </c>
      <c r="AD64" s="143">
        <v>0.83427083333333341</v>
      </c>
      <c r="AE64" s="143">
        <v>0.67084490740740732</v>
      </c>
      <c r="AF64" s="283">
        <v>0.6673958333333333</v>
      </c>
      <c r="AG64" s="286">
        <v>0.6257638888888889</v>
      </c>
      <c r="AH64" s="287">
        <v>0.83543981481481477</v>
      </c>
      <c r="AI64" s="288">
        <v>0.83545138888888892</v>
      </c>
      <c r="AJ64" s="149"/>
      <c r="AK64" s="150">
        <v>0.83542824074074085</v>
      </c>
      <c r="AL64" s="147">
        <v>0.83549768518518519</v>
      </c>
      <c r="AM64" s="151"/>
      <c r="AN64" s="152"/>
      <c r="AO64" s="235"/>
    </row>
    <row r="65" spans="2:41" ht="14.25" thickTop="1" thickBot="1">
      <c r="B65" s="289"/>
      <c r="C65" s="290"/>
      <c r="D65" s="290"/>
      <c r="E65" s="290"/>
      <c r="F65" s="290"/>
      <c r="G65" s="290"/>
      <c r="H65" s="290"/>
      <c r="I65" s="290"/>
      <c r="J65" s="290"/>
      <c r="K65" s="290"/>
      <c r="L65" s="290"/>
      <c r="M65" s="290"/>
      <c r="N65" s="290"/>
      <c r="O65" s="290"/>
      <c r="P65" s="290"/>
      <c r="Q65" s="290"/>
      <c r="R65" s="290"/>
      <c r="S65" s="290"/>
      <c r="T65" s="290"/>
      <c r="U65" s="290"/>
      <c r="V65" s="290"/>
      <c r="W65" s="290"/>
      <c r="X65" s="290"/>
      <c r="Y65" s="290"/>
      <c r="Z65" s="290"/>
      <c r="AA65" s="290"/>
      <c r="AB65" s="290"/>
      <c r="AC65" s="290"/>
      <c r="AD65" s="290"/>
      <c r="AE65" s="290"/>
      <c r="AF65" s="290"/>
      <c r="AG65" s="290"/>
      <c r="AH65" s="290"/>
      <c r="AI65" s="290"/>
      <c r="AJ65" s="290"/>
      <c r="AK65" s="290"/>
      <c r="AL65" s="290"/>
      <c r="AM65" s="290"/>
      <c r="AN65" s="290"/>
      <c r="AO65" s="291"/>
    </row>
    <row r="66" spans="2:41" ht="30" customHeight="1" thickTop="1" thickBot="1"/>
    <row r="67" spans="2:41" ht="16.5" thickTop="1">
      <c r="B67" s="292"/>
      <c r="C67" s="293" t="s">
        <v>67</v>
      </c>
      <c r="D67" s="294"/>
      <c r="E67" s="294"/>
      <c r="F67" s="294"/>
      <c r="G67" s="294"/>
      <c r="H67" s="294"/>
      <c r="I67" s="294"/>
      <c r="J67" s="294"/>
      <c r="K67" s="294"/>
      <c r="L67" s="294"/>
      <c r="M67" s="294"/>
      <c r="N67" s="294"/>
      <c r="O67" s="294"/>
      <c r="P67" s="294"/>
      <c r="Q67" s="294"/>
      <c r="R67" s="294"/>
      <c r="S67" s="294"/>
      <c r="T67" s="294"/>
      <c r="U67" s="294"/>
      <c r="V67" s="294"/>
      <c r="W67" s="294"/>
      <c r="X67" s="294"/>
      <c r="Y67" s="294"/>
      <c r="Z67" s="294"/>
      <c r="AA67" s="294"/>
      <c r="AB67" s="294"/>
      <c r="AC67" s="294"/>
      <c r="AD67" s="294"/>
      <c r="AE67" s="294"/>
      <c r="AF67" s="294"/>
      <c r="AG67" s="294"/>
      <c r="AH67" s="294"/>
      <c r="AI67" s="294"/>
      <c r="AJ67" s="294"/>
      <c r="AK67" s="294"/>
      <c r="AL67" s="294"/>
      <c r="AM67" s="294"/>
      <c r="AN67" s="294"/>
      <c r="AO67" s="295"/>
    </row>
    <row r="68" spans="2:41" ht="20.25">
      <c r="B68" s="296"/>
      <c r="C68" s="893" t="s">
        <v>1</v>
      </c>
      <c r="D68" s="893"/>
      <c r="E68" s="893"/>
      <c r="F68" s="893"/>
      <c r="G68" s="893"/>
      <c r="H68" s="893"/>
      <c r="I68" s="893"/>
      <c r="J68" s="893"/>
      <c r="K68" s="893"/>
      <c r="L68" s="893"/>
      <c r="M68" s="893"/>
      <c r="N68" s="893"/>
      <c r="O68" s="893"/>
      <c r="P68" s="893"/>
      <c r="Q68" s="893"/>
      <c r="R68" s="893"/>
      <c r="S68" s="893"/>
      <c r="T68" s="893"/>
      <c r="U68" s="893"/>
      <c r="V68" s="893"/>
      <c r="W68" s="893"/>
      <c r="X68" s="893"/>
      <c r="Y68" s="893"/>
      <c r="Z68" s="893"/>
      <c r="AA68" s="893"/>
      <c r="AB68" s="893"/>
      <c r="AC68" s="893"/>
      <c r="AD68" s="893"/>
      <c r="AE68" s="893"/>
      <c r="AF68" s="893"/>
      <c r="AG68" s="893"/>
      <c r="AH68" s="893"/>
      <c r="AI68" s="893"/>
      <c r="AJ68" s="893"/>
      <c r="AK68" s="893"/>
      <c r="AL68" s="893"/>
      <c r="AM68" s="893"/>
      <c r="AN68" s="893"/>
      <c r="AO68" s="297"/>
    </row>
    <row r="69" spans="2:41" ht="20.25">
      <c r="B69" s="296"/>
      <c r="C69" s="893" t="s">
        <v>272</v>
      </c>
      <c r="D69" s="893"/>
      <c r="E69" s="893"/>
      <c r="F69" s="893"/>
      <c r="G69" s="893"/>
      <c r="H69" s="893"/>
      <c r="I69" s="893"/>
      <c r="J69" s="893"/>
      <c r="K69" s="893"/>
      <c r="L69" s="893"/>
      <c r="M69" s="893"/>
      <c r="N69" s="893"/>
      <c r="O69" s="893"/>
      <c r="P69" s="893"/>
      <c r="Q69" s="893"/>
      <c r="R69" s="893"/>
      <c r="S69" s="893"/>
      <c r="T69" s="893"/>
      <c r="U69" s="893"/>
      <c r="V69" s="893"/>
      <c r="W69" s="893"/>
      <c r="X69" s="893"/>
      <c r="Y69" s="893"/>
      <c r="Z69" s="893"/>
      <c r="AA69" s="893"/>
      <c r="AB69" s="893"/>
      <c r="AC69" s="893"/>
      <c r="AD69" s="893"/>
      <c r="AE69" s="893"/>
      <c r="AF69" s="893"/>
      <c r="AG69" s="893"/>
      <c r="AH69" s="893"/>
      <c r="AI69" s="893"/>
      <c r="AJ69" s="893"/>
      <c r="AK69" s="893"/>
      <c r="AL69" s="893"/>
      <c r="AM69" s="893"/>
      <c r="AN69" s="893"/>
      <c r="AO69" s="297"/>
    </row>
    <row r="70" spans="2:41" ht="20.25">
      <c r="B70" s="296"/>
      <c r="C70" s="898" t="s">
        <v>68</v>
      </c>
      <c r="D70" s="898"/>
      <c r="E70" s="898"/>
      <c r="F70" s="898"/>
      <c r="G70" s="898"/>
      <c r="H70" s="898"/>
      <c r="I70" s="898"/>
      <c r="J70" s="898"/>
      <c r="K70" s="898"/>
      <c r="L70" s="898"/>
      <c r="M70" s="898"/>
      <c r="N70" s="898"/>
      <c r="O70" s="898"/>
      <c r="P70" s="898"/>
      <c r="Q70" s="898"/>
      <c r="R70" s="898"/>
      <c r="S70" s="898"/>
      <c r="T70" s="898"/>
      <c r="U70" s="898"/>
      <c r="V70" s="898"/>
      <c r="W70" s="898"/>
      <c r="X70" s="898"/>
      <c r="Y70" s="898"/>
      <c r="Z70" s="898"/>
      <c r="AA70" s="898"/>
      <c r="AB70" s="898"/>
      <c r="AC70" s="898"/>
      <c r="AD70" s="898"/>
      <c r="AE70" s="898"/>
      <c r="AF70" s="898"/>
      <c r="AG70" s="898"/>
      <c r="AH70" s="898"/>
      <c r="AI70" s="898"/>
      <c r="AJ70" s="898"/>
      <c r="AK70" s="898"/>
      <c r="AL70" s="898"/>
      <c r="AM70" s="898"/>
      <c r="AN70" s="898"/>
      <c r="AO70" s="297"/>
    </row>
    <row r="71" spans="2:41" ht="13.5" thickBot="1">
      <c r="B71" s="296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297"/>
    </row>
    <row r="72" spans="2:41" ht="80.25" customHeight="1" thickTop="1">
      <c r="B72" s="296"/>
      <c r="C72" s="891" t="s">
        <v>92</v>
      </c>
      <c r="D72" s="7" t="s">
        <v>4</v>
      </c>
      <c r="E72" s="8" t="s">
        <v>5</v>
      </c>
      <c r="F72" s="9" t="s">
        <v>6</v>
      </c>
      <c r="G72" s="9" t="s">
        <v>77</v>
      </c>
      <c r="H72" s="236" t="s">
        <v>8</v>
      </c>
      <c r="I72" s="237" t="s">
        <v>9</v>
      </c>
      <c r="J72" s="238" t="s">
        <v>10</v>
      </c>
      <c r="K72" s="236" t="s">
        <v>11</v>
      </c>
      <c r="L72" s="236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58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59" t="s">
        <v>33</v>
      </c>
      <c r="AH72" s="160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297"/>
    </row>
    <row r="73" spans="2:41" ht="13.5" thickBot="1">
      <c r="B73" s="296"/>
      <c r="C73" s="892"/>
      <c r="D73" s="29" t="s">
        <v>41</v>
      </c>
      <c r="E73" s="30" t="s">
        <v>41</v>
      </c>
      <c r="F73" s="30" t="s">
        <v>41</v>
      </c>
      <c r="G73" s="30" t="s">
        <v>41</v>
      </c>
      <c r="H73" s="239" t="s">
        <v>41</v>
      </c>
      <c r="I73" s="239" t="s">
        <v>93</v>
      </c>
      <c r="J73" s="239" t="s">
        <v>41</v>
      </c>
      <c r="K73" s="239" t="s">
        <v>41</v>
      </c>
      <c r="L73" s="239" t="s">
        <v>41</v>
      </c>
      <c r="M73" s="239" t="s">
        <v>41</v>
      </c>
      <c r="N73" s="239" t="s">
        <v>41</v>
      </c>
      <c r="O73" s="239" t="s">
        <v>41</v>
      </c>
      <c r="P73" s="30" t="s">
        <v>41</v>
      </c>
      <c r="Q73" s="239" t="s">
        <v>41</v>
      </c>
      <c r="R73" s="30" t="s">
        <v>41</v>
      </c>
      <c r="S73" s="32" t="s">
        <v>41</v>
      </c>
      <c r="T73" s="33" t="s">
        <v>41</v>
      </c>
      <c r="U73" s="167" t="s">
        <v>41</v>
      </c>
      <c r="V73" s="33" t="s">
        <v>41</v>
      </c>
      <c r="W73" s="298" t="s">
        <v>41</v>
      </c>
      <c r="X73" s="299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299" t="s">
        <v>41</v>
      </c>
      <c r="AG73" s="36" t="s">
        <v>41</v>
      </c>
      <c r="AH73" s="300" t="s">
        <v>41</v>
      </c>
      <c r="AI73" s="301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297"/>
    </row>
    <row r="74" spans="2:41" ht="26.25" customHeight="1" thickBot="1">
      <c r="B74" s="296"/>
      <c r="C74" s="46" t="s">
        <v>43</v>
      </c>
      <c r="D74" s="47">
        <f>D51</f>
        <v>0</v>
      </c>
      <c r="E74" s="48">
        <f t="shared" ref="E74:N85" si="20">E51</f>
        <v>189.59772257430438</v>
      </c>
      <c r="F74" s="48">
        <f t="shared" si="20"/>
        <v>355</v>
      </c>
      <c r="G74" s="48">
        <f t="shared" si="20"/>
        <v>35.352967092554316</v>
      </c>
      <c r="H74" s="48">
        <f t="shared" si="20"/>
        <v>0</v>
      </c>
      <c r="I74" s="48">
        <f t="shared" si="20"/>
        <v>0</v>
      </c>
      <c r="J74" s="48">
        <f t="shared" si="20"/>
        <v>0</v>
      </c>
      <c r="K74" s="48">
        <f t="shared" si="20"/>
        <v>32.083234486731961</v>
      </c>
      <c r="L74" s="48">
        <f t="shared" si="20"/>
        <v>188.73087741891754</v>
      </c>
      <c r="M74" s="48">
        <f t="shared" si="20"/>
        <v>172.01070932321147</v>
      </c>
      <c r="N74" s="48">
        <f t="shared" si="20"/>
        <v>0</v>
      </c>
      <c r="O74" s="48">
        <f>O51*0.97</f>
        <v>723.62512827464673</v>
      </c>
      <c r="P74" s="48">
        <f>P51*0.97</f>
        <v>0</v>
      </c>
      <c r="Q74" s="48">
        <f>Q51*0.93</f>
        <v>0</v>
      </c>
      <c r="R74" s="48">
        <f>(AG74+AH74)*0.8</f>
        <v>0</v>
      </c>
      <c r="S74" s="48">
        <f>S51*0.6</f>
        <v>35.35703392415359</v>
      </c>
      <c r="T74" s="51">
        <f>T51*0.6</f>
        <v>178.68478666079235</v>
      </c>
      <c r="U74" s="302">
        <f>W74+X74+AF74</f>
        <v>9.6394075981970389</v>
      </c>
      <c r="V74" s="51">
        <f t="shared" ref="V74:AI85" si="21">V51</f>
        <v>227.09797675127936</v>
      </c>
      <c r="W74" s="242">
        <f t="shared" si="21"/>
        <v>1.0205713898396993</v>
      </c>
      <c r="X74" s="243">
        <f t="shared" si="21"/>
        <v>0.87762225912495351</v>
      </c>
      <c r="Y74" s="243">
        <f t="shared" si="21"/>
        <v>2.9393025383807232</v>
      </c>
      <c r="Z74" s="243">
        <f t="shared" si="21"/>
        <v>0</v>
      </c>
      <c r="AA74" s="243">
        <f t="shared" si="21"/>
        <v>0</v>
      </c>
      <c r="AB74" s="243">
        <f t="shared" si="21"/>
        <v>12.392855932490596</v>
      </c>
      <c r="AC74" s="243">
        <f t="shared" si="21"/>
        <v>0</v>
      </c>
      <c r="AD74" s="243">
        <f t="shared" si="21"/>
        <v>0</v>
      </c>
      <c r="AE74" s="243">
        <f t="shared" si="21"/>
        <v>1.5758972447215918</v>
      </c>
      <c r="AF74" s="244">
        <f t="shared" si="21"/>
        <v>7.7412139492323861</v>
      </c>
      <c r="AG74" s="245">
        <f t="shared" si="21"/>
        <v>0</v>
      </c>
      <c r="AH74" s="246">
        <f t="shared" si="21"/>
        <v>0</v>
      </c>
      <c r="AI74" s="604">
        <f t="shared" si="21"/>
        <v>0</v>
      </c>
      <c r="AJ74" s="58">
        <f>SUM(D74:T74)</f>
        <v>1910.4424597553123</v>
      </c>
      <c r="AK74" s="59">
        <f>AK51</f>
        <v>4610</v>
      </c>
      <c r="AL74" s="60">
        <f>AL51</f>
        <v>0</v>
      </c>
      <c r="AM74" s="726">
        <f>(AJ74*100)/(AJ51+AN51)</f>
        <v>28.575836580561049</v>
      </c>
      <c r="AN74" s="62">
        <f t="shared" ref="AN74:AN86" si="22">AK74+AL74</f>
        <v>4610</v>
      </c>
      <c r="AO74" s="297"/>
    </row>
    <row r="75" spans="2:41" ht="26.25" customHeight="1" thickBot="1">
      <c r="B75" s="296"/>
      <c r="C75" s="63" t="s">
        <v>44</v>
      </c>
      <c r="D75" s="64">
        <f t="shared" ref="D75:D85" si="23">D52</f>
        <v>0</v>
      </c>
      <c r="E75" s="65">
        <f t="shared" si="20"/>
        <v>189.59772257430438</v>
      </c>
      <c r="F75" s="65">
        <f t="shared" si="20"/>
        <v>698</v>
      </c>
      <c r="G75" s="65">
        <f t="shared" si="20"/>
        <v>35.352967092554316</v>
      </c>
      <c r="H75" s="65">
        <f t="shared" si="20"/>
        <v>0</v>
      </c>
      <c r="I75" s="65">
        <f t="shared" si="20"/>
        <v>0</v>
      </c>
      <c r="J75" s="65">
        <f t="shared" si="20"/>
        <v>0</v>
      </c>
      <c r="K75" s="65">
        <f t="shared" si="20"/>
        <v>32.083234486731961</v>
      </c>
      <c r="L75" s="65">
        <f t="shared" si="20"/>
        <v>95.730877418917544</v>
      </c>
      <c r="M75" s="65">
        <f t="shared" si="20"/>
        <v>172.01070932321147</v>
      </c>
      <c r="N75" s="65">
        <f t="shared" si="20"/>
        <v>0</v>
      </c>
      <c r="O75" s="65">
        <f t="shared" ref="O75:P85" si="24">O52*0.97</f>
        <v>677.06512827464667</v>
      </c>
      <c r="P75" s="65">
        <f t="shared" si="24"/>
        <v>0</v>
      </c>
      <c r="Q75" s="65">
        <f t="shared" ref="Q75:Q85" si="25">Q52*0.93</f>
        <v>0</v>
      </c>
      <c r="R75" s="48">
        <f t="shared" ref="R75:R85" si="26">(AG75+AH75)*0.8</f>
        <v>0</v>
      </c>
      <c r="S75" s="65">
        <f t="shared" ref="S75:T85" si="27">S52*0.6</f>
        <v>35.35703392415359</v>
      </c>
      <c r="T75" s="67">
        <f t="shared" si="27"/>
        <v>178.68478666079235</v>
      </c>
      <c r="U75" s="80">
        <f t="shared" ref="U75:U85" si="28">W75+X75+AF75</f>
        <v>9.6394075981970389</v>
      </c>
      <c r="V75" s="67">
        <f t="shared" si="21"/>
        <v>227.09797675127936</v>
      </c>
      <c r="W75" s="249">
        <f t="shared" si="21"/>
        <v>1.0205713898396993</v>
      </c>
      <c r="X75" s="250">
        <f t="shared" si="21"/>
        <v>0.87762225912495351</v>
      </c>
      <c r="Y75" s="250">
        <f t="shared" si="21"/>
        <v>2.9393025383807232</v>
      </c>
      <c r="Z75" s="250">
        <f t="shared" si="21"/>
        <v>0</v>
      </c>
      <c r="AA75" s="250">
        <f t="shared" si="21"/>
        <v>0</v>
      </c>
      <c r="AB75" s="250">
        <f t="shared" si="21"/>
        <v>12.392855932490596</v>
      </c>
      <c r="AC75" s="250">
        <f t="shared" si="21"/>
        <v>0</v>
      </c>
      <c r="AD75" s="250">
        <f t="shared" si="21"/>
        <v>0</v>
      </c>
      <c r="AE75" s="250">
        <f t="shared" si="21"/>
        <v>1.5758972447215918</v>
      </c>
      <c r="AF75" s="251">
        <f t="shared" si="21"/>
        <v>7.7412139492323861</v>
      </c>
      <c r="AG75" s="252">
        <f t="shared" si="21"/>
        <v>0</v>
      </c>
      <c r="AH75" s="253">
        <f t="shared" si="21"/>
        <v>0</v>
      </c>
      <c r="AI75" s="605">
        <f t="shared" si="21"/>
        <v>0</v>
      </c>
      <c r="AJ75" s="254">
        <f>SUM(D75:T75)</f>
        <v>2113.8824597553121</v>
      </c>
      <c r="AK75" s="76">
        <f t="shared" ref="AK75:AL85" si="29">AK52</f>
        <v>4265</v>
      </c>
      <c r="AL75" s="77">
        <f t="shared" si="29"/>
        <v>0</v>
      </c>
      <c r="AM75" s="726">
        <f t="shared" ref="AM75:AM86" si="30">(AJ75*100)/(AJ52+AN52)</f>
        <v>32.309926077513552</v>
      </c>
      <c r="AN75" s="79">
        <f t="shared" si="22"/>
        <v>4265</v>
      </c>
      <c r="AO75" s="297"/>
    </row>
    <row r="76" spans="2:41" ht="26.25" customHeight="1" thickBot="1">
      <c r="B76" s="296"/>
      <c r="C76" s="46" t="s">
        <v>45</v>
      </c>
      <c r="D76" s="64">
        <f t="shared" si="23"/>
        <v>0</v>
      </c>
      <c r="E76" s="65">
        <f t="shared" si="20"/>
        <v>189.59772257430438</v>
      </c>
      <c r="F76" s="65">
        <f t="shared" si="20"/>
        <v>426</v>
      </c>
      <c r="G76" s="65">
        <f t="shared" si="20"/>
        <v>35.352967092554316</v>
      </c>
      <c r="H76" s="65">
        <f t="shared" si="20"/>
        <v>0</v>
      </c>
      <c r="I76" s="65">
        <f t="shared" si="20"/>
        <v>0</v>
      </c>
      <c r="J76" s="65">
        <f t="shared" si="20"/>
        <v>0</v>
      </c>
      <c r="K76" s="65">
        <f t="shared" si="20"/>
        <v>32.083234486731961</v>
      </c>
      <c r="L76" s="65">
        <f t="shared" si="20"/>
        <v>442.73087741891754</v>
      </c>
      <c r="M76" s="65">
        <f t="shared" si="20"/>
        <v>172.01070932321147</v>
      </c>
      <c r="N76" s="65">
        <f t="shared" si="20"/>
        <v>0</v>
      </c>
      <c r="O76" s="65">
        <f t="shared" si="24"/>
        <v>514.10512827464675</v>
      </c>
      <c r="P76" s="65">
        <f t="shared" si="24"/>
        <v>0</v>
      </c>
      <c r="Q76" s="65">
        <f t="shared" si="25"/>
        <v>0</v>
      </c>
      <c r="R76" s="48">
        <f t="shared" si="26"/>
        <v>0</v>
      </c>
      <c r="S76" s="65">
        <f t="shared" si="27"/>
        <v>35.35703392415359</v>
      </c>
      <c r="T76" s="67">
        <f t="shared" si="27"/>
        <v>178.68478666079235</v>
      </c>
      <c r="U76" s="80">
        <f t="shared" si="28"/>
        <v>9.6394075981970389</v>
      </c>
      <c r="V76" s="67">
        <f t="shared" si="21"/>
        <v>227.09797675127936</v>
      </c>
      <c r="W76" s="249">
        <f t="shared" si="21"/>
        <v>1.0205713898396993</v>
      </c>
      <c r="X76" s="250">
        <f t="shared" si="21"/>
        <v>0.87762225912495351</v>
      </c>
      <c r="Y76" s="250">
        <f t="shared" si="21"/>
        <v>2.9393025383807232</v>
      </c>
      <c r="Z76" s="250">
        <f t="shared" si="21"/>
        <v>0</v>
      </c>
      <c r="AA76" s="250">
        <f t="shared" si="21"/>
        <v>0</v>
      </c>
      <c r="AB76" s="250">
        <f t="shared" si="21"/>
        <v>12.392855932490596</v>
      </c>
      <c r="AC76" s="250">
        <f t="shared" si="21"/>
        <v>0</v>
      </c>
      <c r="AD76" s="250">
        <f t="shared" si="21"/>
        <v>0</v>
      </c>
      <c r="AE76" s="250">
        <f t="shared" si="21"/>
        <v>1.5758972447215918</v>
      </c>
      <c r="AF76" s="251">
        <f t="shared" si="21"/>
        <v>7.7412139492323861</v>
      </c>
      <c r="AG76" s="252">
        <f t="shared" si="21"/>
        <v>0</v>
      </c>
      <c r="AH76" s="253">
        <f t="shared" si="21"/>
        <v>0</v>
      </c>
      <c r="AI76" s="605">
        <f t="shared" si="21"/>
        <v>0</v>
      </c>
      <c r="AJ76" s="82">
        <f t="shared" ref="AJ76:AJ85" si="31">SUM(D76:T76)</f>
        <v>2025.9224597553118</v>
      </c>
      <c r="AK76" s="76">
        <f t="shared" si="29"/>
        <v>5380</v>
      </c>
      <c r="AL76" s="77">
        <f t="shared" si="29"/>
        <v>0</v>
      </c>
      <c r="AM76" s="726">
        <f t="shared" si="30"/>
        <v>26.781913709138404</v>
      </c>
      <c r="AN76" s="79">
        <f t="shared" si="22"/>
        <v>5380</v>
      </c>
      <c r="AO76" s="297"/>
    </row>
    <row r="77" spans="2:41" ht="26.25" customHeight="1" thickBot="1">
      <c r="B77" s="296"/>
      <c r="C77" s="46" t="s">
        <v>46</v>
      </c>
      <c r="D77" s="64">
        <f t="shared" si="23"/>
        <v>0</v>
      </c>
      <c r="E77" s="65">
        <f t="shared" si="20"/>
        <v>189.59772257430438</v>
      </c>
      <c r="F77" s="65">
        <f t="shared" si="20"/>
        <v>542</v>
      </c>
      <c r="G77" s="65">
        <f t="shared" si="20"/>
        <v>35.352967092554316</v>
      </c>
      <c r="H77" s="65">
        <f t="shared" si="20"/>
        <v>0</v>
      </c>
      <c r="I77" s="65">
        <f t="shared" si="20"/>
        <v>0</v>
      </c>
      <c r="J77" s="65">
        <f t="shared" si="20"/>
        <v>0</v>
      </c>
      <c r="K77" s="65">
        <f t="shared" si="20"/>
        <v>32.083234486731961</v>
      </c>
      <c r="L77" s="65">
        <f t="shared" si="20"/>
        <v>251.73087741891754</v>
      </c>
      <c r="M77" s="65">
        <f t="shared" si="20"/>
        <v>172.01070932321147</v>
      </c>
      <c r="N77" s="65">
        <f t="shared" si="20"/>
        <v>0</v>
      </c>
      <c r="O77" s="65">
        <f t="shared" si="24"/>
        <v>539.32512827464666</v>
      </c>
      <c r="P77" s="65">
        <f t="shared" si="24"/>
        <v>0</v>
      </c>
      <c r="Q77" s="65">
        <f t="shared" si="25"/>
        <v>0</v>
      </c>
      <c r="R77" s="48">
        <f t="shared" si="26"/>
        <v>0</v>
      </c>
      <c r="S77" s="65">
        <f t="shared" si="27"/>
        <v>35.35703392415359</v>
      </c>
      <c r="T77" s="67">
        <f t="shared" si="27"/>
        <v>178.68478666079235</v>
      </c>
      <c r="U77" s="80">
        <f>W77+X77+AF77</f>
        <v>29.639407598197039</v>
      </c>
      <c r="V77" s="67">
        <f t="shared" si="21"/>
        <v>227.09797675127936</v>
      </c>
      <c r="W77" s="249">
        <f t="shared" si="21"/>
        <v>1.0205713898396993</v>
      </c>
      <c r="X77" s="250">
        <f t="shared" si="21"/>
        <v>20.877622259124955</v>
      </c>
      <c r="Y77" s="250">
        <f t="shared" si="21"/>
        <v>2.9393025383807232</v>
      </c>
      <c r="Z77" s="250">
        <f t="shared" si="21"/>
        <v>0</v>
      </c>
      <c r="AA77" s="250">
        <f t="shared" si="21"/>
        <v>0</v>
      </c>
      <c r="AB77" s="250">
        <f t="shared" si="21"/>
        <v>12.392855932490596</v>
      </c>
      <c r="AC77" s="250">
        <f t="shared" si="21"/>
        <v>0</v>
      </c>
      <c r="AD77" s="250">
        <f t="shared" si="21"/>
        <v>0</v>
      </c>
      <c r="AE77" s="250">
        <f t="shared" si="21"/>
        <v>1.5758972447215918</v>
      </c>
      <c r="AF77" s="251">
        <f t="shared" si="21"/>
        <v>7.7412139492323861</v>
      </c>
      <c r="AG77" s="252">
        <f t="shared" si="21"/>
        <v>0</v>
      </c>
      <c r="AH77" s="253">
        <f t="shared" si="21"/>
        <v>0</v>
      </c>
      <c r="AI77" s="605">
        <f t="shared" si="21"/>
        <v>0</v>
      </c>
      <c r="AJ77" s="254">
        <f t="shared" si="31"/>
        <v>1976.1424597553118</v>
      </c>
      <c r="AK77" s="76">
        <f t="shared" si="29"/>
        <v>7115</v>
      </c>
      <c r="AL77" s="77">
        <f t="shared" si="29"/>
        <v>0</v>
      </c>
      <c r="AM77" s="726">
        <f t="shared" si="30"/>
        <v>21.36250789461603</v>
      </c>
      <c r="AN77" s="79">
        <f t="shared" si="22"/>
        <v>7115</v>
      </c>
      <c r="AO77" s="297"/>
    </row>
    <row r="78" spans="2:41" ht="26.25" customHeight="1" thickBot="1">
      <c r="B78" s="296"/>
      <c r="C78" s="83" t="s">
        <v>47</v>
      </c>
      <c r="D78" s="64">
        <f t="shared" si="23"/>
        <v>0</v>
      </c>
      <c r="E78" s="65">
        <f t="shared" si="20"/>
        <v>189.59772257430438</v>
      </c>
      <c r="F78" s="65">
        <f t="shared" si="20"/>
        <v>652</v>
      </c>
      <c r="G78" s="65">
        <f t="shared" si="20"/>
        <v>35.352967092554316</v>
      </c>
      <c r="H78" s="65">
        <f t="shared" si="20"/>
        <v>0</v>
      </c>
      <c r="I78" s="65">
        <f t="shared" si="20"/>
        <v>0</v>
      </c>
      <c r="J78" s="65">
        <f t="shared" si="20"/>
        <v>0</v>
      </c>
      <c r="K78" s="65">
        <f t="shared" si="20"/>
        <v>32.083234486731961</v>
      </c>
      <c r="L78" s="65">
        <f t="shared" si="20"/>
        <v>325.73087741891754</v>
      </c>
      <c r="M78" s="65">
        <f t="shared" si="20"/>
        <v>172.01070932321147</v>
      </c>
      <c r="N78" s="65">
        <f t="shared" si="20"/>
        <v>0</v>
      </c>
      <c r="O78" s="65">
        <f t="shared" si="24"/>
        <v>675.12512827464673</v>
      </c>
      <c r="P78" s="65">
        <f t="shared" si="24"/>
        <v>0</v>
      </c>
      <c r="Q78" s="65">
        <f t="shared" si="25"/>
        <v>0</v>
      </c>
      <c r="R78" s="48">
        <f t="shared" si="26"/>
        <v>0</v>
      </c>
      <c r="S78" s="65">
        <f t="shared" si="27"/>
        <v>35.35703392415359</v>
      </c>
      <c r="T78" s="67">
        <f t="shared" si="27"/>
        <v>178.68478666079235</v>
      </c>
      <c r="U78" s="80">
        <f t="shared" si="28"/>
        <v>9.6394075981970389</v>
      </c>
      <c r="V78" s="67">
        <f t="shared" si="21"/>
        <v>227.09797675127936</v>
      </c>
      <c r="W78" s="249">
        <f t="shared" si="21"/>
        <v>1.0205713898396993</v>
      </c>
      <c r="X78" s="250">
        <f t="shared" si="21"/>
        <v>0.87762225912495351</v>
      </c>
      <c r="Y78" s="250">
        <f t="shared" si="21"/>
        <v>2.9393025383807232</v>
      </c>
      <c r="Z78" s="250">
        <f t="shared" si="21"/>
        <v>0</v>
      </c>
      <c r="AA78" s="250">
        <f t="shared" si="21"/>
        <v>0</v>
      </c>
      <c r="AB78" s="250">
        <f t="shared" si="21"/>
        <v>12.392855932490596</v>
      </c>
      <c r="AC78" s="250">
        <f t="shared" si="21"/>
        <v>0</v>
      </c>
      <c r="AD78" s="250">
        <f t="shared" si="21"/>
        <v>0</v>
      </c>
      <c r="AE78" s="250">
        <f t="shared" si="21"/>
        <v>1.5758972447215918</v>
      </c>
      <c r="AF78" s="251">
        <f t="shared" si="21"/>
        <v>7.7412139492323861</v>
      </c>
      <c r="AG78" s="252">
        <f t="shared" si="21"/>
        <v>0</v>
      </c>
      <c r="AH78" s="253">
        <f t="shared" si="21"/>
        <v>0</v>
      </c>
      <c r="AI78" s="605">
        <f t="shared" si="21"/>
        <v>0</v>
      </c>
      <c r="AJ78" s="82">
        <f t="shared" si="31"/>
        <v>2295.942459755312</v>
      </c>
      <c r="AK78" s="76">
        <f t="shared" si="29"/>
        <v>5510</v>
      </c>
      <c r="AL78" s="77">
        <f t="shared" si="29"/>
        <v>0</v>
      </c>
      <c r="AM78" s="726">
        <f t="shared" si="30"/>
        <v>28.809053448281045</v>
      </c>
      <c r="AN78" s="79">
        <f t="shared" si="22"/>
        <v>5510</v>
      </c>
      <c r="AO78" s="297"/>
    </row>
    <row r="79" spans="2:41" ht="26.25" customHeight="1" thickBot="1">
      <c r="B79" s="296"/>
      <c r="C79" s="63" t="s">
        <v>48</v>
      </c>
      <c r="D79" s="64">
        <f t="shared" si="23"/>
        <v>0</v>
      </c>
      <c r="E79" s="65">
        <f t="shared" si="20"/>
        <v>1338.5977225743045</v>
      </c>
      <c r="F79" s="65">
        <f t="shared" si="20"/>
        <v>907</v>
      </c>
      <c r="G79" s="65">
        <f t="shared" si="20"/>
        <v>35.352967092554316</v>
      </c>
      <c r="H79" s="65">
        <f t="shared" si="20"/>
        <v>0</v>
      </c>
      <c r="I79" s="65">
        <f t="shared" si="20"/>
        <v>0</v>
      </c>
      <c r="J79" s="65">
        <f t="shared" si="20"/>
        <v>0</v>
      </c>
      <c r="K79" s="65">
        <f t="shared" si="20"/>
        <v>32.083234486731961</v>
      </c>
      <c r="L79" s="65">
        <f t="shared" si="20"/>
        <v>195.73087741891754</v>
      </c>
      <c r="M79" s="65">
        <f t="shared" si="20"/>
        <v>172.01070932321147</v>
      </c>
      <c r="N79" s="65">
        <f t="shared" si="20"/>
        <v>0</v>
      </c>
      <c r="O79" s="65">
        <f t="shared" si="24"/>
        <v>439.41512827464669</v>
      </c>
      <c r="P79" s="65">
        <f t="shared" si="24"/>
        <v>0</v>
      </c>
      <c r="Q79" s="65">
        <f t="shared" si="25"/>
        <v>0</v>
      </c>
      <c r="R79" s="48">
        <f t="shared" si="26"/>
        <v>0</v>
      </c>
      <c r="S79" s="65">
        <f t="shared" si="27"/>
        <v>35.35703392415359</v>
      </c>
      <c r="T79" s="67">
        <f t="shared" si="27"/>
        <v>178.68478666079235</v>
      </c>
      <c r="U79" s="80">
        <f t="shared" si="28"/>
        <v>9.6394075981970389</v>
      </c>
      <c r="V79" s="67">
        <f t="shared" si="21"/>
        <v>227.09797675127936</v>
      </c>
      <c r="W79" s="249">
        <f t="shared" si="21"/>
        <v>1.0205713898396993</v>
      </c>
      <c r="X79" s="250">
        <f t="shared" si="21"/>
        <v>0.87762225912495351</v>
      </c>
      <c r="Y79" s="250">
        <f t="shared" si="21"/>
        <v>2.9393025383807232</v>
      </c>
      <c r="Z79" s="250">
        <f t="shared" si="21"/>
        <v>0</v>
      </c>
      <c r="AA79" s="250">
        <f t="shared" si="21"/>
        <v>0</v>
      </c>
      <c r="AB79" s="250">
        <f t="shared" si="21"/>
        <v>12.392855932490596</v>
      </c>
      <c r="AC79" s="250">
        <f t="shared" si="21"/>
        <v>0</v>
      </c>
      <c r="AD79" s="250">
        <f t="shared" si="21"/>
        <v>0</v>
      </c>
      <c r="AE79" s="250">
        <f t="shared" si="21"/>
        <v>1.5758972447215918</v>
      </c>
      <c r="AF79" s="251">
        <f t="shared" si="21"/>
        <v>7.7412139492323861</v>
      </c>
      <c r="AG79" s="252">
        <f t="shared" si="21"/>
        <v>0</v>
      </c>
      <c r="AH79" s="253">
        <f t="shared" si="21"/>
        <v>0</v>
      </c>
      <c r="AI79" s="605">
        <f t="shared" si="21"/>
        <v>0</v>
      </c>
      <c r="AJ79" s="254">
        <f t="shared" si="31"/>
        <v>3334.2324597553129</v>
      </c>
      <c r="AK79" s="76">
        <f t="shared" si="29"/>
        <v>12305</v>
      </c>
      <c r="AL79" s="77">
        <f t="shared" si="29"/>
        <v>0</v>
      </c>
      <c r="AM79" s="726">
        <f t="shared" si="30"/>
        <v>21.108726133102202</v>
      </c>
      <c r="AN79" s="97">
        <f t="shared" si="22"/>
        <v>12305</v>
      </c>
      <c r="AO79" s="297"/>
    </row>
    <row r="80" spans="2:41" ht="26.25" customHeight="1" thickBot="1">
      <c r="B80" s="296"/>
      <c r="C80" s="46" t="s">
        <v>49</v>
      </c>
      <c r="D80" s="64">
        <f t="shared" si="23"/>
        <v>0</v>
      </c>
      <c r="E80" s="65">
        <f t="shared" si="20"/>
        <v>1165.5977225743045</v>
      </c>
      <c r="F80" s="65">
        <f t="shared" si="20"/>
        <v>909</v>
      </c>
      <c r="G80" s="65">
        <f t="shared" si="20"/>
        <v>35.352967092554316</v>
      </c>
      <c r="H80" s="65">
        <f t="shared" si="20"/>
        <v>0</v>
      </c>
      <c r="I80" s="65">
        <f t="shared" si="20"/>
        <v>0</v>
      </c>
      <c r="J80" s="65">
        <f t="shared" si="20"/>
        <v>0</v>
      </c>
      <c r="K80" s="65">
        <f t="shared" si="20"/>
        <v>32.083234486731961</v>
      </c>
      <c r="L80" s="65">
        <f t="shared" si="20"/>
        <v>390.73087741891754</v>
      </c>
      <c r="M80" s="65">
        <f t="shared" si="20"/>
        <v>172.01070932321147</v>
      </c>
      <c r="N80" s="65">
        <f t="shared" si="20"/>
        <v>0</v>
      </c>
      <c r="O80" s="65">
        <f t="shared" si="24"/>
        <v>1279.4351282746466</v>
      </c>
      <c r="P80" s="65">
        <f t="shared" si="24"/>
        <v>0</v>
      </c>
      <c r="Q80" s="65">
        <f t="shared" si="25"/>
        <v>0</v>
      </c>
      <c r="R80" s="48">
        <f t="shared" si="26"/>
        <v>0</v>
      </c>
      <c r="S80" s="65">
        <f t="shared" si="27"/>
        <v>35.35703392415359</v>
      </c>
      <c r="T80" s="67">
        <f t="shared" si="27"/>
        <v>178.68478666079235</v>
      </c>
      <c r="U80" s="80">
        <f t="shared" si="28"/>
        <v>14.639407598197039</v>
      </c>
      <c r="V80" s="67">
        <f t="shared" si="21"/>
        <v>227.09797675127936</v>
      </c>
      <c r="W80" s="249">
        <f t="shared" si="21"/>
        <v>1.0205713898396993</v>
      </c>
      <c r="X80" s="250">
        <f t="shared" si="21"/>
        <v>5.8776222591249532</v>
      </c>
      <c r="Y80" s="250">
        <f t="shared" si="21"/>
        <v>2.9393025383807232</v>
      </c>
      <c r="Z80" s="250">
        <f t="shared" si="21"/>
        <v>0</v>
      </c>
      <c r="AA80" s="250">
        <f t="shared" si="21"/>
        <v>0</v>
      </c>
      <c r="AB80" s="250">
        <f t="shared" si="21"/>
        <v>12.392855932490596</v>
      </c>
      <c r="AC80" s="250">
        <f t="shared" si="21"/>
        <v>0</v>
      </c>
      <c r="AD80" s="250">
        <f t="shared" si="21"/>
        <v>0</v>
      </c>
      <c r="AE80" s="250">
        <f t="shared" si="21"/>
        <v>1.5758972447215918</v>
      </c>
      <c r="AF80" s="251">
        <f t="shared" si="21"/>
        <v>7.7412139492323861</v>
      </c>
      <c r="AG80" s="252">
        <f t="shared" si="21"/>
        <v>0</v>
      </c>
      <c r="AH80" s="253">
        <f t="shared" si="21"/>
        <v>0</v>
      </c>
      <c r="AI80" s="605">
        <f t="shared" si="21"/>
        <v>0</v>
      </c>
      <c r="AJ80" s="82">
        <f t="shared" si="31"/>
        <v>4198.2524597553129</v>
      </c>
      <c r="AK80" s="76">
        <f t="shared" si="29"/>
        <v>22560</v>
      </c>
      <c r="AL80" s="77">
        <f t="shared" si="29"/>
        <v>0</v>
      </c>
      <c r="AM80" s="726">
        <f t="shared" si="30"/>
        <v>15.583414505287637</v>
      </c>
      <c r="AN80" s="79">
        <f t="shared" si="22"/>
        <v>22560</v>
      </c>
      <c r="AO80" s="297"/>
    </row>
    <row r="81" spans="2:41" ht="26.25" customHeight="1" thickBot="1">
      <c r="B81" s="296"/>
      <c r="C81" s="63" t="s">
        <v>50</v>
      </c>
      <c r="D81" s="64">
        <f t="shared" si="23"/>
        <v>0</v>
      </c>
      <c r="E81" s="65">
        <f t="shared" si="20"/>
        <v>1359.5977225743045</v>
      </c>
      <c r="F81" s="65">
        <f t="shared" si="20"/>
        <v>1361</v>
      </c>
      <c r="G81" s="65">
        <f t="shared" si="20"/>
        <v>35.352967092554316</v>
      </c>
      <c r="H81" s="65">
        <f t="shared" si="20"/>
        <v>0</v>
      </c>
      <c r="I81" s="65">
        <f t="shared" si="20"/>
        <v>0</v>
      </c>
      <c r="J81" s="65">
        <f t="shared" si="20"/>
        <v>0</v>
      </c>
      <c r="K81" s="65">
        <f t="shared" si="20"/>
        <v>32.083234486731961</v>
      </c>
      <c r="L81" s="65">
        <f t="shared" si="20"/>
        <v>634.73087741891754</v>
      </c>
      <c r="M81" s="65">
        <f t="shared" si="20"/>
        <v>172.01070932321147</v>
      </c>
      <c r="N81" s="65">
        <f t="shared" si="20"/>
        <v>0</v>
      </c>
      <c r="O81" s="65">
        <f t="shared" si="24"/>
        <v>2062.2251282746465</v>
      </c>
      <c r="P81" s="65">
        <f t="shared" si="24"/>
        <v>0</v>
      </c>
      <c r="Q81" s="65">
        <f t="shared" si="25"/>
        <v>0</v>
      </c>
      <c r="R81" s="48">
        <f t="shared" si="26"/>
        <v>0</v>
      </c>
      <c r="S81" s="65">
        <f t="shared" si="27"/>
        <v>35.35703392415359</v>
      </c>
      <c r="T81" s="67">
        <f t="shared" si="27"/>
        <v>178.68478666079235</v>
      </c>
      <c r="U81" s="80">
        <f t="shared" si="28"/>
        <v>9.6394075981970389</v>
      </c>
      <c r="V81" s="67">
        <f t="shared" si="21"/>
        <v>227.09797675127936</v>
      </c>
      <c r="W81" s="249">
        <f t="shared" si="21"/>
        <v>1.0205713898396993</v>
      </c>
      <c r="X81" s="250">
        <f t="shared" si="21"/>
        <v>0.87762225912495351</v>
      </c>
      <c r="Y81" s="250">
        <f t="shared" si="21"/>
        <v>2.9393025383807232</v>
      </c>
      <c r="Z81" s="250">
        <f t="shared" si="21"/>
        <v>0</v>
      </c>
      <c r="AA81" s="250">
        <f t="shared" si="21"/>
        <v>0</v>
      </c>
      <c r="AB81" s="250">
        <f t="shared" si="21"/>
        <v>12.392855932490596</v>
      </c>
      <c r="AC81" s="250">
        <f t="shared" si="21"/>
        <v>0</v>
      </c>
      <c r="AD81" s="250">
        <f t="shared" si="21"/>
        <v>0</v>
      </c>
      <c r="AE81" s="250">
        <f t="shared" si="21"/>
        <v>1.5758972447215918</v>
      </c>
      <c r="AF81" s="251">
        <f t="shared" si="21"/>
        <v>7.7412139492323861</v>
      </c>
      <c r="AG81" s="252">
        <f t="shared" si="21"/>
        <v>0</v>
      </c>
      <c r="AH81" s="253">
        <f t="shared" si="21"/>
        <v>0</v>
      </c>
      <c r="AI81" s="605">
        <f t="shared" si="21"/>
        <v>0</v>
      </c>
      <c r="AJ81" s="254">
        <f t="shared" si="31"/>
        <v>5871.0424597553119</v>
      </c>
      <c r="AK81" s="76">
        <f t="shared" si="29"/>
        <v>24765</v>
      </c>
      <c r="AL81" s="77">
        <f t="shared" si="29"/>
        <v>0</v>
      </c>
      <c r="AM81" s="726">
        <f t="shared" si="30"/>
        <v>19.035548973733292</v>
      </c>
      <c r="AN81" s="79">
        <f t="shared" si="22"/>
        <v>24765</v>
      </c>
      <c r="AO81" s="297"/>
    </row>
    <row r="82" spans="2:41" ht="26.25" customHeight="1" thickBot="1">
      <c r="B82" s="296"/>
      <c r="C82" s="46" t="s">
        <v>51</v>
      </c>
      <c r="D82" s="64">
        <f t="shared" si="23"/>
        <v>0</v>
      </c>
      <c r="E82" s="65">
        <f t="shared" si="20"/>
        <v>786.59772257430438</v>
      </c>
      <c r="F82" s="65">
        <f t="shared" si="20"/>
        <v>496</v>
      </c>
      <c r="G82" s="65">
        <f t="shared" si="20"/>
        <v>35.352967092554316</v>
      </c>
      <c r="H82" s="65">
        <f t="shared" si="20"/>
        <v>0</v>
      </c>
      <c r="I82" s="65">
        <f t="shared" si="20"/>
        <v>0</v>
      </c>
      <c r="J82" s="65">
        <f t="shared" si="20"/>
        <v>0</v>
      </c>
      <c r="K82" s="65">
        <f t="shared" si="20"/>
        <v>32.083234486731961</v>
      </c>
      <c r="L82" s="65">
        <f t="shared" si="20"/>
        <v>179.73087741891754</v>
      </c>
      <c r="M82" s="65">
        <f t="shared" si="20"/>
        <v>172.01070932321147</v>
      </c>
      <c r="N82" s="65">
        <f t="shared" si="20"/>
        <v>0</v>
      </c>
      <c r="O82" s="65">
        <f t="shared" si="24"/>
        <v>568.42512827464668</v>
      </c>
      <c r="P82" s="65">
        <f t="shared" si="24"/>
        <v>0</v>
      </c>
      <c r="Q82" s="65">
        <f t="shared" si="25"/>
        <v>0</v>
      </c>
      <c r="R82" s="48">
        <f t="shared" si="26"/>
        <v>0</v>
      </c>
      <c r="S82" s="65">
        <f t="shared" si="27"/>
        <v>35.35703392415359</v>
      </c>
      <c r="T82" s="67">
        <f t="shared" si="27"/>
        <v>178.68478666079235</v>
      </c>
      <c r="U82" s="80">
        <f t="shared" si="28"/>
        <v>9.6394075981970389</v>
      </c>
      <c r="V82" s="67">
        <f t="shared" si="21"/>
        <v>227.09797675127936</v>
      </c>
      <c r="W82" s="249">
        <f t="shared" si="21"/>
        <v>1.0205713898396993</v>
      </c>
      <c r="X82" s="250">
        <f t="shared" si="21"/>
        <v>0.87762225912495351</v>
      </c>
      <c r="Y82" s="250">
        <f t="shared" si="21"/>
        <v>2.9393025383807232</v>
      </c>
      <c r="Z82" s="250">
        <f t="shared" si="21"/>
        <v>0</v>
      </c>
      <c r="AA82" s="250">
        <f t="shared" si="21"/>
        <v>0</v>
      </c>
      <c r="AB82" s="250">
        <f t="shared" si="21"/>
        <v>12.392855932490596</v>
      </c>
      <c r="AC82" s="250">
        <f t="shared" si="21"/>
        <v>0</v>
      </c>
      <c r="AD82" s="250">
        <f t="shared" si="21"/>
        <v>0</v>
      </c>
      <c r="AE82" s="250">
        <f t="shared" si="21"/>
        <v>1.5758972447215918</v>
      </c>
      <c r="AF82" s="251">
        <f t="shared" si="21"/>
        <v>7.7412139492323861</v>
      </c>
      <c r="AG82" s="252">
        <f t="shared" si="21"/>
        <v>0</v>
      </c>
      <c r="AH82" s="253">
        <f t="shared" si="21"/>
        <v>0</v>
      </c>
      <c r="AI82" s="605">
        <f t="shared" si="21"/>
        <v>0</v>
      </c>
      <c r="AJ82" s="82">
        <f t="shared" si="31"/>
        <v>2484.2424597553127</v>
      </c>
      <c r="AK82" s="76">
        <f t="shared" si="29"/>
        <v>11180</v>
      </c>
      <c r="AL82" s="77">
        <f t="shared" si="29"/>
        <v>0</v>
      </c>
      <c r="AM82" s="726">
        <f t="shared" si="30"/>
        <v>17.969831640627365</v>
      </c>
      <c r="AN82" s="79">
        <f t="shared" si="22"/>
        <v>11180</v>
      </c>
      <c r="AO82" s="297"/>
    </row>
    <row r="83" spans="2:41" ht="26.25" customHeight="1" thickBot="1">
      <c r="B83" s="296"/>
      <c r="C83" s="46" t="s">
        <v>52</v>
      </c>
      <c r="D83" s="64">
        <f t="shared" si="23"/>
        <v>0</v>
      </c>
      <c r="E83" s="65">
        <f t="shared" si="20"/>
        <v>189.59772257430438</v>
      </c>
      <c r="F83" s="65">
        <f t="shared" si="20"/>
        <v>573</v>
      </c>
      <c r="G83" s="65">
        <f t="shared" si="20"/>
        <v>35.352967092554316</v>
      </c>
      <c r="H83" s="65">
        <f t="shared" si="20"/>
        <v>0</v>
      </c>
      <c r="I83" s="65">
        <f t="shared" si="20"/>
        <v>0</v>
      </c>
      <c r="J83" s="65">
        <f t="shared" si="20"/>
        <v>0</v>
      </c>
      <c r="K83" s="65">
        <f t="shared" si="20"/>
        <v>32.083234486731961</v>
      </c>
      <c r="L83" s="65">
        <f t="shared" si="20"/>
        <v>208.73087741891754</v>
      </c>
      <c r="M83" s="65">
        <f t="shared" si="20"/>
        <v>172.01070932321147</v>
      </c>
      <c r="N83" s="65">
        <f t="shared" si="20"/>
        <v>0</v>
      </c>
      <c r="O83" s="65">
        <f t="shared" si="24"/>
        <v>559.69512827464666</v>
      </c>
      <c r="P83" s="65">
        <f t="shared" si="24"/>
        <v>0</v>
      </c>
      <c r="Q83" s="65">
        <f t="shared" si="25"/>
        <v>0</v>
      </c>
      <c r="R83" s="48">
        <f t="shared" si="26"/>
        <v>0</v>
      </c>
      <c r="S83" s="65">
        <f t="shared" si="27"/>
        <v>35.35703392415359</v>
      </c>
      <c r="T83" s="67">
        <f t="shared" si="27"/>
        <v>178.68478666079235</v>
      </c>
      <c r="U83" s="80">
        <f t="shared" si="28"/>
        <v>29.639407598197035</v>
      </c>
      <c r="V83" s="67">
        <f t="shared" si="21"/>
        <v>227.09797675127936</v>
      </c>
      <c r="W83" s="249">
        <f t="shared" si="21"/>
        <v>11.020571389839699</v>
      </c>
      <c r="X83" s="250">
        <f t="shared" si="21"/>
        <v>10.877622259124953</v>
      </c>
      <c r="Y83" s="250">
        <f t="shared" si="21"/>
        <v>2.9393025383807232</v>
      </c>
      <c r="Z83" s="250">
        <f t="shared" si="21"/>
        <v>0</v>
      </c>
      <c r="AA83" s="250">
        <f t="shared" si="21"/>
        <v>0</v>
      </c>
      <c r="AB83" s="250">
        <f t="shared" si="21"/>
        <v>12.392855932490596</v>
      </c>
      <c r="AC83" s="250">
        <f t="shared" si="21"/>
        <v>0</v>
      </c>
      <c r="AD83" s="250">
        <f t="shared" si="21"/>
        <v>0</v>
      </c>
      <c r="AE83" s="250">
        <f t="shared" si="21"/>
        <v>1.5758972447215918</v>
      </c>
      <c r="AF83" s="251">
        <f t="shared" si="21"/>
        <v>7.7412139492323861</v>
      </c>
      <c r="AG83" s="252">
        <f t="shared" si="21"/>
        <v>0</v>
      </c>
      <c r="AH83" s="253">
        <f t="shared" si="21"/>
        <v>0</v>
      </c>
      <c r="AI83" s="605">
        <f t="shared" si="21"/>
        <v>0</v>
      </c>
      <c r="AJ83" s="254">
        <f t="shared" si="31"/>
        <v>1984.512459755312</v>
      </c>
      <c r="AK83" s="76">
        <f t="shared" si="29"/>
        <v>7220</v>
      </c>
      <c r="AL83" s="77">
        <f t="shared" si="29"/>
        <v>0</v>
      </c>
      <c r="AM83" s="726">
        <f t="shared" si="30"/>
        <v>21.191828950709713</v>
      </c>
      <c r="AN83" s="79">
        <f t="shared" si="22"/>
        <v>7220</v>
      </c>
      <c r="AO83" s="297"/>
    </row>
    <row r="84" spans="2:41" ht="26.25" customHeight="1" thickBot="1">
      <c r="B84" s="296"/>
      <c r="C84" s="63" t="s">
        <v>53</v>
      </c>
      <c r="D84" s="64">
        <f t="shared" si="23"/>
        <v>0</v>
      </c>
      <c r="E84" s="65">
        <f t="shared" si="20"/>
        <v>189.59772257430438</v>
      </c>
      <c r="F84" s="65">
        <f t="shared" si="20"/>
        <v>453</v>
      </c>
      <c r="G84" s="65">
        <f t="shared" si="20"/>
        <v>35.352967092554316</v>
      </c>
      <c r="H84" s="65">
        <f t="shared" si="20"/>
        <v>0</v>
      </c>
      <c r="I84" s="65">
        <f t="shared" si="20"/>
        <v>0</v>
      </c>
      <c r="J84" s="65">
        <f t="shared" si="20"/>
        <v>0</v>
      </c>
      <c r="K84" s="65">
        <f t="shared" si="20"/>
        <v>32.083234486731961</v>
      </c>
      <c r="L84" s="65">
        <f t="shared" si="20"/>
        <v>257.73087741891754</v>
      </c>
      <c r="M84" s="65">
        <f t="shared" si="20"/>
        <v>172.01070932321147</v>
      </c>
      <c r="N84" s="65">
        <f t="shared" si="20"/>
        <v>0</v>
      </c>
      <c r="O84" s="65">
        <f t="shared" si="24"/>
        <v>453.9651282746467</v>
      </c>
      <c r="P84" s="65">
        <f t="shared" si="24"/>
        <v>0</v>
      </c>
      <c r="Q84" s="65">
        <f t="shared" si="25"/>
        <v>0</v>
      </c>
      <c r="R84" s="48">
        <f t="shared" si="26"/>
        <v>0</v>
      </c>
      <c r="S84" s="65">
        <f t="shared" si="27"/>
        <v>35.35703392415359</v>
      </c>
      <c r="T84" s="67">
        <f t="shared" si="27"/>
        <v>4612.6847866607923</v>
      </c>
      <c r="U84" s="80">
        <f t="shared" si="28"/>
        <v>9.6394075981970389</v>
      </c>
      <c r="V84" s="67">
        <f t="shared" si="21"/>
        <v>227.09797675127936</v>
      </c>
      <c r="W84" s="249">
        <f t="shared" si="21"/>
        <v>1.0205713898396993</v>
      </c>
      <c r="X84" s="250">
        <f t="shared" si="21"/>
        <v>0.87762225912495351</v>
      </c>
      <c r="Y84" s="250">
        <f t="shared" si="21"/>
        <v>2.9393025383807232</v>
      </c>
      <c r="Z84" s="250">
        <f t="shared" si="21"/>
        <v>0</v>
      </c>
      <c r="AA84" s="250">
        <f t="shared" si="21"/>
        <v>0</v>
      </c>
      <c r="AB84" s="250">
        <f t="shared" si="21"/>
        <v>12.392855932490596</v>
      </c>
      <c r="AC84" s="250">
        <f t="shared" si="21"/>
        <v>0</v>
      </c>
      <c r="AD84" s="250">
        <f t="shared" si="21"/>
        <v>0</v>
      </c>
      <c r="AE84" s="250">
        <f t="shared" si="21"/>
        <v>1.5758972447215918</v>
      </c>
      <c r="AF84" s="251">
        <f t="shared" si="21"/>
        <v>7.7412139492323861</v>
      </c>
      <c r="AG84" s="252">
        <f t="shared" si="21"/>
        <v>0</v>
      </c>
      <c r="AH84" s="253">
        <f t="shared" si="21"/>
        <v>0</v>
      </c>
      <c r="AI84" s="605">
        <f t="shared" si="21"/>
        <v>0</v>
      </c>
      <c r="AJ84" s="254">
        <f t="shared" si="31"/>
        <v>6241.7824597553117</v>
      </c>
      <c r="AK84" s="76">
        <f t="shared" si="29"/>
        <v>5390</v>
      </c>
      <c r="AL84" s="77">
        <f t="shared" si="29"/>
        <v>0</v>
      </c>
      <c r="AM84" s="726">
        <f t="shared" si="30"/>
        <v>42.33290510451382</v>
      </c>
      <c r="AN84" s="79">
        <f t="shared" si="22"/>
        <v>5390</v>
      </c>
      <c r="AO84" s="297"/>
    </row>
    <row r="85" spans="2:41" ht="26.25" customHeight="1" thickBot="1">
      <c r="B85" s="296"/>
      <c r="C85" s="46" t="s">
        <v>54</v>
      </c>
      <c r="D85" s="257">
        <f t="shared" si="23"/>
        <v>0</v>
      </c>
      <c r="E85" s="258">
        <f t="shared" si="20"/>
        <v>189.59772257430438</v>
      </c>
      <c r="F85" s="258">
        <f t="shared" si="20"/>
        <v>448</v>
      </c>
      <c r="G85" s="258">
        <f t="shared" si="20"/>
        <v>35.352967092554316</v>
      </c>
      <c r="H85" s="258">
        <f t="shared" si="20"/>
        <v>0</v>
      </c>
      <c r="I85" s="258">
        <f t="shared" si="20"/>
        <v>0</v>
      </c>
      <c r="J85" s="258">
        <f t="shared" si="20"/>
        <v>0</v>
      </c>
      <c r="K85" s="258">
        <f t="shared" si="20"/>
        <v>32.083234486731961</v>
      </c>
      <c r="L85" s="258">
        <f t="shared" si="20"/>
        <v>226.73087741891754</v>
      </c>
      <c r="M85" s="258">
        <f t="shared" si="20"/>
        <v>172.01070932321147</v>
      </c>
      <c r="N85" s="258">
        <f t="shared" si="20"/>
        <v>0</v>
      </c>
      <c r="O85" s="258">
        <f t="shared" si="24"/>
        <v>555.81512827464667</v>
      </c>
      <c r="P85" s="258">
        <f t="shared" si="24"/>
        <v>0</v>
      </c>
      <c r="Q85" s="258">
        <f t="shared" si="25"/>
        <v>0</v>
      </c>
      <c r="R85" s="48">
        <f t="shared" si="26"/>
        <v>0</v>
      </c>
      <c r="S85" s="258">
        <f t="shared" si="27"/>
        <v>35.35703392415359</v>
      </c>
      <c r="T85" s="303">
        <f t="shared" si="27"/>
        <v>178.68478666079235</v>
      </c>
      <c r="U85" s="112">
        <f t="shared" si="28"/>
        <v>9.6394075981970389</v>
      </c>
      <c r="V85" s="303">
        <f t="shared" si="21"/>
        <v>227.09797675127936</v>
      </c>
      <c r="W85" s="304">
        <f t="shared" si="21"/>
        <v>1.0205713898396993</v>
      </c>
      <c r="X85" s="305">
        <f t="shared" si="21"/>
        <v>0.87762225912495351</v>
      </c>
      <c r="Y85" s="305">
        <f t="shared" si="21"/>
        <v>2.9393025383807232</v>
      </c>
      <c r="Z85" s="305">
        <f t="shared" si="21"/>
        <v>0</v>
      </c>
      <c r="AA85" s="305">
        <f t="shared" si="21"/>
        <v>0</v>
      </c>
      <c r="AB85" s="305">
        <f t="shared" si="21"/>
        <v>12.392855932490596</v>
      </c>
      <c r="AC85" s="305">
        <f t="shared" si="21"/>
        <v>1.7080692716982409E-3</v>
      </c>
      <c r="AD85" s="305">
        <f t="shared" si="21"/>
        <v>0</v>
      </c>
      <c r="AE85" s="305">
        <f t="shared" si="21"/>
        <v>1.5758972447215918</v>
      </c>
      <c r="AF85" s="306">
        <f t="shared" si="21"/>
        <v>7.7412139492323861</v>
      </c>
      <c r="AG85" s="307">
        <f t="shared" si="21"/>
        <v>0</v>
      </c>
      <c r="AH85" s="308">
        <f t="shared" si="21"/>
        <v>0</v>
      </c>
      <c r="AI85" s="607">
        <f t="shared" si="21"/>
        <v>0</v>
      </c>
      <c r="AJ85" s="82">
        <f t="shared" si="31"/>
        <v>1873.6324597553121</v>
      </c>
      <c r="AK85" s="118">
        <f t="shared" si="29"/>
        <v>4480</v>
      </c>
      <c r="AL85" s="119">
        <f t="shared" si="29"/>
        <v>0</v>
      </c>
      <c r="AM85" s="726">
        <f t="shared" si="30"/>
        <v>28.765295495079346</v>
      </c>
      <c r="AN85" s="121">
        <f t="shared" si="22"/>
        <v>4480</v>
      </c>
      <c r="AO85" s="297"/>
    </row>
    <row r="86" spans="2:41" ht="26.25" customHeight="1" thickBot="1">
      <c r="B86" s="296"/>
      <c r="C86" s="122" t="s">
        <v>55</v>
      </c>
      <c r="D86" s="268">
        <f t="shared" ref="D86:AI86" si="32">SUM(D74:D85)</f>
        <v>0</v>
      </c>
      <c r="E86" s="269">
        <f t="shared" si="32"/>
        <v>6167.172670891654</v>
      </c>
      <c r="F86" s="269">
        <f t="shared" si="32"/>
        <v>7820</v>
      </c>
      <c r="G86" s="269">
        <f>SUM(G74:G85)</f>
        <v>424.23560511065176</v>
      </c>
      <c r="H86" s="269">
        <f>SUM(H74:H85)</f>
        <v>0</v>
      </c>
      <c r="I86" s="269">
        <f>SUM(I74:I85)</f>
        <v>0</v>
      </c>
      <c r="J86" s="270">
        <f t="shared" si="32"/>
        <v>0</v>
      </c>
      <c r="K86" s="270">
        <f t="shared" si="32"/>
        <v>384.9988138407835</v>
      </c>
      <c r="L86" s="270">
        <f t="shared" si="32"/>
        <v>3398.7705290270114</v>
      </c>
      <c r="M86" s="270">
        <f t="shared" si="32"/>
        <v>2064.1285118785372</v>
      </c>
      <c r="N86" s="270">
        <f t="shared" si="32"/>
        <v>0</v>
      </c>
      <c r="O86" s="270">
        <f>SUM(O74:O85)</f>
        <v>9048.2215392957587</v>
      </c>
      <c r="P86" s="270">
        <f>SUM(P74:P85)</f>
        <v>0</v>
      </c>
      <c r="Q86" s="270">
        <f t="shared" si="32"/>
        <v>0</v>
      </c>
      <c r="R86" s="269">
        <f t="shared" si="32"/>
        <v>0</v>
      </c>
      <c r="S86" s="271">
        <f t="shared" si="32"/>
        <v>424.28440708984311</v>
      </c>
      <c r="T86" s="309">
        <f t="shared" si="32"/>
        <v>6578.2174399295081</v>
      </c>
      <c r="U86" s="310">
        <f t="shared" si="32"/>
        <v>160.67289117836447</v>
      </c>
      <c r="V86" s="126">
        <f t="shared" si="32"/>
        <v>2725.1757210153532</v>
      </c>
      <c r="W86" s="311">
        <f t="shared" si="32"/>
        <v>22.246856678076391</v>
      </c>
      <c r="X86" s="312">
        <f t="shared" si="32"/>
        <v>45.531467109499452</v>
      </c>
      <c r="Y86" s="312">
        <f t="shared" si="32"/>
        <v>35.27163046056868</v>
      </c>
      <c r="Z86" s="312">
        <f t="shared" si="32"/>
        <v>0</v>
      </c>
      <c r="AA86" s="312">
        <f t="shared" si="32"/>
        <v>0</v>
      </c>
      <c r="AB86" s="312">
        <f t="shared" si="32"/>
        <v>148.71427118988711</v>
      </c>
      <c r="AC86" s="312">
        <f t="shared" si="32"/>
        <v>1.7080692716982409E-3</v>
      </c>
      <c r="AD86" s="312">
        <f t="shared" si="32"/>
        <v>0</v>
      </c>
      <c r="AE86" s="312">
        <f t="shared" si="32"/>
        <v>18.910766936659101</v>
      </c>
      <c r="AF86" s="312">
        <f t="shared" si="32"/>
        <v>92.894567390788652</v>
      </c>
      <c r="AG86" s="129">
        <f t="shared" si="32"/>
        <v>0</v>
      </c>
      <c r="AH86" s="274">
        <f t="shared" si="32"/>
        <v>0</v>
      </c>
      <c r="AI86" s="313">
        <f t="shared" si="32"/>
        <v>0</v>
      </c>
      <c r="AJ86" s="58">
        <f>SUM(AJ74:AJ85)</f>
        <v>36310.029517063747</v>
      </c>
      <c r="AK86" s="135">
        <f>SUM(AK74:AK85)</f>
        <v>114780</v>
      </c>
      <c r="AL86" s="136">
        <f>SUM(AL74:AL85)</f>
        <v>0</v>
      </c>
      <c r="AM86" s="726">
        <f t="shared" si="30"/>
        <v>23.269960896980237</v>
      </c>
      <c r="AN86" s="138">
        <f t="shared" si="22"/>
        <v>114780</v>
      </c>
      <c r="AO86" s="297"/>
    </row>
    <row r="87" spans="2:41" ht="36" customHeight="1" thickBot="1">
      <c r="B87" s="296"/>
      <c r="C87" s="139" t="s">
        <v>56</v>
      </c>
      <c r="D87" s="140">
        <v>0.83412037037037035</v>
      </c>
      <c r="E87" s="141">
        <v>0.83473379629629629</v>
      </c>
      <c r="F87" s="141" t="s">
        <v>57</v>
      </c>
      <c r="G87" s="141"/>
      <c r="H87" s="314">
        <v>0.62577546296296294</v>
      </c>
      <c r="I87" s="314"/>
      <c r="J87" s="314">
        <v>0.71113425925925933</v>
      </c>
      <c r="K87" s="314" t="s">
        <v>58</v>
      </c>
      <c r="L87" s="314" t="s">
        <v>59</v>
      </c>
      <c r="M87" s="314">
        <v>0.83446759259259251</v>
      </c>
      <c r="N87" s="314">
        <v>0.83415509259259257</v>
      </c>
      <c r="O87" s="314" t="s">
        <v>60</v>
      </c>
      <c r="P87" s="314"/>
      <c r="Q87" s="314">
        <v>0.6257638888888889</v>
      </c>
      <c r="R87" s="141">
        <v>0.6257638888888889</v>
      </c>
      <c r="S87" s="141">
        <v>0.83429398148148148</v>
      </c>
      <c r="T87" s="143">
        <v>0.83549768518518519</v>
      </c>
      <c r="U87" s="144"/>
      <c r="V87" s="143">
        <v>0.70906250000000004</v>
      </c>
      <c r="W87" s="146" t="s">
        <v>61</v>
      </c>
      <c r="X87" s="143">
        <v>0.83439814814814817</v>
      </c>
      <c r="Y87" s="143">
        <v>0.54311342592592593</v>
      </c>
      <c r="Z87" s="143">
        <v>0.33552083333333332</v>
      </c>
      <c r="AA87" s="143" t="s">
        <v>62</v>
      </c>
      <c r="AB87" s="143">
        <v>0.33415509259259263</v>
      </c>
      <c r="AC87" s="143">
        <v>0.62581018518518516</v>
      </c>
      <c r="AD87" s="143">
        <v>0.83427083333333341</v>
      </c>
      <c r="AE87" s="143">
        <v>0.67084490740740732</v>
      </c>
      <c r="AF87" s="143">
        <v>0.6673958333333333</v>
      </c>
      <c r="AG87" s="224">
        <v>0.6257638888888889</v>
      </c>
      <c r="AH87" s="225">
        <v>0.83543981481481477</v>
      </c>
      <c r="AI87" s="148">
        <v>0.83545138888888892</v>
      </c>
      <c r="AJ87" s="149"/>
      <c r="AK87" s="150">
        <v>0.83542824074074085</v>
      </c>
      <c r="AL87" s="147">
        <v>0.83549768518518519</v>
      </c>
      <c r="AM87" s="151"/>
      <c r="AN87" s="152"/>
      <c r="AO87" s="297"/>
    </row>
    <row r="88" spans="2:41" ht="14.25" thickTop="1" thickBot="1">
      <c r="B88" s="315"/>
      <c r="C88" s="316"/>
      <c r="D88" s="316"/>
      <c r="E88" s="316"/>
      <c r="F88" s="316"/>
      <c r="G88" s="316"/>
      <c r="H88" s="316"/>
      <c r="I88" s="316"/>
      <c r="J88" s="316"/>
      <c r="K88" s="316"/>
      <c r="L88" s="316"/>
      <c r="M88" s="316"/>
      <c r="N88" s="316"/>
      <c r="O88" s="316"/>
      <c r="P88" s="316"/>
      <c r="Q88" s="316"/>
      <c r="R88" s="316"/>
      <c r="S88" s="316"/>
      <c r="T88" s="316"/>
      <c r="U88" s="316"/>
      <c r="V88" s="316"/>
      <c r="W88" s="316"/>
      <c r="X88" s="316"/>
      <c r="Y88" s="316"/>
      <c r="Z88" s="316"/>
      <c r="AA88" s="316"/>
      <c r="AB88" s="316"/>
      <c r="AC88" s="316"/>
      <c r="AD88" s="316"/>
      <c r="AE88" s="316"/>
      <c r="AF88" s="316"/>
      <c r="AG88" s="316"/>
      <c r="AH88" s="316"/>
      <c r="AI88" s="316"/>
      <c r="AJ88" s="316"/>
      <c r="AK88" s="316"/>
      <c r="AL88" s="316"/>
      <c r="AM88" s="316"/>
      <c r="AN88" s="316"/>
      <c r="AO88" s="317"/>
    </row>
    <row r="89" spans="2:41" ht="13.5" thickTop="1"/>
    <row r="134" spans="3:10" ht="16.5">
      <c r="C134" s="899" t="s">
        <v>74</v>
      </c>
      <c r="D134" s="899"/>
      <c r="E134" s="899"/>
      <c r="F134" s="899"/>
      <c r="G134" s="899"/>
      <c r="H134" s="899"/>
      <c r="I134" s="899"/>
      <c r="J134" s="899"/>
    </row>
    <row r="135" spans="3:10" ht="16.5">
      <c r="C135" s="896" t="s">
        <v>75</v>
      </c>
      <c r="D135" s="896"/>
      <c r="E135" s="896"/>
      <c r="F135" s="896"/>
      <c r="G135" s="896"/>
      <c r="H135" s="896"/>
      <c r="I135" s="896"/>
      <c r="J135" s="896"/>
    </row>
  </sheetData>
  <mergeCells count="18">
    <mergeCell ref="C135:J135"/>
    <mergeCell ref="C47:AN47"/>
    <mergeCell ref="C49:C50"/>
    <mergeCell ref="C68:AN68"/>
    <mergeCell ref="C69:AN69"/>
    <mergeCell ref="C70:AN70"/>
    <mergeCell ref="C134:J134"/>
    <mergeCell ref="C72:C73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</mergeCells>
  <phoneticPr fontId="41" type="noConversion"/>
  <pageMargins left="0.7" right="0.7" top="0.75" bottom="0.75" header="0.3" footer="0.3"/>
  <pageSetup paperSize="9" orientation="portrait" r:id="rId1"/>
  <drawing r:id="rId2"/>
  <legacyDrawing r:id="rId3"/>
  <oleObjects>
    <oleObject progId="Word.Document.8" shapeId="278529" r:id="rId4"/>
    <oleObject progId="Word.Document.8" shapeId="278530" r:id="rId5"/>
    <oleObject progId="Word.Document.8" shapeId="278531" r:id="rId6"/>
    <oleObject progId="Word.Document.8" shapeId="278532" r:id="rId7"/>
  </oleObjects>
</worksheet>
</file>

<file path=xl/worksheets/sheet17.xml><?xml version="1.0" encoding="utf-8"?>
<worksheet xmlns="http://schemas.openxmlformats.org/spreadsheetml/2006/main" xmlns:r="http://schemas.openxmlformats.org/officeDocument/2006/relationships">
  <dimension ref="B1:AO135"/>
  <sheetViews>
    <sheetView topLeftCell="O23" zoomScale="68" zoomScaleNormal="68" workbookViewId="0">
      <selection activeCell="AB38" sqref="AB38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3.5703125" style="1" customWidth="1"/>
    <col min="5" max="5" width="12.7109375" style="1" customWidth="1"/>
    <col min="6" max="6" width="13.7109375" style="1" customWidth="1"/>
    <col min="7" max="7" width="16.7109375" style="1" customWidth="1"/>
    <col min="8" max="8" width="12.7109375" style="1" customWidth="1"/>
    <col min="9" max="9" width="13.28515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3.5703125" style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93" t="s">
        <v>1</v>
      </c>
      <c r="D2" s="893"/>
      <c r="E2" s="893"/>
      <c r="F2" s="893"/>
      <c r="G2" s="893"/>
      <c r="H2" s="893"/>
      <c r="I2" s="893"/>
      <c r="J2" s="893"/>
      <c r="K2" s="893"/>
      <c r="L2" s="893"/>
      <c r="M2" s="893"/>
      <c r="N2" s="893"/>
      <c r="O2" s="893"/>
      <c r="P2" s="893"/>
      <c r="Q2" s="893"/>
      <c r="R2" s="893"/>
      <c r="S2" s="893"/>
      <c r="T2" s="893"/>
      <c r="U2" s="893"/>
      <c r="V2" s="893"/>
      <c r="W2" s="893"/>
      <c r="X2" s="893"/>
      <c r="Y2" s="893"/>
      <c r="Z2" s="893"/>
      <c r="AA2" s="893"/>
      <c r="AB2" s="893"/>
      <c r="AC2" s="893"/>
      <c r="AD2" s="893"/>
      <c r="AE2" s="893"/>
      <c r="AF2" s="893"/>
      <c r="AG2" s="893"/>
      <c r="AH2" s="893"/>
      <c r="AI2" s="893"/>
      <c r="AJ2" s="893"/>
      <c r="AK2" s="893"/>
      <c r="AL2" s="893"/>
      <c r="AM2" s="893"/>
      <c r="AN2" s="893"/>
    </row>
    <row r="3" spans="3:40" ht="25.5" customHeight="1">
      <c r="C3" s="893" t="s">
        <v>250</v>
      </c>
      <c r="D3" s="893"/>
      <c r="E3" s="893"/>
      <c r="F3" s="893"/>
      <c r="G3" s="893"/>
      <c r="H3" s="893"/>
      <c r="I3" s="893"/>
      <c r="J3" s="893"/>
      <c r="K3" s="893"/>
      <c r="L3" s="893"/>
      <c r="M3" s="893"/>
      <c r="N3" s="893"/>
      <c r="O3" s="893"/>
      <c r="P3" s="893"/>
      <c r="Q3" s="893"/>
      <c r="R3" s="893"/>
      <c r="S3" s="893"/>
      <c r="T3" s="893"/>
      <c r="U3" s="893"/>
      <c r="V3" s="893"/>
      <c r="W3" s="893"/>
      <c r="X3" s="893"/>
      <c r="Y3" s="893"/>
      <c r="Z3" s="893"/>
      <c r="AA3" s="893"/>
      <c r="AB3" s="893"/>
      <c r="AC3" s="893"/>
      <c r="AD3" s="893"/>
      <c r="AE3" s="893"/>
      <c r="AF3" s="893"/>
      <c r="AG3" s="893"/>
      <c r="AH3" s="893"/>
      <c r="AI3" s="893"/>
      <c r="AJ3" s="893"/>
      <c r="AK3" s="893"/>
      <c r="AL3" s="893"/>
      <c r="AM3" s="893"/>
      <c r="AN3" s="893"/>
    </row>
    <row r="4" spans="3:40" ht="19.5" customHeight="1">
      <c r="C4" s="895" t="s">
        <v>2</v>
      </c>
      <c r="D4" s="895"/>
      <c r="E4" s="895"/>
      <c r="F4" s="895"/>
      <c r="G4" s="895"/>
      <c r="H4" s="895"/>
      <c r="I4" s="895"/>
      <c r="J4" s="895"/>
      <c r="K4" s="895"/>
      <c r="L4" s="895"/>
      <c r="M4" s="895"/>
      <c r="N4" s="895"/>
      <c r="O4" s="895"/>
      <c r="P4" s="895"/>
      <c r="Q4" s="895"/>
      <c r="R4" s="895"/>
      <c r="S4" s="895"/>
      <c r="T4" s="895"/>
      <c r="U4" s="895"/>
      <c r="V4" s="895"/>
      <c r="W4" s="895"/>
      <c r="X4" s="895"/>
      <c r="Y4" s="895"/>
      <c r="Z4" s="895"/>
      <c r="AA4" s="895"/>
      <c r="AB4" s="895"/>
      <c r="AC4" s="895"/>
      <c r="AD4" s="895"/>
      <c r="AE4" s="895"/>
      <c r="AF4" s="895"/>
      <c r="AG4" s="895"/>
      <c r="AH4" s="895"/>
      <c r="AI4" s="895"/>
      <c r="AJ4" s="895"/>
      <c r="AK4" s="895"/>
      <c r="AL4" s="895"/>
      <c r="AM4" s="895"/>
      <c r="AN4" s="895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91" t="s">
        <v>94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602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92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603" t="s">
        <v>41</v>
      </c>
      <c r="AJ7" s="393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>
        <v>4963</v>
      </c>
      <c r="E8" s="48">
        <v>800</v>
      </c>
      <c r="F8" s="48">
        <v>4144</v>
      </c>
      <c r="G8" s="51"/>
      <c r="H8" s="357"/>
      <c r="I8" s="357"/>
      <c r="J8" s="357"/>
      <c r="K8" s="359"/>
      <c r="L8" s="48">
        <v>1466</v>
      </c>
      <c r="M8" s="48"/>
      <c r="N8" s="48">
        <v>60</v>
      </c>
      <c r="O8" s="48">
        <v>4760</v>
      </c>
      <c r="P8" s="49"/>
      <c r="Q8" s="49"/>
      <c r="R8" s="258">
        <f>SUM(AG8:AH8)</f>
        <v>0</v>
      </c>
      <c r="S8" s="48"/>
      <c r="T8" s="51">
        <v>500</v>
      </c>
      <c r="U8" s="52">
        <f t="shared" ref="U8:U15" si="0">SUM(W8:AF8)</f>
        <v>0</v>
      </c>
      <c r="V8" s="53">
        <v>0</v>
      </c>
      <c r="W8" s="333"/>
      <c r="X8" s="55"/>
      <c r="Y8" s="55"/>
      <c r="Z8" s="55"/>
      <c r="AA8" s="55"/>
      <c r="AB8" s="55"/>
      <c r="AC8" s="55"/>
      <c r="AD8" s="55"/>
      <c r="AE8" s="55"/>
      <c r="AF8" s="55"/>
      <c r="AG8" s="429"/>
      <c r="AH8" s="363"/>
      <c r="AI8" s="611"/>
      <c r="AJ8" s="394">
        <f t="shared" ref="AJ8:AJ19" si="1">SUM(D8:T8)</f>
        <v>16693</v>
      </c>
      <c r="AK8" s="389">
        <v>11080</v>
      </c>
      <c r="AL8" s="60">
        <v>0</v>
      </c>
      <c r="AM8" s="61">
        <f t="shared" ref="AM8:AM20" si="2">(AJ8*100)/(AJ8+AN8)</f>
        <v>60.105138083750404</v>
      </c>
      <c r="AN8" s="62">
        <f t="shared" ref="AN8:AN20" si="3">AK8+AL8</f>
        <v>11080</v>
      </c>
    </row>
    <row r="9" spans="3:40" ht="26.25" customHeight="1" thickBot="1">
      <c r="C9" s="63" t="s">
        <v>44</v>
      </c>
      <c r="D9" s="64">
        <v>4912</v>
      </c>
      <c r="E9" s="65"/>
      <c r="F9" s="65">
        <v>3696</v>
      </c>
      <c r="G9" s="65"/>
      <c r="H9" s="357"/>
      <c r="I9" s="357"/>
      <c r="J9" s="357"/>
      <c r="K9" s="65"/>
      <c r="L9" s="65">
        <v>1720</v>
      </c>
      <c r="M9" s="65"/>
      <c r="N9" s="65">
        <v>70</v>
      </c>
      <c r="O9" s="65">
        <v>3085</v>
      </c>
      <c r="P9" s="357"/>
      <c r="Q9" s="357"/>
      <c r="R9" s="65">
        <f t="shared" ref="R9:R19" si="4">SUM(AG9:AH9)</f>
        <v>0</v>
      </c>
      <c r="S9" s="65"/>
      <c r="T9" s="360">
        <v>200</v>
      </c>
      <c r="U9" s="80">
        <f t="shared" si="0"/>
        <v>0</v>
      </c>
      <c r="V9" s="360">
        <v>0</v>
      </c>
      <c r="W9" s="334"/>
      <c r="X9" s="71"/>
      <c r="Y9" s="71"/>
      <c r="Z9" s="71"/>
      <c r="AA9" s="71"/>
      <c r="AB9" s="71"/>
      <c r="AC9" s="71"/>
      <c r="AD9" s="71"/>
      <c r="AE9" s="71"/>
      <c r="AF9" s="71"/>
      <c r="AG9" s="429"/>
      <c r="AH9" s="363"/>
      <c r="AI9" s="611"/>
      <c r="AJ9" s="394">
        <f t="shared" si="1"/>
        <v>13683</v>
      </c>
      <c r="AK9" s="390">
        <v>13160</v>
      </c>
      <c r="AL9" s="77">
        <v>0</v>
      </c>
      <c r="AM9" s="78">
        <f t="shared" si="2"/>
        <v>50.974183213500723</v>
      </c>
      <c r="AN9" s="79">
        <f t="shared" si="3"/>
        <v>13160</v>
      </c>
    </row>
    <row r="10" spans="3:40" ht="26.25" customHeight="1">
      <c r="C10" s="46" t="s">
        <v>45</v>
      </c>
      <c r="D10" s="64">
        <v>6215</v>
      </c>
      <c r="E10" s="65">
        <v>3310</v>
      </c>
      <c r="F10" s="65">
        <v>6842</v>
      </c>
      <c r="G10" s="65"/>
      <c r="H10" s="357"/>
      <c r="I10" s="357"/>
      <c r="J10" s="357"/>
      <c r="K10" s="65"/>
      <c r="L10" s="65">
        <v>1944</v>
      </c>
      <c r="M10" s="65"/>
      <c r="N10" s="65">
        <v>70</v>
      </c>
      <c r="O10" s="65">
        <v>3822</v>
      </c>
      <c r="P10" s="357"/>
      <c r="Q10" s="357"/>
      <c r="R10" s="65">
        <f t="shared" si="4"/>
        <v>0</v>
      </c>
      <c r="S10" s="65"/>
      <c r="T10" s="360">
        <v>1000</v>
      </c>
      <c r="U10" s="80">
        <f>SUM(W10:AF10)</f>
        <v>0</v>
      </c>
      <c r="V10" s="360">
        <v>0</v>
      </c>
      <c r="W10" s="334"/>
      <c r="X10" s="579"/>
      <c r="Y10" s="579"/>
      <c r="Z10" s="579"/>
      <c r="AA10" s="579"/>
      <c r="AB10" s="579"/>
      <c r="AC10" s="579"/>
      <c r="AD10" s="579"/>
      <c r="AE10" s="579"/>
      <c r="AF10" s="579"/>
      <c r="AG10" s="610"/>
      <c r="AH10" s="428"/>
      <c r="AI10" s="612"/>
      <c r="AJ10" s="394">
        <f>SUM(D10:T10)</f>
        <v>23203</v>
      </c>
      <c r="AK10" s="390">
        <v>11580</v>
      </c>
      <c r="AL10" s="77">
        <v>0</v>
      </c>
      <c r="AM10" s="78">
        <f t="shared" si="2"/>
        <v>66.707874536411467</v>
      </c>
      <c r="AN10" s="79">
        <f t="shared" si="3"/>
        <v>11580</v>
      </c>
    </row>
    <row r="11" spans="3:40" ht="26.25" customHeight="1">
      <c r="C11" s="46" t="s">
        <v>46</v>
      </c>
      <c r="D11" s="64">
        <v>4475</v>
      </c>
      <c r="E11" s="65">
        <v>8020</v>
      </c>
      <c r="F11" s="65">
        <v>4619</v>
      </c>
      <c r="G11" s="67"/>
      <c r="H11" s="357"/>
      <c r="I11" s="357"/>
      <c r="J11" s="357"/>
      <c r="K11" s="360"/>
      <c r="L11" s="65">
        <v>1727</v>
      </c>
      <c r="M11" s="65"/>
      <c r="N11" s="65">
        <v>140</v>
      </c>
      <c r="O11" s="65">
        <v>3342</v>
      </c>
      <c r="P11" s="66"/>
      <c r="Q11" s="66"/>
      <c r="R11" s="258">
        <f t="shared" si="4"/>
        <v>0</v>
      </c>
      <c r="S11" s="65"/>
      <c r="T11" s="67">
        <v>1000</v>
      </c>
      <c r="U11" s="431">
        <f>SUM(W11:AF11)</f>
        <v>0</v>
      </c>
      <c r="V11" s="69">
        <v>0</v>
      </c>
      <c r="W11" s="334"/>
      <c r="X11" s="579"/>
      <c r="Y11" s="579"/>
      <c r="Z11" s="579"/>
      <c r="AA11" s="579"/>
      <c r="AB11" s="579"/>
      <c r="AC11" s="579"/>
      <c r="AD11" s="579"/>
      <c r="AE11" s="579"/>
      <c r="AF11" s="579"/>
      <c r="AG11" s="610"/>
      <c r="AH11" s="428"/>
      <c r="AI11" s="612"/>
      <c r="AJ11" s="75">
        <f>SUM(D11:T11)</f>
        <v>23323</v>
      </c>
      <c r="AK11" s="391">
        <v>12126</v>
      </c>
      <c r="AL11" s="77">
        <v>0</v>
      </c>
      <c r="AM11" s="78">
        <f t="shared" si="2"/>
        <v>65.793111230218059</v>
      </c>
      <c r="AN11" s="79">
        <f t="shared" si="3"/>
        <v>12126</v>
      </c>
    </row>
    <row r="12" spans="3:40" ht="26.25" customHeight="1">
      <c r="C12" s="83" t="s">
        <v>47</v>
      </c>
      <c r="D12" s="64">
        <v>5762</v>
      </c>
      <c r="E12" s="65">
        <v>6300</v>
      </c>
      <c r="F12" s="65">
        <v>4651</v>
      </c>
      <c r="G12" s="67"/>
      <c r="H12" s="357"/>
      <c r="I12" s="357"/>
      <c r="J12" s="357"/>
      <c r="K12" s="360"/>
      <c r="L12" s="65">
        <v>1600</v>
      </c>
      <c r="M12" s="65"/>
      <c r="N12" s="65">
        <v>180</v>
      </c>
      <c r="O12" s="65">
        <v>3827</v>
      </c>
      <c r="P12" s="66"/>
      <c r="Q12" s="66"/>
      <c r="R12" s="258">
        <f t="shared" si="4"/>
        <v>0</v>
      </c>
      <c r="S12" s="65"/>
      <c r="T12" s="67">
        <v>600</v>
      </c>
      <c r="U12" s="431">
        <f t="shared" si="0"/>
        <v>0</v>
      </c>
      <c r="V12" s="69">
        <v>0</v>
      </c>
      <c r="W12" s="334"/>
      <c r="X12" s="71"/>
      <c r="Y12" s="71"/>
      <c r="Z12" s="71"/>
      <c r="AA12" s="71"/>
      <c r="AB12" s="71"/>
      <c r="AC12" s="71"/>
      <c r="AD12" s="71"/>
      <c r="AE12" s="71"/>
      <c r="AF12" s="71"/>
      <c r="AG12" s="429"/>
      <c r="AH12" s="363"/>
      <c r="AI12" s="611"/>
      <c r="AJ12" s="75">
        <f t="shared" si="1"/>
        <v>22920</v>
      </c>
      <c r="AK12" s="391">
        <v>16060</v>
      </c>
      <c r="AL12" s="77">
        <v>0</v>
      </c>
      <c r="AM12" s="78">
        <f t="shared" si="2"/>
        <v>58.799384299640842</v>
      </c>
      <c r="AN12" s="79">
        <f t="shared" si="3"/>
        <v>16060</v>
      </c>
    </row>
    <row r="13" spans="3:40" ht="26.25" customHeight="1">
      <c r="C13" s="84" t="s">
        <v>48</v>
      </c>
      <c r="D13" s="85">
        <v>4993</v>
      </c>
      <c r="E13" s="86">
        <v>7860</v>
      </c>
      <c r="F13" s="86">
        <v>6227</v>
      </c>
      <c r="G13" s="88"/>
      <c r="H13" s="357"/>
      <c r="I13" s="357"/>
      <c r="J13" s="357"/>
      <c r="K13" s="361"/>
      <c r="L13" s="86">
        <v>2503</v>
      </c>
      <c r="M13" s="86"/>
      <c r="N13" s="86">
        <v>140</v>
      </c>
      <c r="O13" s="86">
        <v>5547</v>
      </c>
      <c r="P13" s="87"/>
      <c r="Q13" s="87"/>
      <c r="R13" s="258">
        <f t="shared" si="4"/>
        <v>0</v>
      </c>
      <c r="S13" s="86"/>
      <c r="T13" s="88">
        <v>500</v>
      </c>
      <c r="U13" s="431">
        <f t="shared" si="0"/>
        <v>0</v>
      </c>
      <c r="V13" s="89">
        <v>0</v>
      </c>
      <c r="W13" s="335"/>
      <c r="X13" s="91"/>
      <c r="Y13" s="91"/>
      <c r="Z13" s="91"/>
      <c r="AA13" s="91"/>
      <c r="AB13" s="91"/>
      <c r="AC13" s="91"/>
      <c r="AD13" s="91"/>
      <c r="AE13" s="91"/>
      <c r="AF13" s="91"/>
      <c r="AG13" s="429"/>
      <c r="AH13" s="363"/>
      <c r="AI13" s="611"/>
      <c r="AJ13" s="75">
        <f t="shared" si="1"/>
        <v>27770</v>
      </c>
      <c r="AK13" s="392">
        <v>11920</v>
      </c>
      <c r="AL13" s="95">
        <v>0</v>
      </c>
      <c r="AM13" s="96">
        <f t="shared" si="2"/>
        <v>69.967246157722343</v>
      </c>
      <c r="AN13" s="97">
        <f t="shared" si="3"/>
        <v>11920</v>
      </c>
    </row>
    <row r="14" spans="3:40" ht="26.25" customHeight="1">
      <c r="C14" s="46" t="s">
        <v>49</v>
      </c>
      <c r="D14" s="98">
        <v>5050</v>
      </c>
      <c r="E14" s="99">
        <v>7180</v>
      </c>
      <c r="F14" s="99">
        <v>5227</v>
      </c>
      <c r="G14" s="358"/>
      <c r="H14" s="357"/>
      <c r="I14" s="357"/>
      <c r="J14" s="357"/>
      <c r="K14" s="362"/>
      <c r="L14" s="65">
        <v>1842</v>
      </c>
      <c r="M14" s="99"/>
      <c r="N14" s="99">
        <v>20</v>
      </c>
      <c r="O14" s="99">
        <v>2528</v>
      </c>
      <c r="P14" s="66"/>
      <c r="Q14" s="66"/>
      <c r="R14" s="258">
        <f t="shared" si="4"/>
        <v>0</v>
      </c>
      <c r="S14" s="99"/>
      <c r="T14" s="100">
        <v>250</v>
      </c>
      <c r="U14" s="431">
        <f t="shared" si="0"/>
        <v>0</v>
      </c>
      <c r="V14" s="101">
        <v>0</v>
      </c>
      <c r="W14" s="336"/>
      <c r="X14" s="103"/>
      <c r="Y14" s="103"/>
      <c r="Z14" s="103"/>
      <c r="AA14" s="103"/>
      <c r="AB14" s="103"/>
      <c r="AC14" s="103"/>
      <c r="AD14" s="103"/>
      <c r="AE14" s="103"/>
      <c r="AF14" s="103"/>
      <c r="AG14" s="104"/>
      <c r="AH14" s="105"/>
      <c r="AI14" s="605"/>
      <c r="AJ14" s="384">
        <f t="shared" si="1"/>
        <v>22097</v>
      </c>
      <c r="AK14" s="76">
        <v>14100</v>
      </c>
      <c r="AL14" s="77">
        <v>0</v>
      </c>
      <c r="AM14" s="78">
        <f t="shared" si="2"/>
        <v>61.046495565930876</v>
      </c>
      <c r="AN14" s="79">
        <f t="shared" si="3"/>
        <v>14100</v>
      </c>
    </row>
    <row r="15" spans="3:40" ht="26.25" customHeight="1">
      <c r="C15" s="63" t="s">
        <v>50</v>
      </c>
      <c r="D15" s="98">
        <v>4801</v>
      </c>
      <c r="E15" s="99">
        <v>5220</v>
      </c>
      <c r="F15" s="99">
        <v>5433</v>
      </c>
      <c r="G15" s="358"/>
      <c r="H15" s="357"/>
      <c r="I15" s="357"/>
      <c r="J15" s="357"/>
      <c r="K15" s="362"/>
      <c r="L15" s="65">
        <v>2366</v>
      </c>
      <c r="M15" s="99"/>
      <c r="N15" s="99">
        <v>230</v>
      </c>
      <c r="O15" s="99">
        <v>4201</v>
      </c>
      <c r="P15" s="66"/>
      <c r="Q15" s="66"/>
      <c r="R15" s="258">
        <f t="shared" si="4"/>
        <v>0</v>
      </c>
      <c r="S15" s="99"/>
      <c r="T15" s="100">
        <v>350</v>
      </c>
      <c r="U15" s="106">
        <f t="shared" si="0"/>
        <v>0</v>
      </c>
      <c r="V15" s="101">
        <v>0</v>
      </c>
      <c r="W15" s="336"/>
      <c r="X15" s="103"/>
      <c r="Y15" s="103"/>
      <c r="Z15" s="103"/>
      <c r="AA15" s="103"/>
      <c r="AB15" s="103"/>
      <c r="AC15" s="103"/>
      <c r="AD15" s="103"/>
      <c r="AE15" s="103"/>
      <c r="AF15" s="103"/>
      <c r="AG15" s="104"/>
      <c r="AH15" s="105"/>
      <c r="AI15" s="605"/>
      <c r="AJ15" s="82">
        <f t="shared" si="1"/>
        <v>22601</v>
      </c>
      <c r="AK15" s="76">
        <v>9760</v>
      </c>
      <c r="AL15" s="77">
        <v>0</v>
      </c>
      <c r="AM15" s="78">
        <f t="shared" si="2"/>
        <v>69.84023979481475</v>
      </c>
      <c r="AN15" s="79">
        <f t="shared" si="3"/>
        <v>9760</v>
      </c>
    </row>
    <row r="16" spans="3:40" ht="26.25" customHeight="1">
      <c r="C16" s="46" t="s">
        <v>51</v>
      </c>
      <c r="D16" s="98">
        <v>5770</v>
      </c>
      <c r="E16" s="99">
        <v>3900</v>
      </c>
      <c r="F16" s="99">
        <v>5629</v>
      </c>
      <c r="G16" s="358"/>
      <c r="H16" s="357"/>
      <c r="I16" s="357"/>
      <c r="J16" s="357"/>
      <c r="K16" s="362"/>
      <c r="L16" s="65">
        <v>1699</v>
      </c>
      <c r="M16" s="99"/>
      <c r="N16" s="99">
        <v>260</v>
      </c>
      <c r="O16" s="99">
        <v>3570</v>
      </c>
      <c r="P16" s="66"/>
      <c r="Q16" s="66"/>
      <c r="R16" s="258">
        <f t="shared" si="4"/>
        <v>0</v>
      </c>
      <c r="S16" s="99"/>
      <c r="T16" s="100">
        <v>500</v>
      </c>
      <c r="U16" s="80">
        <f>SUM(W16:AF16)</f>
        <v>500</v>
      </c>
      <c r="V16" s="101">
        <v>0</v>
      </c>
      <c r="W16" s="336"/>
      <c r="X16" s="103"/>
      <c r="Y16" s="103"/>
      <c r="Z16" s="103"/>
      <c r="AA16" s="103"/>
      <c r="AB16" s="103"/>
      <c r="AC16" s="103"/>
      <c r="AD16" s="103"/>
      <c r="AE16" s="103"/>
      <c r="AF16" s="103">
        <v>500</v>
      </c>
      <c r="AG16" s="104"/>
      <c r="AH16" s="105"/>
      <c r="AI16" s="605"/>
      <c r="AJ16" s="75">
        <f t="shared" si="1"/>
        <v>21328</v>
      </c>
      <c r="AK16" s="76">
        <v>11820</v>
      </c>
      <c r="AL16" s="77">
        <v>0</v>
      </c>
      <c r="AM16" s="78">
        <f t="shared" si="2"/>
        <v>64.341740074815974</v>
      </c>
      <c r="AN16" s="79">
        <f t="shared" si="3"/>
        <v>11820</v>
      </c>
    </row>
    <row r="17" spans="3:40" ht="26.25" customHeight="1">
      <c r="C17" s="46" t="s">
        <v>52</v>
      </c>
      <c r="D17" s="98">
        <v>5698</v>
      </c>
      <c r="E17" s="99">
        <v>4760</v>
      </c>
      <c r="F17" s="99">
        <v>4554</v>
      </c>
      <c r="G17" s="358"/>
      <c r="H17" s="357"/>
      <c r="I17" s="357"/>
      <c r="J17" s="357"/>
      <c r="K17" s="362"/>
      <c r="L17" s="65">
        <v>1367</v>
      </c>
      <c r="M17" s="99"/>
      <c r="N17" s="99">
        <v>210</v>
      </c>
      <c r="O17" s="99">
        <v>3405</v>
      </c>
      <c r="P17" s="66"/>
      <c r="Q17" s="66"/>
      <c r="R17" s="258">
        <f t="shared" si="4"/>
        <v>0</v>
      </c>
      <c r="S17" s="99"/>
      <c r="T17" s="100">
        <v>400</v>
      </c>
      <c r="U17" s="80">
        <f>SUM(W17:AF17)</f>
        <v>0</v>
      </c>
      <c r="V17" s="101">
        <v>0</v>
      </c>
      <c r="W17" s="336"/>
      <c r="X17" s="103"/>
      <c r="Y17" s="103"/>
      <c r="Z17" s="103"/>
      <c r="AA17" s="103"/>
      <c r="AB17" s="103"/>
      <c r="AC17" s="103"/>
      <c r="AD17" s="103"/>
      <c r="AE17" s="103"/>
      <c r="AF17" s="103"/>
      <c r="AG17" s="104"/>
      <c r="AH17" s="105"/>
      <c r="AI17" s="605"/>
      <c r="AJ17" s="82">
        <f t="shared" si="1"/>
        <v>20394</v>
      </c>
      <c r="AK17" s="76">
        <v>17320</v>
      </c>
      <c r="AL17" s="77">
        <v>0</v>
      </c>
      <c r="AM17" s="78">
        <f t="shared" si="2"/>
        <v>54.07540966219441</v>
      </c>
      <c r="AN17" s="79">
        <f t="shared" si="3"/>
        <v>17320</v>
      </c>
    </row>
    <row r="18" spans="3:40" ht="26.25" customHeight="1">
      <c r="C18" s="63" t="s">
        <v>53</v>
      </c>
      <c r="D18" s="98">
        <v>4132</v>
      </c>
      <c r="E18" s="99">
        <v>4640</v>
      </c>
      <c r="F18" s="99">
        <v>5076</v>
      </c>
      <c r="G18" s="99"/>
      <c r="H18" s="357"/>
      <c r="I18" s="357"/>
      <c r="J18" s="357"/>
      <c r="K18" s="99"/>
      <c r="L18" s="65">
        <v>1839</v>
      </c>
      <c r="M18" s="99"/>
      <c r="N18" s="99">
        <v>50</v>
      </c>
      <c r="O18" s="99">
        <v>4815</v>
      </c>
      <c r="P18" s="66"/>
      <c r="Q18" s="66"/>
      <c r="R18" s="258">
        <f t="shared" si="4"/>
        <v>0</v>
      </c>
      <c r="S18" s="99"/>
      <c r="T18" s="100">
        <v>500</v>
      </c>
      <c r="U18" s="337">
        <f>SUM(W18:AF18)</f>
        <v>0</v>
      </c>
      <c r="V18" s="101">
        <v>0</v>
      </c>
      <c r="W18" s="336"/>
      <c r="X18" s="103"/>
      <c r="Y18" s="103"/>
      <c r="Z18" s="103"/>
      <c r="AA18" s="103"/>
      <c r="AB18" s="103"/>
      <c r="AC18" s="103"/>
      <c r="AD18" s="103"/>
      <c r="AE18" s="103"/>
      <c r="AF18" s="103"/>
      <c r="AG18" s="104"/>
      <c r="AH18" s="105"/>
      <c r="AI18" s="605"/>
      <c r="AJ18" s="75">
        <f t="shared" si="1"/>
        <v>21052</v>
      </c>
      <c r="AK18" s="76">
        <v>12170</v>
      </c>
      <c r="AL18" s="77">
        <v>0</v>
      </c>
      <c r="AM18" s="78">
        <f t="shared" si="2"/>
        <v>63.367647944133402</v>
      </c>
      <c r="AN18" s="79">
        <f t="shared" si="3"/>
        <v>12170</v>
      </c>
    </row>
    <row r="19" spans="3:40" ht="26.25" customHeight="1" thickBot="1">
      <c r="C19" s="46" t="s">
        <v>54</v>
      </c>
      <c r="D19" s="107">
        <v>4229</v>
      </c>
      <c r="E19" s="108">
        <v>2170</v>
      </c>
      <c r="F19" s="108">
        <v>4352</v>
      </c>
      <c r="G19" s="108"/>
      <c r="H19" s="109"/>
      <c r="I19" s="109"/>
      <c r="J19" s="109"/>
      <c r="K19" s="108"/>
      <c r="L19" s="110">
        <v>1890</v>
      </c>
      <c r="M19" s="108"/>
      <c r="N19" s="108">
        <v>40</v>
      </c>
      <c r="O19" s="108">
        <v>3174</v>
      </c>
      <c r="P19" s="109"/>
      <c r="Q19" s="109"/>
      <c r="R19" s="110">
        <f t="shared" si="4"/>
        <v>0</v>
      </c>
      <c r="S19" s="108"/>
      <c r="T19" s="111">
        <v>400</v>
      </c>
      <c r="U19" s="112">
        <f>SUM(W19:AF19)</f>
        <v>0</v>
      </c>
      <c r="V19" s="113">
        <v>0</v>
      </c>
      <c r="W19" s="338"/>
      <c r="X19" s="115"/>
      <c r="Y19" s="115"/>
      <c r="Z19" s="115"/>
      <c r="AA19" s="115"/>
      <c r="AB19" s="115"/>
      <c r="AC19" s="115"/>
      <c r="AD19" s="115"/>
      <c r="AE19" s="115"/>
      <c r="AF19" s="115"/>
      <c r="AG19" s="116"/>
      <c r="AH19" s="117"/>
      <c r="AI19" s="607"/>
      <c r="AJ19" s="82">
        <f t="shared" si="1"/>
        <v>16255</v>
      </c>
      <c r="AK19" s="118">
        <v>11720</v>
      </c>
      <c r="AL19" s="119">
        <v>0</v>
      </c>
      <c r="AM19" s="120">
        <f t="shared" si="2"/>
        <v>58.105451295799824</v>
      </c>
      <c r="AN19" s="121">
        <f t="shared" si="3"/>
        <v>11720</v>
      </c>
    </row>
    <row r="20" spans="3:40" ht="26.25" customHeight="1" thickBot="1">
      <c r="C20" s="122" t="s">
        <v>55</v>
      </c>
      <c r="D20" s="123">
        <f t="shared" ref="D20:AL20" si="5">SUM(D8:D19)</f>
        <v>61000</v>
      </c>
      <c r="E20" s="124">
        <f t="shared" si="5"/>
        <v>54160</v>
      </c>
      <c r="F20" s="124">
        <f t="shared" si="5"/>
        <v>60450</v>
      </c>
      <c r="G20" s="124">
        <f t="shared" si="5"/>
        <v>0</v>
      </c>
      <c r="H20" s="125">
        <f t="shared" si="5"/>
        <v>0</v>
      </c>
      <c r="I20" s="125">
        <f t="shared" si="5"/>
        <v>0</v>
      </c>
      <c r="J20" s="125">
        <f t="shared" si="5"/>
        <v>0</v>
      </c>
      <c r="K20" s="124">
        <f t="shared" si="5"/>
        <v>0</v>
      </c>
      <c r="L20" s="124">
        <f t="shared" si="5"/>
        <v>21963</v>
      </c>
      <c r="M20" s="124">
        <f t="shared" si="5"/>
        <v>0</v>
      </c>
      <c r="N20" s="124">
        <f t="shared" si="5"/>
        <v>1470</v>
      </c>
      <c r="O20" s="124">
        <f t="shared" si="5"/>
        <v>46076</v>
      </c>
      <c r="P20" s="125">
        <f t="shared" si="5"/>
        <v>0</v>
      </c>
      <c r="Q20" s="125">
        <f t="shared" si="5"/>
        <v>0</v>
      </c>
      <c r="R20" s="124">
        <f t="shared" si="5"/>
        <v>0</v>
      </c>
      <c r="S20" s="124">
        <f t="shared" si="5"/>
        <v>0</v>
      </c>
      <c r="T20" s="126">
        <f t="shared" si="5"/>
        <v>6200</v>
      </c>
      <c r="U20" s="127">
        <f t="shared" si="5"/>
        <v>500</v>
      </c>
      <c r="V20" s="128">
        <f t="shared" si="5"/>
        <v>0</v>
      </c>
      <c r="W20" s="129">
        <f t="shared" si="5"/>
        <v>0</v>
      </c>
      <c r="X20" s="130">
        <f t="shared" si="5"/>
        <v>0</v>
      </c>
      <c r="Y20" s="130">
        <f t="shared" si="5"/>
        <v>0</v>
      </c>
      <c r="Z20" s="130">
        <f t="shared" si="5"/>
        <v>0</v>
      </c>
      <c r="AA20" s="130">
        <f t="shared" si="5"/>
        <v>0</v>
      </c>
      <c r="AB20" s="130">
        <f t="shared" si="5"/>
        <v>0</v>
      </c>
      <c r="AC20" s="130">
        <f t="shared" si="5"/>
        <v>0</v>
      </c>
      <c r="AD20" s="130">
        <f t="shared" si="5"/>
        <v>0</v>
      </c>
      <c r="AE20" s="130">
        <f t="shared" si="5"/>
        <v>0</v>
      </c>
      <c r="AF20" s="130">
        <f t="shared" si="5"/>
        <v>500</v>
      </c>
      <c r="AG20" s="131">
        <f t="shared" si="5"/>
        <v>0</v>
      </c>
      <c r="AH20" s="132">
        <f t="shared" si="5"/>
        <v>0</v>
      </c>
      <c r="AI20" s="613">
        <f t="shared" si="5"/>
        <v>0</v>
      </c>
      <c r="AJ20" s="134">
        <f t="shared" si="5"/>
        <v>251319</v>
      </c>
      <c r="AK20" s="135">
        <f t="shared" si="5"/>
        <v>152816</v>
      </c>
      <c r="AL20" s="136">
        <f t="shared" si="5"/>
        <v>0</v>
      </c>
      <c r="AM20" s="137">
        <f t="shared" si="2"/>
        <v>62.186892993677858</v>
      </c>
      <c r="AN20" s="138">
        <f t="shared" si="3"/>
        <v>152816</v>
      </c>
    </row>
    <row r="21" spans="3:40" ht="36" customHeight="1" thickBot="1">
      <c r="C21" s="139" t="s">
        <v>56</v>
      </c>
      <c r="D21" s="140">
        <v>0.83412037037037035</v>
      </c>
      <c r="E21" s="141">
        <v>0.83473379629629629</v>
      </c>
      <c r="F21" s="141" t="s">
        <v>57</v>
      </c>
      <c r="G21" s="141"/>
      <c r="H21" s="142">
        <v>0.62577546296296294</v>
      </c>
      <c r="I21" s="142"/>
      <c r="J21" s="142">
        <v>0.71113425925925933</v>
      </c>
      <c r="K21" s="141" t="s">
        <v>58</v>
      </c>
      <c r="L21" s="141" t="s">
        <v>59</v>
      </c>
      <c r="M21" s="141">
        <v>0.83446759259259251</v>
      </c>
      <c r="N21" s="141">
        <v>0.83415509259259257</v>
      </c>
      <c r="O21" s="141" t="s">
        <v>60</v>
      </c>
      <c r="P21" s="142"/>
      <c r="Q21" s="142">
        <v>0.6257638888888889</v>
      </c>
      <c r="R21" s="141">
        <v>0.6257638888888889</v>
      </c>
      <c r="S21" s="141">
        <v>0.83429398148148148</v>
      </c>
      <c r="T21" s="143">
        <v>0.83549768518518519</v>
      </c>
      <c r="U21" s="144"/>
      <c r="V21" s="145">
        <v>0.70906250000000004</v>
      </c>
      <c r="W21" s="146" t="s">
        <v>61</v>
      </c>
      <c r="X21" s="143">
        <v>0.83439814814814817</v>
      </c>
      <c r="Y21" s="143">
        <v>0.54311342592592593</v>
      </c>
      <c r="Z21" s="143">
        <v>0.33552083333333332</v>
      </c>
      <c r="AA21" s="143" t="s">
        <v>62</v>
      </c>
      <c r="AB21" s="143">
        <v>0.33415509259259263</v>
      </c>
      <c r="AC21" s="143">
        <v>0.62581018518518516</v>
      </c>
      <c r="AD21" s="143">
        <v>0.83427083333333341</v>
      </c>
      <c r="AE21" s="143">
        <v>0.67084490740740732</v>
      </c>
      <c r="AF21" s="143">
        <v>0.6673958333333333</v>
      </c>
      <c r="AG21" s="146">
        <v>0.6257638888888889</v>
      </c>
      <c r="AH21" s="147">
        <v>0.83543981481481477</v>
      </c>
      <c r="AI21" s="148">
        <v>0.83545138888888892</v>
      </c>
      <c r="AJ21" s="149"/>
      <c r="AK21" s="150">
        <v>0.83542824074074085</v>
      </c>
      <c r="AL21" s="147">
        <v>0.83549768518518519</v>
      </c>
      <c r="AM21" s="151"/>
      <c r="AN21" s="152"/>
    </row>
    <row r="22" spans="3:40" ht="30" customHeight="1" thickTop="1">
      <c r="C22" s="153" t="s">
        <v>63</v>
      </c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  <c r="S22" s="154"/>
      <c r="T22" s="155"/>
      <c r="U22" s="155"/>
      <c r="V22" s="155"/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  <c r="AJ22" s="155"/>
      <c r="AK22" s="155"/>
      <c r="AL22" s="155"/>
    </row>
    <row r="23" spans="3:40" ht="20.25">
      <c r="C23" s="893" t="s">
        <v>1</v>
      </c>
      <c r="D23" s="893"/>
      <c r="E23" s="893"/>
      <c r="F23" s="893"/>
      <c r="G23" s="893"/>
      <c r="H23" s="893"/>
      <c r="I23" s="893"/>
      <c r="J23" s="893"/>
      <c r="K23" s="893"/>
      <c r="L23" s="893"/>
      <c r="M23" s="893"/>
      <c r="N23" s="893"/>
      <c r="O23" s="893"/>
      <c r="P23" s="893"/>
      <c r="Q23" s="893"/>
      <c r="R23" s="893"/>
      <c r="S23" s="893"/>
      <c r="T23" s="893"/>
      <c r="U23" s="893"/>
      <c r="V23" s="893"/>
      <c r="W23" s="893"/>
      <c r="X23" s="893"/>
      <c r="Y23" s="893"/>
      <c r="Z23" s="893"/>
      <c r="AA23" s="893"/>
      <c r="AB23" s="893"/>
      <c r="AC23" s="893"/>
      <c r="AD23" s="893"/>
      <c r="AE23" s="893"/>
      <c r="AF23" s="893"/>
      <c r="AG23" s="893"/>
      <c r="AH23" s="893"/>
      <c r="AI23" s="893"/>
      <c r="AJ23" s="893"/>
      <c r="AK23" s="893"/>
      <c r="AL23" s="893"/>
      <c r="AM23" s="893"/>
      <c r="AN23" s="893"/>
    </row>
    <row r="24" spans="3:40" ht="20.25">
      <c r="C24" s="893" t="s">
        <v>250</v>
      </c>
      <c r="D24" s="893"/>
      <c r="E24" s="893"/>
      <c r="F24" s="893"/>
      <c r="G24" s="893"/>
      <c r="H24" s="893"/>
      <c r="I24" s="893"/>
      <c r="J24" s="893"/>
      <c r="K24" s="893"/>
      <c r="L24" s="893"/>
      <c r="M24" s="893"/>
      <c r="N24" s="893"/>
      <c r="O24" s="893"/>
      <c r="P24" s="893"/>
      <c r="Q24" s="893"/>
      <c r="R24" s="893"/>
      <c r="S24" s="893"/>
      <c r="T24" s="893"/>
      <c r="U24" s="893"/>
      <c r="V24" s="893"/>
      <c r="W24" s="893"/>
      <c r="X24" s="893"/>
      <c r="Y24" s="893"/>
      <c r="Z24" s="893"/>
      <c r="AA24" s="893"/>
      <c r="AB24" s="893"/>
      <c r="AC24" s="893"/>
      <c r="AD24" s="893"/>
      <c r="AE24" s="893"/>
      <c r="AF24" s="893"/>
      <c r="AG24" s="893"/>
      <c r="AH24" s="893"/>
      <c r="AI24" s="893"/>
      <c r="AJ24" s="893"/>
      <c r="AK24" s="893"/>
      <c r="AL24" s="893"/>
      <c r="AM24" s="893"/>
      <c r="AN24" s="893"/>
    </row>
    <row r="25" spans="3:40" ht="20.25">
      <c r="C25" s="890" t="s">
        <v>64</v>
      </c>
      <c r="D25" s="890"/>
      <c r="E25" s="890"/>
      <c r="F25" s="890"/>
      <c r="G25" s="890"/>
      <c r="H25" s="890"/>
      <c r="I25" s="890"/>
      <c r="J25" s="890"/>
      <c r="K25" s="890"/>
      <c r="L25" s="890"/>
      <c r="M25" s="890"/>
      <c r="N25" s="890"/>
      <c r="O25" s="890"/>
      <c r="P25" s="890"/>
      <c r="Q25" s="890"/>
      <c r="R25" s="890"/>
      <c r="S25" s="890"/>
      <c r="T25" s="890"/>
      <c r="U25" s="890"/>
      <c r="V25" s="890"/>
      <c r="W25" s="890"/>
      <c r="X25" s="890"/>
      <c r="Y25" s="890"/>
      <c r="Z25" s="890"/>
      <c r="AA25" s="890"/>
      <c r="AB25" s="890"/>
      <c r="AC25" s="890"/>
      <c r="AD25" s="890"/>
      <c r="AE25" s="890"/>
      <c r="AF25" s="890"/>
      <c r="AG25" s="890"/>
      <c r="AH25" s="890"/>
      <c r="AI25" s="890"/>
      <c r="AJ25" s="890"/>
      <c r="AK25" s="890"/>
      <c r="AL25" s="890"/>
      <c r="AM25" s="890"/>
      <c r="AN25" s="890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>
      <c r="C27" s="891" t="s">
        <v>94</v>
      </c>
      <c r="D27" s="543" t="s">
        <v>4</v>
      </c>
      <c r="E27" s="544" t="s">
        <v>5</v>
      </c>
      <c r="F27" s="545" t="s">
        <v>6</v>
      </c>
      <c r="G27" s="546" t="s">
        <v>7</v>
      </c>
      <c r="H27" s="547" t="s">
        <v>8</v>
      </c>
      <c r="I27" s="545" t="s">
        <v>9</v>
      </c>
      <c r="J27" s="548" t="s">
        <v>10</v>
      </c>
      <c r="K27" s="544" t="s">
        <v>11</v>
      </c>
      <c r="L27" s="544" t="s">
        <v>12</v>
      </c>
      <c r="M27" s="549" t="s">
        <v>13</v>
      </c>
      <c r="N27" s="549" t="s">
        <v>14</v>
      </c>
      <c r="O27" s="549" t="s">
        <v>15</v>
      </c>
      <c r="P27" s="614" t="s">
        <v>16</v>
      </c>
      <c r="Q27" s="614" t="s">
        <v>17</v>
      </c>
      <c r="R27" s="550" t="s">
        <v>18</v>
      </c>
      <c r="S27" s="551" t="s">
        <v>19</v>
      </c>
      <c r="T27" s="552" t="s">
        <v>20</v>
      </c>
      <c r="U27" s="553" t="s">
        <v>21</v>
      </c>
      <c r="V27" s="551" t="s">
        <v>22</v>
      </c>
      <c r="W27" s="597" t="s">
        <v>23</v>
      </c>
      <c r="X27" s="554" t="s">
        <v>24</v>
      </c>
      <c r="Y27" s="554" t="s">
        <v>25</v>
      </c>
      <c r="Z27" s="554" t="s">
        <v>26</v>
      </c>
      <c r="AA27" s="554" t="s">
        <v>27</v>
      </c>
      <c r="AB27" s="554" t="s">
        <v>28</v>
      </c>
      <c r="AC27" s="554" t="s">
        <v>29</v>
      </c>
      <c r="AD27" s="554" t="s">
        <v>30</v>
      </c>
      <c r="AE27" s="554" t="s">
        <v>31</v>
      </c>
      <c r="AF27" s="593" t="s">
        <v>32</v>
      </c>
      <c r="AG27" s="591" t="s">
        <v>33</v>
      </c>
      <c r="AH27" s="639" t="s">
        <v>34</v>
      </c>
      <c r="AI27" s="644" t="s">
        <v>193</v>
      </c>
      <c r="AJ27" s="555" t="s">
        <v>36</v>
      </c>
      <c r="AK27" s="556" t="s">
        <v>37</v>
      </c>
      <c r="AL27" s="557" t="s">
        <v>38</v>
      </c>
      <c r="AM27" s="558" t="s">
        <v>39</v>
      </c>
      <c r="AN27" s="559" t="s">
        <v>40</v>
      </c>
    </row>
    <row r="28" spans="3:40" ht="13.5" customHeight="1" thickBot="1">
      <c r="C28" s="892"/>
      <c r="D28" s="560" t="s">
        <v>41</v>
      </c>
      <c r="E28" s="488" t="s">
        <v>41</v>
      </c>
      <c r="F28" s="489" t="s">
        <v>41</v>
      </c>
      <c r="G28" s="488" t="s">
        <v>41</v>
      </c>
      <c r="H28" s="489" t="s">
        <v>41</v>
      </c>
      <c r="I28" s="489" t="s">
        <v>41</v>
      </c>
      <c r="J28" s="489" t="s">
        <v>41</v>
      </c>
      <c r="K28" s="488" t="s">
        <v>41</v>
      </c>
      <c r="L28" s="488" t="s">
        <v>41</v>
      </c>
      <c r="M28" s="488" t="s">
        <v>41</v>
      </c>
      <c r="N28" s="488" t="s">
        <v>41</v>
      </c>
      <c r="O28" s="488" t="s">
        <v>41</v>
      </c>
      <c r="P28" s="615" t="s">
        <v>41</v>
      </c>
      <c r="Q28" s="615" t="s">
        <v>41</v>
      </c>
      <c r="R28" s="488" t="s">
        <v>41</v>
      </c>
      <c r="S28" s="490" t="s">
        <v>41</v>
      </c>
      <c r="T28" s="561" t="s">
        <v>41</v>
      </c>
      <c r="U28" s="562" t="s">
        <v>41</v>
      </c>
      <c r="V28" s="490" t="s">
        <v>41</v>
      </c>
      <c r="W28" s="479" t="s">
        <v>41</v>
      </c>
      <c r="X28" s="478" t="s">
        <v>41</v>
      </c>
      <c r="Y28" s="563" t="s">
        <v>41</v>
      </c>
      <c r="Z28" s="478" t="s">
        <v>41</v>
      </c>
      <c r="AA28" s="478" t="s">
        <v>41</v>
      </c>
      <c r="AB28" s="478" t="s">
        <v>41</v>
      </c>
      <c r="AC28" s="478" t="s">
        <v>41</v>
      </c>
      <c r="AD28" s="478" t="s">
        <v>41</v>
      </c>
      <c r="AE28" s="478" t="s">
        <v>41</v>
      </c>
      <c r="AF28" s="594" t="s">
        <v>41</v>
      </c>
      <c r="AG28" s="480" t="s">
        <v>41</v>
      </c>
      <c r="AH28" s="478" t="s">
        <v>41</v>
      </c>
      <c r="AI28" s="645" t="s">
        <v>41</v>
      </c>
      <c r="AJ28" s="482" t="s">
        <v>41</v>
      </c>
      <c r="AK28" s="564" t="s">
        <v>41</v>
      </c>
      <c r="AL28" s="565" t="s">
        <v>41</v>
      </c>
      <c r="AM28" s="566" t="s">
        <v>42</v>
      </c>
      <c r="AN28" s="567" t="s">
        <v>41</v>
      </c>
    </row>
    <row r="29" spans="3:40" ht="26.25" customHeight="1">
      <c r="C29" s="46" t="s">
        <v>43</v>
      </c>
      <c r="D29" s="618"/>
      <c r="E29" s="329">
        <v>708.35815795122051</v>
      </c>
      <c r="F29" s="678"/>
      <c r="G29" s="329">
        <v>132.0826131652376</v>
      </c>
      <c r="H29" s="678"/>
      <c r="I29" s="619"/>
      <c r="J29" s="678"/>
      <c r="K29" s="679">
        <v>119.86652884626248</v>
      </c>
      <c r="L29" s="679">
        <v>10.202861467900272</v>
      </c>
      <c r="M29" s="680">
        <v>642.65112233255377</v>
      </c>
      <c r="N29" s="679"/>
      <c r="O29" s="679">
        <v>44.853085708475952</v>
      </c>
      <c r="P29" s="678"/>
      <c r="Q29" s="678"/>
      <c r="R29" s="329">
        <v>0</v>
      </c>
      <c r="S29" s="329">
        <v>220.16301216660452</v>
      </c>
      <c r="T29" s="681">
        <v>1112.6436947165078</v>
      </c>
      <c r="U29" s="638">
        <v>99.184272658465218</v>
      </c>
      <c r="V29" s="677">
        <v>848.46327425130755</v>
      </c>
      <c r="W29" s="753">
        <v>3.8129681092622092</v>
      </c>
      <c r="X29" s="753">
        <v>3.2788942736751729</v>
      </c>
      <c r="Y29" s="572">
        <v>10.981560872561312</v>
      </c>
      <c r="Z29" s="572"/>
      <c r="AA29" s="572"/>
      <c r="AB29" s="572">
        <v>46.301086747777362</v>
      </c>
      <c r="AC29" s="572"/>
      <c r="AD29" s="572"/>
      <c r="AE29" s="572">
        <v>5.8877272059737242</v>
      </c>
      <c r="AF29" s="575">
        <v>28.922035449215439</v>
      </c>
      <c r="AG29" s="601"/>
      <c r="AH29" s="640"/>
      <c r="AI29" s="646"/>
      <c r="AJ29" s="388">
        <f>SUM(D29:T29)</f>
        <v>2990.8210763547631</v>
      </c>
      <c r="AK29" s="386"/>
      <c r="AL29" s="387"/>
      <c r="AM29" s="173">
        <f t="shared" ref="AM29:AM41" si="6">(AJ29*100)/(AJ29+AN29)</f>
        <v>100.00000000000001</v>
      </c>
      <c r="AN29" s="174">
        <f t="shared" ref="AN29:AN41" si="7">AK29+AL29</f>
        <v>0</v>
      </c>
    </row>
    <row r="30" spans="3:40" ht="26.25" customHeight="1">
      <c r="C30" s="63" t="s">
        <v>44</v>
      </c>
      <c r="D30" s="618"/>
      <c r="E30" s="177">
        <v>708.35815795122051</v>
      </c>
      <c r="F30" s="649"/>
      <c r="G30" s="177">
        <v>132.0826131652376</v>
      </c>
      <c r="H30" s="649"/>
      <c r="I30" s="688"/>
      <c r="J30" s="649"/>
      <c r="K30" s="650">
        <v>119.86652884626248</v>
      </c>
      <c r="L30" s="650">
        <v>10.202861467900272</v>
      </c>
      <c r="M30" s="651">
        <v>642.65112233255377</v>
      </c>
      <c r="N30" s="650"/>
      <c r="O30" s="650">
        <v>44.853085708475952</v>
      </c>
      <c r="P30" s="649"/>
      <c r="Q30" s="649"/>
      <c r="R30" s="177">
        <v>0</v>
      </c>
      <c r="S30" s="177">
        <v>220.16301216660452</v>
      </c>
      <c r="T30" s="178">
        <v>1112.6436947165078</v>
      </c>
      <c r="U30" s="187">
        <v>99.184272658465218</v>
      </c>
      <c r="V30" s="343">
        <v>848.46327425130755</v>
      </c>
      <c r="W30" s="753">
        <v>3.8129681092622092</v>
      </c>
      <c r="X30" s="753">
        <v>3.2788942736751729</v>
      </c>
      <c r="Y30" s="570">
        <v>10.981560872561312</v>
      </c>
      <c r="Z30" s="570"/>
      <c r="AA30" s="570"/>
      <c r="AB30" s="570">
        <v>46.301086747777362</v>
      </c>
      <c r="AC30" s="570"/>
      <c r="AD30" s="570"/>
      <c r="AE30" s="570">
        <v>5.8877272059737242</v>
      </c>
      <c r="AF30" s="573">
        <v>28.922035449215439</v>
      </c>
      <c r="AG30" s="576"/>
      <c r="AH30" s="641"/>
      <c r="AI30" s="647"/>
      <c r="AJ30" s="181">
        <f t="shared" ref="AJ30:AJ38" si="8">SUM(D30:T30)</f>
        <v>2990.8210763547631</v>
      </c>
      <c r="AK30" s="182"/>
      <c r="AL30" s="183"/>
      <c r="AM30" s="184">
        <f t="shared" si="6"/>
        <v>100.00000000000001</v>
      </c>
      <c r="AN30" s="185">
        <f t="shared" si="7"/>
        <v>0</v>
      </c>
    </row>
    <row r="31" spans="3:40" ht="26.25" customHeight="1">
      <c r="C31" s="46" t="s">
        <v>45</v>
      </c>
      <c r="D31" s="618"/>
      <c r="E31" s="177">
        <v>708.35815795122051</v>
      </c>
      <c r="F31" s="649"/>
      <c r="G31" s="177">
        <v>132.0826131652376</v>
      </c>
      <c r="H31" s="649"/>
      <c r="I31" s="688"/>
      <c r="J31" s="649"/>
      <c r="K31" s="650">
        <v>119.86652884626248</v>
      </c>
      <c r="L31" s="650">
        <v>10.202861467900272</v>
      </c>
      <c r="M31" s="651">
        <v>642.65112233255377</v>
      </c>
      <c r="N31" s="650"/>
      <c r="O31" s="650">
        <v>44.853085708475952</v>
      </c>
      <c r="P31" s="649"/>
      <c r="Q31" s="649"/>
      <c r="R31" s="177">
        <v>0</v>
      </c>
      <c r="S31" s="177">
        <v>220.16301216660452</v>
      </c>
      <c r="T31" s="178">
        <v>1112.6436947165078</v>
      </c>
      <c r="U31" s="187">
        <v>99.184272658465218</v>
      </c>
      <c r="V31" s="343">
        <v>848.46327425130755</v>
      </c>
      <c r="W31" s="753">
        <v>3.8129681092622092</v>
      </c>
      <c r="X31" s="753">
        <v>3.2788942736751729</v>
      </c>
      <c r="Y31" s="570">
        <v>10.981560872561312</v>
      </c>
      <c r="Z31" s="570"/>
      <c r="AA31" s="570"/>
      <c r="AB31" s="570">
        <v>46.301086747777362</v>
      </c>
      <c r="AC31" s="570"/>
      <c r="AD31" s="570"/>
      <c r="AE31" s="570">
        <v>5.8877272059737242</v>
      </c>
      <c r="AF31" s="573">
        <v>28.922035449215439</v>
      </c>
      <c r="AG31" s="576"/>
      <c r="AH31" s="641"/>
      <c r="AI31" s="647"/>
      <c r="AJ31" s="181">
        <f t="shared" si="8"/>
        <v>2990.8210763547631</v>
      </c>
      <c r="AK31" s="182"/>
      <c r="AL31" s="183"/>
      <c r="AM31" s="184">
        <f t="shared" si="6"/>
        <v>100.00000000000001</v>
      </c>
      <c r="AN31" s="185">
        <f t="shared" si="7"/>
        <v>0</v>
      </c>
    </row>
    <row r="32" spans="3:40" ht="26.25" customHeight="1">
      <c r="C32" s="46" t="s">
        <v>46</v>
      </c>
      <c r="D32" s="618"/>
      <c r="E32" s="177">
        <v>708.35815795122051</v>
      </c>
      <c r="F32" s="649"/>
      <c r="G32" s="177">
        <v>132.0826131652376</v>
      </c>
      <c r="H32" s="649"/>
      <c r="I32" s="688"/>
      <c r="J32" s="649"/>
      <c r="K32" s="650">
        <v>119.86652884626248</v>
      </c>
      <c r="L32" s="650">
        <v>10.202861467900272</v>
      </c>
      <c r="M32" s="651">
        <v>642.65112233255377</v>
      </c>
      <c r="N32" s="650"/>
      <c r="O32" s="650">
        <v>44.853085708475952</v>
      </c>
      <c r="P32" s="649"/>
      <c r="Q32" s="649"/>
      <c r="R32" s="177">
        <v>0</v>
      </c>
      <c r="S32" s="177">
        <v>220.16301216660452</v>
      </c>
      <c r="T32" s="178">
        <v>1112.6436947165078</v>
      </c>
      <c r="U32" s="187">
        <v>99.184272658465218</v>
      </c>
      <c r="V32" s="343">
        <v>848.46327425130755</v>
      </c>
      <c r="W32" s="753">
        <v>3.8129681092622092</v>
      </c>
      <c r="X32" s="753">
        <v>3.2788942736751729</v>
      </c>
      <c r="Y32" s="570">
        <v>10.981560872561312</v>
      </c>
      <c r="Z32" s="570"/>
      <c r="AA32" s="570"/>
      <c r="AB32" s="570">
        <v>46.301086747777362</v>
      </c>
      <c r="AC32" s="570"/>
      <c r="AD32" s="570"/>
      <c r="AE32" s="570">
        <v>5.8877272059737242</v>
      </c>
      <c r="AF32" s="573">
        <v>28.922035449215439</v>
      </c>
      <c r="AG32" s="576"/>
      <c r="AH32" s="641"/>
      <c r="AI32" s="647"/>
      <c r="AJ32" s="181">
        <f t="shared" si="8"/>
        <v>2990.8210763547631</v>
      </c>
      <c r="AK32" s="182"/>
      <c r="AL32" s="183"/>
      <c r="AM32" s="184">
        <f t="shared" si="6"/>
        <v>100.00000000000001</v>
      </c>
      <c r="AN32" s="185">
        <f t="shared" si="7"/>
        <v>0</v>
      </c>
    </row>
    <row r="33" spans="2:41" ht="26.25" customHeight="1">
      <c r="C33" s="83" t="s">
        <v>47</v>
      </c>
      <c r="D33" s="618"/>
      <c r="E33" s="177">
        <v>708.35815795122051</v>
      </c>
      <c r="F33" s="649"/>
      <c r="G33" s="177">
        <v>132.0826131652376</v>
      </c>
      <c r="H33" s="649"/>
      <c r="I33" s="688"/>
      <c r="J33" s="649"/>
      <c r="K33" s="650">
        <v>119.86652884626248</v>
      </c>
      <c r="L33" s="650">
        <v>10.202861467900272</v>
      </c>
      <c r="M33" s="651">
        <v>642.65112233255377</v>
      </c>
      <c r="N33" s="650"/>
      <c r="O33" s="650">
        <v>44.853085708475952</v>
      </c>
      <c r="P33" s="649"/>
      <c r="Q33" s="649"/>
      <c r="R33" s="177">
        <v>0</v>
      </c>
      <c r="S33" s="177">
        <v>220.16301216660452</v>
      </c>
      <c r="T33" s="178">
        <v>1112.6436947165078</v>
      </c>
      <c r="U33" s="187">
        <v>99.184272658465218</v>
      </c>
      <c r="V33" s="343">
        <v>848.46327425130755</v>
      </c>
      <c r="W33" s="753">
        <v>3.8129681092622092</v>
      </c>
      <c r="X33" s="753">
        <v>3.2788942736751729</v>
      </c>
      <c r="Y33" s="570">
        <v>10.981560872561312</v>
      </c>
      <c r="Z33" s="570"/>
      <c r="AA33" s="570"/>
      <c r="AB33" s="570">
        <v>46.301086747777362</v>
      </c>
      <c r="AC33" s="570"/>
      <c r="AD33" s="570"/>
      <c r="AE33" s="570">
        <v>5.8877272059737242</v>
      </c>
      <c r="AF33" s="573">
        <v>28.922035449215439</v>
      </c>
      <c r="AG33" s="576"/>
      <c r="AH33" s="641"/>
      <c r="AI33" s="647"/>
      <c r="AJ33" s="181">
        <f t="shared" si="8"/>
        <v>2990.8210763547631</v>
      </c>
      <c r="AK33" s="182"/>
      <c r="AL33" s="183"/>
      <c r="AM33" s="184">
        <f t="shared" si="6"/>
        <v>100.00000000000001</v>
      </c>
      <c r="AN33" s="185">
        <f t="shared" si="7"/>
        <v>0</v>
      </c>
    </row>
    <row r="34" spans="2:41" ht="26.25" customHeight="1">
      <c r="C34" s="84" t="s">
        <v>48</v>
      </c>
      <c r="D34" s="618"/>
      <c r="E34" s="177">
        <v>708.35815795122051</v>
      </c>
      <c r="F34" s="649"/>
      <c r="G34" s="177">
        <v>132.0826131652376</v>
      </c>
      <c r="H34" s="649"/>
      <c r="I34" s="688"/>
      <c r="J34" s="649"/>
      <c r="K34" s="650">
        <v>119.86652884626248</v>
      </c>
      <c r="L34" s="650">
        <v>10.202861467900272</v>
      </c>
      <c r="M34" s="651">
        <v>642.65112233255377</v>
      </c>
      <c r="N34" s="650"/>
      <c r="O34" s="650">
        <v>44.853085708475952</v>
      </c>
      <c r="P34" s="649"/>
      <c r="Q34" s="649"/>
      <c r="R34" s="177">
        <v>0</v>
      </c>
      <c r="S34" s="177">
        <v>220.16301216660452</v>
      </c>
      <c r="T34" s="178">
        <v>1112.6436947165078</v>
      </c>
      <c r="U34" s="187">
        <v>99.184272658465218</v>
      </c>
      <c r="V34" s="343">
        <v>848.46327425130755</v>
      </c>
      <c r="W34" s="753">
        <v>3.8129681092622092</v>
      </c>
      <c r="X34" s="753">
        <v>3.2788942736751729</v>
      </c>
      <c r="Y34" s="570">
        <v>10.981560872561312</v>
      </c>
      <c r="Z34" s="570"/>
      <c r="AA34" s="570"/>
      <c r="AB34" s="570">
        <v>46.301086747777362</v>
      </c>
      <c r="AC34" s="570"/>
      <c r="AD34" s="570"/>
      <c r="AE34" s="570">
        <v>5.8877272059737242</v>
      </c>
      <c r="AF34" s="573">
        <v>28.922035449215439</v>
      </c>
      <c r="AG34" s="576"/>
      <c r="AH34" s="641"/>
      <c r="AI34" s="647"/>
      <c r="AJ34" s="181">
        <f t="shared" si="8"/>
        <v>2990.8210763547631</v>
      </c>
      <c r="AK34" s="191"/>
      <c r="AL34" s="192"/>
      <c r="AM34" s="193">
        <f t="shared" si="6"/>
        <v>100.00000000000001</v>
      </c>
      <c r="AN34" s="194">
        <f t="shared" si="7"/>
        <v>0</v>
      </c>
    </row>
    <row r="35" spans="2:41" ht="26.25" customHeight="1">
      <c r="C35" s="46" t="s">
        <v>49</v>
      </c>
      <c r="D35" s="618"/>
      <c r="E35" s="177">
        <v>708.35815795122051</v>
      </c>
      <c r="F35" s="649"/>
      <c r="G35" s="177">
        <v>132.0826131652376</v>
      </c>
      <c r="H35" s="649"/>
      <c r="I35" s="688"/>
      <c r="J35" s="649"/>
      <c r="K35" s="650">
        <v>119.86652884626248</v>
      </c>
      <c r="L35" s="650">
        <v>10.202861467900272</v>
      </c>
      <c r="M35" s="651">
        <v>642.65112233255377</v>
      </c>
      <c r="N35" s="650"/>
      <c r="O35" s="650">
        <v>44.853085708475952</v>
      </c>
      <c r="P35" s="649"/>
      <c r="Q35" s="649"/>
      <c r="R35" s="177">
        <v>0</v>
      </c>
      <c r="S35" s="177">
        <v>220.16301216660452</v>
      </c>
      <c r="T35" s="178">
        <v>1112.6436947165078</v>
      </c>
      <c r="U35" s="187">
        <v>99.184272658465218</v>
      </c>
      <c r="V35" s="343">
        <v>848.46327425130755</v>
      </c>
      <c r="W35" s="753">
        <v>3.8129681092622092</v>
      </c>
      <c r="X35" s="753">
        <v>3.2788942736751729</v>
      </c>
      <c r="Y35" s="570">
        <v>10.981560872561312</v>
      </c>
      <c r="Z35" s="570"/>
      <c r="AA35" s="570"/>
      <c r="AB35" s="570">
        <v>46.301086747777362</v>
      </c>
      <c r="AC35" s="570"/>
      <c r="AD35" s="570"/>
      <c r="AE35" s="570">
        <v>5.8877272059737242</v>
      </c>
      <c r="AF35" s="573">
        <v>28.922035449215439</v>
      </c>
      <c r="AG35" s="576"/>
      <c r="AH35" s="641"/>
      <c r="AI35" s="647"/>
      <c r="AJ35" s="181">
        <f t="shared" si="8"/>
        <v>2990.8210763547631</v>
      </c>
      <c r="AK35" s="182"/>
      <c r="AL35" s="183"/>
      <c r="AM35" s="184">
        <f t="shared" si="6"/>
        <v>100.00000000000001</v>
      </c>
      <c r="AN35" s="185">
        <f t="shared" si="7"/>
        <v>0</v>
      </c>
    </row>
    <row r="36" spans="2:41" ht="26.25" customHeight="1">
      <c r="C36" s="63" t="s">
        <v>50</v>
      </c>
      <c r="D36" s="618"/>
      <c r="E36" s="177">
        <v>708.35815795122051</v>
      </c>
      <c r="F36" s="649"/>
      <c r="G36" s="177">
        <v>132.0826131652376</v>
      </c>
      <c r="H36" s="649"/>
      <c r="I36" s="688"/>
      <c r="J36" s="649"/>
      <c r="K36" s="650">
        <v>119.86652884626248</v>
      </c>
      <c r="L36" s="650">
        <v>10.202861467900272</v>
      </c>
      <c r="M36" s="651">
        <v>642.65112233255377</v>
      </c>
      <c r="N36" s="650"/>
      <c r="O36" s="650">
        <v>44.853085708475952</v>
      </c>
      <c r="P36" s="649"/>
      <c r="Q36" s="649"/>
      <c r="R36" s="177">
        <v>0</v>
      </c>
      <c r="S36" s="177">
        <v>220.16301216660452</v>
      </c>
      <c r="T36" s="178">
        <v>1112.6436947165078</v>
      </c>
      <c r="U36" s="187">
        <v>99.184272658465218</v>
      </c>
      <c r="V36" s="343">
        <v>848.46327425130755</v>
      </c>
      <c r="W36" s="753">
        <v>3.8129681092622092</v>
      </c>
      <c r="X36" s="753">
        <v>3.2788942736751729</v>
      </c>
      <c r="Y36" s="570">
        <v>10.981560872561312</v>
      </c>
      <c r="Z36" s="570"/>
      <c r="AA36" s="570"/>
      <c r="AB36" s="570">
        <v>46.301086747777362</v>
      </c>
      <c r="AC36" s="570"/>
      <c r="AD36" s="570"/>
      <c r="AE36" s="570">
        <v>5.8877272059737242</v>
      </c>
      <c r="AF36" s="573">
        <v>28.922035449215439</v>
      </c>
      <c r="AG36" s="576"/>
      <c r="AH36" s="641"/>
      <c r="AI36" s="647"/>
      <c r="AJ36" s="181">
        <f t="shared" si="8"/>
        <v>2990.8210763547631</v>
      </c>
      <c r="AK36" s="182"/>
      <c r="AL36" s="183"/>
      <c r="AM36" s="184">
        <f>(AJ36*100)/(AJ36+AN36)</f>
        <v>100.00000000000001</v>
      </c>
      <c r="AN36" s="185">
        <f t="shared" si="7"/>
        <v>0</v>
      </c>
    </row>
    <row r="37" spans="2:41" ht="26.25" customHeight="1">
      <c r="C37" s="46" t="s">
        <v>51</v>
      </c>
      <c r="D37" s="618"/>
      <c r="E37" s="177">
        <v>708.35815795122051</v>
      </c>
      <c r="F37" s="649"/>
      <c r="G37" s="177">
        <v>132.0826131652376</v>
      </c>
      <c r="H37" s="649"/>
      <c r="I37" s="688"/>
      <c r="J37" s="649"/>
      <c r="K37" s="650">
        <v>119.86652884626248</v>
      </c>
      <c r="L37" s="650">
        <v>10.202861467900272</v>
      </c>
      <c r="M37" s="651">
        <v>642.65112233255377</v>
      </c>
      <c r="N37" s="650"/>
      <c r="O37" s="650">
        <v>44.853085708475952</v>
      </c>
      <c r="P37" s="649"/>
      <c r="Q37" s="649"/>
      <c r="R37" s="177">
        <v>0</v>
      </c>
      <c r="S37" s="177">
        <v>220.16301216660452</v>
      </c>
      <c r="T37" s="178">
        <v>1112.6436947165078</v>
      </c>
      <c r="U37" s="187">
        <v>99.184272658465218</v>
      </c>
      <c r="V37" s="343">
        <v>848.46327425130755</v>
      </c>
      <c r="W37" s="753">
        <v>3.8129681092622092</v>
      </c>
      <c r="X37" s="753">
        <v>3.2788942736751729</v>
      </c>
      <c r="Y37" s="570">
        <v>10.981560872561312</v>
      </c>
      <c r="Z37" s="570"/>
      <c r="AA37" s="570"/>
      <c r="AB37" s="570">
        <v>46.301086747777362</v>
      </c>
      <c r="AC37" s="570"/>
      <c r="AD37" s="570"/>
      <c r="AE37" s="570">
        <v>5.8877272059737242</v>
      </c>
      <c r="AF37" s="573">
        <v>28.922035449215439</v>
      </c>
      <c r="AG37" s="576"/>
      <c r="AH37" s="641"/>
      <c r="AI37" s="647"/>
      <c r="AJ37" s="181">
        <f t="shared" si="8"/>
        <v>2990.8210763547631</v>
      </c>
      <c r="AK37" s="182"/>
      <c r="AL37" s="183"/>
      <c r="AM37" s="184">
        <f>(AJ37*100)/(AJ37+AN37)</f>
        <v>100.00000000000001</v>
      </c>
      <c r="AN37" s="185">
        <f>AK37+AL37</f>
        <v>0</v>
      </c>
    </row>
    <row r="38" spans="2:41" ht="26.25" customHeight="1">
      <c r="C38" s="46" t="s">
        <v>52</v>
      </c>
      <c r="D38" s="618"/>
      <c r="E38" s="177">
        <v>708.35815795122051</v>
      </c>
      <c r="F38" s="649"/>
      <c r="G38" s="177">
        <v>132.0826131652376</v>
      </c>
      <c r="H38" s="649"/>
      <c r="I38" s="688"/>
      <c r="J38" s="649"/>
      <c r="K38" s="650">
        <v>119.86652884626248</v>
      </c>
      <c r="L38" s="650">
        <v>10.202861467900272</v>
      </c>
      <c r="M38" s="651">
        <v>642.65112233255377</v>
      </c>
      <c r="N38" s="650"/>
      <c r="O38" s="650">
        <v>44.853085708475952</v>
      </c>
      <c r="P38" s="649"/>
      <c r="Q38" s="649"/>
      <c r="R38" s="177">
        <v>0</v>
      </c>
      <c r="S38" s="177">
        <v>220.16301216660452</v>
      </c>
      <c r="T38" s="178">
        <v>1112.6436947165078</v>
      </c>
      <c r="U38" s="187">
        <v>99.184272658465218</v>
      </c>
      <c r="V38" s="343">
        <v>848.46327425130755</v>
      </c>
      <c r="W38" s="753">
        <v>3.8129681092622092</v>
      </c>
      <c r="X38" s="753">
        <v>3.2788942736751729</v>
      </c>
      <c r="Y38" s="570">
        <v>10.981560872561312</v>
      </c>
      <c r="Z38" s="570"/>
      <c r="AA38" s="570"/>
      <c r="AB38" s="570">
        <v>46.301086747777362</v>
      </c>
      <c r="AC38" s="570"/>
      <c r="AD38" s="570"/>
      <c r="AE38" s="570">
        <v>5.8877272059737242</v>
      </c>
      <c r="AF38" s="573">
        <v>28.922035449215439</v>
      </c>
      <c r="AG38" s="576"/>
      <c r="AH38" s="641"/>
      <c r="AI38" s="647"/>
      <c r="AJ38" s="181">
        <f t="shared" si="8"/>
        <v>2990.8210763547631</v>
      </c>
      <c r="AK38" s="182"/>
      <c r="AL38" s="183"/>
      <c r="AM38" s="184">
        <f t="shared" si="6"/>
        <v>100.00000000000001</v>
      </c>
      <c r="AN38" s="185">
        <f t="shared" si="7"/>
        <v>0</v>
      </c>
    </row>
    <row r="39" spans="2:41" ht="26.25" customHeight="1">
      <c r="C39" s="63" t="s">
        <v>53</v>
      </c>
      <c r="D39" s="618"/>
      <c r="E39" s="177">
        <v>708.35815795122051</v>
      </c>
      <c r="F39" s="649"/>
      <c r="G39" s="177">
        <v>132.0826131652376</v>
      </c>
      <c r="H39" s="649"/>
      <c r="I39" s="688"/>
      <c r="J39" s="649"/>
      <c r="K39" s="650">
        <v>119.86652884626248</v>
      </c>
      <c r="L39" s="650">
        <v>10.202861467900272</v>
      </c>
      <c r="M39" s="651">
        <v>642.65112233255377</v>
      </c>
      <c r="N39" s="650"/>
      <c r="O39" s="650">
        <v>44.853085708475952</v>
      </c>
      <c r="P39" s="649"/>
      <c r="Q39" s="649"/>
      <c r="R39" s="177">
        <v>0</v>
      </c>
      <c r="S39" s="177">
        <v>220.16301216660452</v>
      </c>
      <c r="T39" s="178">
        <v>1112.6436947165078</v>
      </c>
      <c r="U39" s="187">
        <v>99.184272658465218</v>
      </c>
      <c r="V39" s="343">
        <v>848.46327425130755</v>
      </c>
      <c r="W39" s="753">
        <v>3.8129681092622092</v>
      </c>
      <c r="X39" s="753">
        <v>3.2788942736751729</v>
      </c>
      <c r="Y39" s="570">
        <v>10.981560872561312</v>
      </c>
      <c r="Z39" s="570"/>
      <c r="AA39" s="570"/>
      <c r="AB39" s="570">
        <v>46.301086747777362</v>
      </c>
      <c r="AC39" s="570"/>
      <c r="AD39" s="570"/>
      <c r="AE39" s="570">
        <v>5.8877272059737242</v>
      </c>
      <c r="AF39" s="573">
        <v>28.922035449215439</v>
      </c>
      <c r="AG39" s="576"/>
      <c r="AH39" s="642"/>
      <c r="AI39" s="647"/>
      <c r="AJ39" s="181">
        <f>SUM(D39:T39)</f>
        <v>2990.8210763547631</v>
      </c>
      <c r="AK39" s="182"/>
      <c r="AL39" s="183"/>
      <c r="AM39" s="184">
        <f t="shared" si="6"/>
        <v>100.00000000000001</v>
      </c>
      <c r="AN39" s="185">
        <f>AK39+AL39</f>
        <v>0</v>
      </c>
    </row>
    <row r="40" spans="2:41" ht="26.25" customHeight="1" thickBot="1">
      <c r="C40" s="83" t="s">
        <v>54</v>
      </c>
      <c r="D40" s="618"/>
      <c r="E40" s="177">
        <v>708.35815795122051</v>
      </c>
      <c r="F40" s="649"/>
      <c r="G40" s="177">
        <v>132.0826131652376</v>
      </c>
      <c r="H40" s="649"/>
      <c r="I40" s="688"/>
      <c r="J40" s="649"/>
      <c r="K40" s="650">
        <v>119.86652884626248</v>
      </c>
      <c r="L40" s="650">
        <v>10.202861467900272</v>
      </c>
      <c r="M40" s="651">
        <v>642.65112233255377</v>
      </c>
      <c r="N40" s="650"/>
      <c r="O40" s="650">
        <v>44.853085708475952</v>
      </c>
      <c r="P40" s="649"/>
      <c r="Q40" s="649"/>
      <c r="R40" s="177">
        <v>0</v>
      </c>
      <c r="S40" s="177">
        <v>220.16301216660452</v>
      </c>
      <c r="T40" s="178">
        <v>1112.6436947165078</v>
      </c>
      <c r="U40" s="187">
        <v>99.184272658465218</v>
      </c>
      <c r="V40" s="343">
        <v>848.46327425130755</v>
      </c>
      <c r="W40" s="753">
        <v>3.8129681092622092</v>
      </c>
      <c r="X40" s="753">
        <v>3.2788942736751729</v>
      </c>
      <c r="Y40" s="570">
        <v>10.981560872561312</v>
      </c>
      <c r="Z40" s="570"/>
      <c r="AA40" s="570"/>
      <c r="AB40" s="570">
        <v>46.301086747777362</v>
      </c>
      <c r="AC40" s="570">
        <v>6.3815365845392609E-3</v>
      </c>
      <c r="AD40" s="570"/>
      <c r="AE40" s="570">
        <v>5.8877272059737242</v>
      </c>
      <c r="AF40" s="573">
        <v>28.922035449215439</v>
      </c>
      <c r="AG40" s="571"/>
      <c r="AH40" s="643"/>
      <c r="AI40" s="648"/>
      <c r="AJ40" s="186">
        <f>SUM(D40:T40)</f>
        <v>2990.8210763547631</v>
      </c>
      <c r="AK40" s="457"/>
      <c r="AL40" s="458"/>
      <c r="AM40" s="205">
        <f t="shared" si="6"/>
        <v>100.00000000000001</v>
      </c>
      <c r="AN40" s="206">
        <f t="shared" si="7"/>
        <v>0</v>
      </c>
    </row>
    <row r="41" spans="2:41" ht="26.25" customHeight="1" thickBot="1">
      <c r="C41" s="568" t="s">
        <v>55</v>
      </c>
      <c r="D41" s="459">
        <f t="shared" ref="D41:AI41" si="9">SUM(D29:D40)</f>
        <v>0</v>
      </c>
      <c r="E41" s="460">
        <f t="shared" si="9"/>
        <v>8500.2978954146438</v>
      </c>
      <c r="F41" s="461">
        <f t="shared" si="9"/>
        <v>0</v>
      </c>
      <c r="G41" s="460">
        <f t="shared" si="9"/>
        <v>1584.9913579828508</v>
      </c>
      <c r="H41" s="461">
        <f t="shared" si="9"/>
        <v>0</v>
      </c>
      <c r="I41" s="461">
        <f t="shared" si="9"/>
        <v>0</v>
      </c>
      <c r="J41" s="461">
        <f t="shared" si="9"/>
        <v>0</v>
      </c>
      <c r="K41" s="460">
        <f t="shared" si="9"/>
        <v>1438.39834615515</v>
      </c>
      <c r="L41" s="460">
        <f t="shared" si="9"/>
        <v>122.43433761480328</v>
      </c>
      <c r="M41" s="460">
        <f t="shared" si="9"/>
        <v>7711.813467990647</v>
      </c>
      <c r="N41" s="460">
        <f t="shared" si="9"/>
        <v>0</v>
      </c>
      <c r="O41" s="569">
        <f t="shared" si="9"/>
        <v>538.23702850171128</v>
      </c>
      <c r="P41" s="617">
        <f t="shared" si="9"/>
        <v>0</v>
      </c>
      <c r="Q41" s="617">
        <f t="shared" si="9"/>
        <v>0</v>
      </c>
      <c r="R41" s="460">
        <f>SUM(R29:R40)</f>
        <v>0</v>
      </c>
      <c r="S41" s="460">
        <f t="shared" si="9"/>
        <v>2641.9561459992533</v>
      </c>
      <c r="T41" s="462">
        <f t="shared" si="9"/>
        <v>13351.724336598092</v>
      </c>
      <c r="U41" s="463">
        <f>SUM(U29:U40)</f>
        <v>1190.2112719015829</v>
      </c>
      <c r="V41" s="464">
        <f t="shared" si="9"/>
        <v>10181.55929101569</v>
      </c>
      <c r="W41" s="600">
        <f t="shared" si="9"/>
        <v>45.755617311146501</v>
      </c>
      <c r="X41" s="465">
        <f t="shared" si="9"/>
        <v>39.346731284102077</v>
      </c>
      <c r="Y41" s="465">
        <f t="shared" si="9"/>
        <v>131.77873047073578</v>
      </c>
      <c r="Z41" s="465">
        <f t="shared" si="9"/>
        <v>0</v>
      </c>
      <c r="AA41" s="465">
        <f t="shared" si="9"/>
        <v>0</v>
      </c>
      <c r="AB41" s="465">
        <f t="shared" si="9"/>
        <v>555.61304097332845</v>
      </c>
      <c r="AC41" s="465">
        <f t="shared" si="9"/>
        <v>6.3815365845392609E-3</v>
      </c>
      <c r="AD41" s="465">
        <f t="shared" si="9"/>
        <v>0</v>
      </c>
      <c r="AE41" s="465">
        <f t="shared" si="9"/>
        <v>70.652726471684687</v>
      </c>
      <c r="AF41" s="596">
        <f t="shared" si="9"/>
        <v>347.06442539058531</v>
      </c>
      <c r="AG41" s="592">
        <f t="shared" si="9"/>
        <v>0</v>
      </c>
      <c r="AH41" s="466">
        <f t="shared" si="9"/>
        <v>0</v>
      </c>
      <c r="AI41" s="467">
        <f t="shared" si="9"/>
        <v>0</v>
      </c>
      <c r="AJ41" s="217">
        <f>SUM(D41:T41)</f>
        <v>35889.85291625715</v>
      </c>
      <c r="AK41" s="468">
        <f>SUM(AK29:AK40)</f>
        <v>0</v>
      </c>
      <c r="AL41" s="469">
        <f>SUM(AL29:AL40)</f>
        <v>0</v>
      </c>
      <c r="AM41" s="220">
        <f t="shared" si="6"/>
        <v>100</v>
      </c>
      <c r="AN41" s="470">
        <f t="shared" si="7"/>
        <v>0</v>
      </c>
    </row>
    <row r="42" spans="2:41" ht="36" customHeight="1" thickBot="1">
      <c r="C42" s="139" t="s">
        <v>56</v>
      </c>
      <c r="D42" s="222">
        <v>0.83412037037037035</v>
      </c>
      <c r="E42" s="141">
        <v>0.83473379629629629</v>
      </c>
      <c r="F42" s="142" t="s">
        <v>57</v>
      </c>
      <c r="G42" s="141"/>
      <c r="H42" s="142">
        <v>0.62577546296296294</v>
      </c>
      <c r="I42" s="142"/>
      <c r="J42" s="142">
        <v>0.71113425925925933</v>
      </c>
      <c r="K42" s="141" t="s">
        <v>58</v>
      </c>
      <c r="L42" s="141" t="s">
        <v>59</v>
      </c>
      <c r="M42" s="141">
        <v>0.83446759259259251</v>
      </c>
      <c r="N42" s="141">
        <v>0.83415509259259257</v>
      </c>
      <c r="O42" s="141" t="s">
        <v>60</v>
      </c>
      <c r="P42" s="652"/>
      <c r="Q42" s="652">
        <v>0.6257638888888889</v>
      </c>
      <c r="R42" s="141">
        <v>0.6257638888888889</v>
      </c>
      <c r="S42" s="141">
        <v>0.83429398148148148</v>
      </c>
      <c r="T42" s="223">
        <v>0.83549768518518519</v>
      </c>
      <c r="U42" s="144"/>
      <c r="V42" s="143">
        <v>0.70906250000000004</v>
      </c>
      <c r="W42" s="146" t="s">
        <v>61</v>
      </c>
      <c r="X42" s="143">
        <v>0.83439814814814817</v>
      </c>
      <c r="Y42" s="143">
        <v>0.54311342592592593</v>
      </c>
      <c r="Z42" s="143">
        <v>0.33552083333333332</v>
      </c>
      <c r="AA42" s="143" t="s">
        <v>62</v>
      </c>
      <c r="AB42" s="143">
        <v>0.33415509259259263</v>
      </c>
      <c r="AC42" s="143">
        <v>0.62581018518518516</v>
      </c>
      <c r="AD42" s="143">
        <v>0.83427083333333341</v>
      </c>
      <c r="AE42" s="143">
        <v>0.67084490740740732</v>
      </c>
      <c r="AF42" s="143">
        <v>0.6673958333333333</v>
      </c>
      <c r="AG42" s="224">
        <v>0.6257638888888889</v>
      </c>
      <c r="AH42" s="225">
        <v>0.83543981481481477</v>
      </c>
      <c r="AI42" s="148">
        <v>0.83545138888888892</v>
      </c>
      <c r="AJ42" s="149"/>
      <c r="AK42" s="226">
        <v>0.83542824074074085</v>
      </c>
      <c r="AL42" s="227">
        <v>0.83549768518518519</v>
      </c>
      <c r="AM42" s="228"/>
      <c r="AN42" s="229"/>
    </row>
    <row r="43" spans="2:41" ht="30" customHeight="1" thickTop="1" thickBot="1"/>
    <row r="44" spans="2:41" ht="16.5" thickTop="1">
      <c r="B44" s="230"/>
      <c r="C44" s="231" t="s">
        <v>65</v>
      </c>
      <c r="D44" s="232"/>
      <c r="E44" s="232"/>
      <c r="F44" s="232"/>
      <c r="G44" s="232"/>
      <c r="H44" s="232"/>
      <c r="I44" s="232"/>
      <c r="J44" s="232"/>
      <c r="K44" s="232"/>
      <c r="L44" s="232"/>
      <c r="M44" s="232"/>
      <c r="N44" s="232"/>
      <c r="O44" s="232"/>
      <c r="P44" s="232"/>
      <c r="Q44" s="232"/>
      <c r="R44" s="232"/>
      <c r="S44" s="232"/>
      <c r="T44" s="232"/>
      <c r="U44" s="232"/>
      <c r="V44" s="232"/>
      <c r="W44" s="232"/>
      <c r="X44" s="232"/>
      <c r="Y44" s="232"/>
      <c r="Z44" s="232"/>
      <c r="AA44" s="232"/>
      <c r="AB44" s="232"/>
      <c r="AC44" s="232"/>
      <c r="AD44" s="232"/>
      <c r="AE44" s="232"/>
      <c r="AF44" s="232"/>
      <c r="AG44" s="232"/>
      <c r="AH44" s="232"/>
      <c r="AI44" s="232"/>
      <c r="AJ44" s="232"/>
      <c r="AK44" s="232"/>
      <c r="AL44" s="232"/>
      <c r="AM44" s="232"/>
      <c r="AN44" s="232"/>
      <c r="AO44" s="233"/>
    </row>
    <row r="45" spans="2:41" ht="20.25">
      <c r="B45" s="234"/>
      <c r="C45" s="893" t="s">
        <v>1</v>
      </c>
      <c r="D45" s="893"/>
      <c r="E45" s="893"/>
      <c r="F45" s="893"/>
      <c r="G45" s="893"/>
      <c r="H45" s="893"/>
      <c r="I45" s="893"/>
      <c r="J45" s="893"/>
      <c r="K45" s="893"/>
      <c r="L45" s="893"/>
      <c r="M45" s="893"/>
      <c r="N45" s="893"/>
      <c r="O45" s="893"/>
      <c r="P45" s="893"/>
      <c r="Q45" s="893"/>
      <c r="R45" s="893"/>
      <c r="S45" s="893"/>
      <c r="T45" s="893"/>
      <c r="U45" s="893"/>
      <c r="V45" s="893"/>
      <c r="W45" s="893"/>
      <c r="X45" s="893"/>
      <c r="Y45" s="893"/>
      <c r="Z45" s="893"/>
      <c r="AA45" s="893"/>
      <c r="AB45" s="893"/>
      <c r="AC45" s="893"/>
      <c r="AD45" s="893"/>
      <c r="AE45" s="893"/>
      <c r="AF45" s="893"/>
      <c r="AG45" s="893"/>
      <c r="AH45" s="893"/>
      <c r="AI45" s="893"/>
      <c r="AJ45" s="893"/>
      <c r="AK45" s="893"/>
      <c r="AL45" s="893"/>
      <c r="AM45" s="893"/>
      <c r="AN45" s="893"/>
      <c r="AO45" s="235"/>
    </row>
    <row r="46" spans="2:41" ht="20.25">
      <c r="B46" s="234"/>
      <c r="C46" s="893" t="s">
        <v>250</v>
      </c>
      <c r="D46" s="893"/>
      <c r="E46" s="893"/>
      <c r="F46" s="893"/>
      <c r="G46" s="893"/>
      <c r="H46" s="893"/>
      <c r="I46" s="893"/>
      <c r="J46" s="893"/>
      <c r="K46" s="893"/>
      <c r="L46" s="893"/>
      <c r="M46" s="893"/>
      <c r="N46" s="893"/>
      <c r="O46" s="893"/>
      <c r="P46" s="893"/>
      <c r="Q46" s="893"/>
      <c r="R46" s="893"/>
      <c r="S46" s="893"/>
      <c r="T46" s="893"/>
      <c r="U46" s="893"/>
      <c r="V46" s="893"/>
      <c r="W46" s="893"/>
      <c r="X46" s="893"/>
      <c r="Y46" s="893"/>
      <c r="Z46" s="893"/>
      <c r="AA46" s="893"/>
      <c r="AB46" s="893"/>
      <c r="AC46" s="893"/>
      <c r="AD46" s="893"/>
      <c r="AE46" s="893"/>
      <c r="AF46" s="893"/>
      <c r="AG46" s="893"/>
      <c r="AH46" s="893"/>
      <c r="AI46" s="893"/>
      <c r="AJ46" s="893"/>
      <c r="AK46" s="893"/>
      <c r="AL46" s="893"/>
      <c r="AM46" s="893"/>
      <c r="AN46" s="893"/>
      <c r="AO46" s="235"/>
    </row>
    <row r="47" spans="2:41" ht="20.25">
      <c r="B47" s="234"/>
      <c r="C47" s="897" t="s">
        <v>66</v>
      </c>
      <c r="D47" s="897"/>
      <c r="E47" s="897"/>
      <c r="F47" s="897"/>
      <c r="G47" s="897"/>
      <c r="H47" s="897"/>
      <c r="I47" s="897"/>
      <c r="J47" s="897"/>
      <c r="K47" s="897"/>
      <c r="L47" s="897"/>
      <c r="M47" s="897"/>
      <c r="N47" s="897"/>
      <c r="O47" s="897"/>
      <c r="P47" s="897"/>
      <c r="Q47" s="897"/>
      <c r="R47" s="897"/>
      <c r="S47" s="897"/>
      <c r="T47" s="897"/>
      <c r="U47" s="897"/>
      <c r="V47" s="897"/>
      <c r="W47" s="897"/>
      <c r="X47" s="897"/>
      <c r="Y47" s="897"/>
      <c r="Z47" s="897"/>
      <c r="AA47" s="897"/>
      <c r="AB47" s="897"/>
      <c r="AC47" s="897"/>
      <c r="AD47" s="897"/>
      <c r="AE47" s="897"/>
      <c r="AF47" s="897"/>
      <c r="AG47" s="897"/>
      <c r="AH47" s="897"/>
      <c r="AI47" s="897"/>
      <c r="AJ47" s="897"/>
      <c r="AK47" s="897"/>
      <c r="AL47" s="897"/>
      <c r="AM47" s="897"/>
      <c r="AN47" s="897"/>
      <c r="AO47" s="235"/>
    </row>
    <row r="48" spans="2:41" ht="13.5" thickBot="1">
      <c r="B48" s="234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35"/>
    </row>
    <row r="49" spans="2:41" ht="80.25" customHeight="1" thickTop="1">
      <c r="B49" s="234"/>
      <c r="C49" s="891" t="s">
        <v>94</v>
      </c>
      <c r="D49" s="7" t="s">
        <v>4</v>
      </c>
      <c r="E49" s="8" t="s">
        <v>5</v>
      </c>
      <c r="F49" s="9" t="s">
        <v>6</v>
      </c>
      <c r="G49" s="9" t="s">
        <v>7</v>
      </c>
      <c r="H49" s="236" t="s">
        <v>8</v>
      </c>
      <c r="I49" s="237" t="s">
        <v>9</v>
      </c>
      <c r="J49" s="238" t="s">
        <v>10</v>
      </c>
      <c r="K49" s="236" t="s">
        <v>11</v>
      </c>
      <c r="L49" s="236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58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59" t="s">
        <v>33</v>
      </c>
      <c r="AH49" s="160" t="s">
        <v>34</v>
      </c>
      <c r="AI49" s="602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35"/>
    </row>
    <row r="50" spans="2:41" ht="13.5" customHeight="1" thickBot="1">
      <c r="B50" s="234"/>
      <c r="C50" s="892"/>
      <c r="D50" s="29" t="s">
        <v>41</v>
      </c>
      <c r="E50" s="30" t="s">
        <v>41</v>
      </c>
      <c r="F50" s="30" t="s">
        <v>41</v>
      </c>
      <c r="G50" s="30" t="s">
        <v>41</v>
      </c>
      <c r="H50" s="239" t="s">
        <v>41</v>
      </c>
      <c r="I50" s="239" t="s">
        <v>41</v>
      </c>
      <c r="J50" s="239" t="s">
        <v>41</v>
      </c>
      <c r="K50" s="239" t="s">
        <v>41</v>
      </c>
      <c r="L50" s="239" t="s">
        <v>41</v>
      </c>
      <c r="M50" s="239" t="s">
        <v>41</v>
      </c>
      <c r="N50" s="239" t="s">
        <v>41</v>
      </c>
      <c r="O50" s="239" t="s">
        <v>41</v>
      </c>
      <c r="P50" s="30" t="s">
        <v>41</v>
      </c>
      <c r="Q50" s="239" t="s">
        <v>41</v>
      </c>
      <c r="R50" s="30" t="s">
        <v>41</v>
      </c>
      <c r="S50" s="32" t="s">
        <v>41</v>
      </c>
      <c r="T50" s="33" t="s">
        <v>41</v>
      </c>
      <c r="U50" s="167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68" t="s">
        <v>41</v>
      </c>
      <c r="AI50" s="603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35"/>
    </row>
    <row r="51" spans="2:41" ht="26.25" customHeight="1" thickBot="1">
      <c r="B51" s="234"/>
      <c r="C51" s="46" t="s">
        <v>43</v>
      </c>
      <c r="D51" s="47">
        <f t="shared" ref="D51:Q62" si="10">D29+D8</f>
        <v>4963</v>
      </c>
      <c r="E51" s="48">
        <f t="shared" si="10"/>
        <v>1508.3581579512206</v>
      </c>
      <c r="F51" s="48">
        <f t="shared" si="10"/>
        <v>4144</v>
      </c>
      <c r="G51" s="48">
        <f t="shared" si="10"/>
        <v>132.0826131652376</v>
      </c>
      <c r="H51" s="240">
        <f t="shared" si="10"/>
        <v>0</v>
      </c>
      <c r="I51" s="240">
        <f t="shared" si="10"/>
        <v>0</v>
      </c>
      <c r="J51" s="240">
        <f t="shared" si="10"/>
        <v>0</v>
      </c>
      <c r="K51" s="240">
        <f t="shared" si="10"/>
        <v>119.86652884626248</v>
      </c>
      <c r="L51" s="240">
        <f t="shared" si="10"/>
        <v>1476.2028614679002</v>
      </c>
      <c r="M51" s="240">
        <f t="shared" si="10"/>
        <v>642.65112233255377</v>
      </c>
      <c r="N51" s="240">
        <f t="shared" si="10"/>
        <v>60</v>
      </c>
      <c r="O51" s="240">
        <f t="shared" si="10"/>
        <v>4804.8530857084761</v>
      </c>
      <c r="P51" s="240">
        <f t="shared" si="10"/>
        <v>0</v>
      </c>
      <c r="Q51" s="240">
        <f t="shared" si="10"/>
        <v>0</v>
      </c>
      <c r="R51" s="48">
        <f>AG51+AH51</f>
        <v>0</v>
      </c>
      <c r="S51" s="48">
        <f t="shared" ref="S51:T62" si="11">S29+S8</f>
        <v>220.16301216660452</v>
      </c>
      <c r="T51" s="51">
        <f t="shared" si="11"/>
        <v>1612.6436947165078</v>
      </c>
      <c r="U51" s="241">
        <f>SUM(W51:AF51)</f>
        <v>99.184272658465218</v>
      </c>
      <c r="V51" s="51">
        <f>V29+V8</f>
        <v>848.46327425130755</v>
      </c>
      <c r="W51" s="242">
        <f t="shared" ref="V51:AI62" si="12">W29+W8</f>
        <v>3.8129681092622092</v>
      </c>
      <c r="X51" s="243">
        <f t="shared" si="12"/>
        <v>3.2788942736751729</v>
      </c>
      <c r="Y51" s="243">
        <f t="shared" si="12"/>
        <v>10.981560872561312</v>
      </c>
      <c r="Z51" s="243">
        <f t="shared" si="12"/>
        <v>0</v>
      </c>
      <c r="AA51" s="243">
        <f t="shared" si="12"/>
        <v>0</v>
      </c>
      <c r="AB51" s="243">
        <f t="shared" si="12"/>
        <v>46.301086747777362</v>
      </c>
      <c r="AC51" s="243">
        <f t="shared" si="12"/>
        <v>0</v>
      </c>
      <c r="AD51" s="243">
        <f t="shared" si="12"/>
        <v>0</v>
      </c>
      <c r="AE51" s="243">
        <f t="shared" si="12"/>
        <v>5.8877272059737242</v>
      </c>
      <c r="AF51" s="244">
        <f t="shared" si="12"/>
        <v>28.922035449215439</v>
      </c>
      <c r="AG51" s="245">
        <f t="shared" si="12"/>
        <v>0</v>
      </c>
      <c r="AH51" s="246">
        <f t="shared" si="12"/>
        <v>0</v>
      </c>
      <c r="AI51" s="604">
        <f t="shared" si="12"/>
        <v>0</v>
      </c>
      <c r="AJ51" s="58">
        <f>SUM(D51:T51)</f>
        <v>19683.821076354765</v>
      </c>
      <c r="AK51" s="247">
        <f>AK8</f>
        <v>11080</v>
      </c>
      <c r="AL51" s="248">
        <f>AL8</f>
        <v>0</v>
      </c>
      <c r="AM51" s="61">
        <f t="shared" ref="AM51:AM63" si="13">(AJ51*100)/(AJ51+AN51)</f>
        <v>63.983667787886894</v>
      </c>
      <c r="AN51" s="62">
        <f t="shared" ref="AN51:AN63" si="14">AK51+AL51</f>
        <v>11080</v>
      </c>
      <c r="AO51" s="235"/>
    </row>
    <row r="52" spans="2:41" ht="26.25" customHeight="1" thickBot="1">
      <c r="B52" s="234"/>
      <c r="C52" s="63" t="s">
        <v>44</v>
      </c>
      <c r="D52" s="64">
        <f t="shared" si="10"/>
        <v>4912</v>
      </c>
      <c r="E52" s="65">
        <f t="shared" si="10"/>
        <v>708.35815795122051</v>
      </c>
      <c r="F52" s="65">
        <f t="shared" si="10"/>
        <v>3696</v>
      </c>
      <c r="G52" s="65">
        <f t="shared" si="10"/>
        <v>132.0826131652376</v>
      </c>
      <c r="H52" s="99">
        <f t="shared" si="10"/>
        <v>0</v>
      </c>
      <c r="I52" s="99">
        <f t="shared" si="10"/>
        <v>0</v>
      </c>
      <c r="J52" s="99">
        <f t="shared" si="10"/>
        <v>0</v>
      </c>
      <c r="K52" s="99">
        <f t="shared" si="10"/>
        <v>119.86652884626248</v>
      </c>
      <c r="L52" s="99">
        <f t="shared" si="10"/>
        <v>1730.2028614679002</v>
      </c>
      <c r="M52" s="99">
        <f t="shared" si="10"/>
        <v>642.65112233255377</v>
      </c>
      <c r="N52" s="99">
        <f t="shared" si="10"/>
        <v>70</v>
      </c>
      <c r="O52" s="99">
        <f t="shared" si="10"/>
        <v>3129.8530857084761</v>
      </c>
      <c r="P52" s="99">
        <f t="shared" si="10"/>
        <v>0</v>
      </c>
      <c r="Q52" s="99">
        <f t="shared" si="10"/>
        <v>0</v>
      </c>
      <c r="R52" s="48">
        <f t="shared" ref="R52:R62" si="15">AG52+AH52</f>
        <v>0</v>
      </c>
      <c r="S52" s="65">
        <f t="shared" si="11"/>
        <v>220.16301216660452</v>
      </c>
      <c r="T52" s="67">
        <f t="shared" si="11"/>
        <v>1312.6436947165078</v>
      </c>
      <c r="U52" s="80">
        <f t="shared" ref="U52:U62" si="16">SUM(W52:AF52)</f>
        <v>99.184272658465218</v>
      </c>
      <c r="V52" s="67">
        <f t="shared" si="12"/>
        <v>848.46327425130755</v>
      </c>
      <c r="W52" s="249">
        <f t="shared" si="12"/>
        <v>3.8129681092622092</v>
      </c>
      <c r="X52" s="250">
        <f t="shared" si="12"/>
        <v>3.2788942736751729</v>
      </c>
      <c r="Y52" s="250">
        <f t="shared" si="12"/>
        <v>10.981560872561312</v>
      </c>
      <c r="Z52" s="250">
        <f t="shared" si="12"/>
        <v>0</v>
      </c>
      <c r="AA52" s="250">
        <f t="shared" si="12"/>
        <v>0</v>
      </c>
      <c r="AB52" s="250">
        <f t="shared" si="12"/>
        <v>46.301086747777362</v>
      </c>
      <c r="AC52" s="250">
        <f t="shared" si="12"/>
        <v>0</v>
      </c>
      <c r="AD52" s="250">
        <f t="shared" si="12"/>
        <v>0</v>
      </c>
      <c r="AE52" s="250">
        <f t="shared" si="12"/>
        <v>5.8877272059737242</v>
      </c>
      <c r="AF52" s="251">
        <f t="shared" si="12"/>
        <v>28.922035449215439</v>
      </c>
      <c r="AG52" s="252">
        <f t="shared" si="12"/>
        <v>0</v>
      </c>
      <c r="AH52" s="253">
        <f t="shared" si="12"/>
        <v>0</v>
      </c>
      <c r="AI52" s="605">
        <f t="shared" si="12"/>
        <v>0</v>
      </c>
      <c r="AJ52" s="254">
        <f t="shared" ref="AJ52:AJ62" si="17">SUM(D52:T52)</f>
        <v>16673.821076354761</v>
      </c>
      <c r="AK52" s="255">
        <f t="shared" ref="AK52:AL62" si="18">AK9</f>
        <v>13160</v>
      </c>
      <c r="AL52" s="256">
        <f t="shared" si="18"/>
        <v>0</v>
      </c>
      <c r="AM52" s="78">
        <f t="shared" si="13"/>
        <v>55.888989324166211</v>
      </c>
      <c r="AN52" s="79">
        <f t="shared" si="14"/>
        <v>13160</v>
      </c>
      <c r="AO52" s="235"/>
    </row>
    <row r="53" spans="2:41" ht="26.25" customHeight="1" thickBot="1">
      <c r="B53" s="234"/>
      <c r="C53" s="46" t="s">
        <v>45</v>
      </c>
      <c r="D53" s="64">
        <f t="shared" si="10"/>
        <v>6215</v>
      </c>
      <c r="E53" s="65">
        <f t="shared" si="10"/>
        <v>4018.3581579512206</v>
      </c>
      <c r="F53" s="65">
        <f t="shared" si="10"/>
        <v>6842</v>
      </c>
      <c r="G53" s="65">
        <f t="shared" si="10"/>
        <v>132.0826131652376</v>
      </c>
      <c r="H53" s="99">
        <f t="shared" si="10"/>
        <v>0</v>
      </c>
      <c r="I53" s="99">
        <f t="shared" si="10"/>
        <v>0</v>
      </c>
      <c r="J53" s="99">
        <f t="shared" si="10"/>
        <v>0</v>
      </c>
      <c r="K53" s="99">
        <f t="shared" si="10"/>
        <v>119.86652884626248</v>
      </c>
      <c r="L53" s="99">
        <f t="shared" si="10"/>
        <v>1954.2028614679002</v>
      </c>
      <c r="M53" s="99">
        <f t="shared" si="10"/>
        <v>642.65112233255377</v>
      </c>
      <c r="N53" s="99">
        <f t="shared" si="10"/>
        <v>70</v>
      </c>
      <c r="O53" s="99">
        <f t="shared" si="10"/>
        <v>3866.8530857084761</v>
      </c>
      <c r="P53" s="99">
        <f t="shared" si="10"/>
        <v>0</v>
      </c>
      <c r="Q53" s="99">
        <f t="shared" si="10"/>
        <v>0</v>
      </c>
      <c r="R53" s="48">
        <f t="shared" si="15"/>
        <v>0</v>
      </c>
      <c r="S53" s="65">
        <f t="shared" si="11"/>
        <v>220.16301216660452</v>
      </c>
      <c r="T53" s="67">
        <f t="shared" si="11"/>
        <v>2112.6436947165075</v>
      </c>
      <c r="U53" s="80">
        <f t="shared" si="16"/>
        <v>99.184272658465218</v>
      </c>
      <c r="V53" s="67">
        <f t="shared" si="12"/>
        <v>848.46327425130755</v>
      </c>
      <c r="W53" s="249">
        <f t="shared" si="12"/>
        <v>3.8129681092622092</v>
      </c>
      <c r="X53" s="250">
        <f t="shared" si="12"/>
        <v>3.2788942736751729</v>
      </c>
      <c r="Y53" s="250">
        <f t="shared" si="12"/>
        <v>10.981560872561312</v>
      </c>
      <c r="Z53" s="250">
        <f t="shared" si="12"/>
        <v>0</v>
      </c>
      <c r="AA53" s="250">
        <f t="shared" si="12"/>
        <v>0</v>
      </c>
      <c r="AB53" s="250">
        <f t="shared" si="12"/>
        <v>46.301086747777362</v>
      </c>
      <c r="AC53" s="250">
        <f t="shared" si="12"/>
        <v>0</v>
      </c>
      <c r="AD53" s="250">
        <f t="shared" si="12"/>
        <v>0</v>
      </c>
      <c r="AE53" s="250">
        <f t="shared" si="12"/>
        <v>5.8877272059737242</v>
      </c>
      <c r="AF53" s="251">
        <f t="shared" si="12"/>
        <v>28.922035449215439</v>
      </c>
      <c r="AG53" s="252">
        <f t="shared" si="12"/>
        <v>0</v>
      </c>
      <c r="AH53" s="253">
        <f t="shared" si="12"/>
        <v>0</v>
      </c>
      <c r="AI53" s="605">
        <f t="shared" si="12"/>
        <v>0</v>
      </c>
      <c r="AJ53" s="254">
        <f t="shared" si="17"/>
        <v>26193.821076354769</v>
      </c>
      <c r="AK53" s="255">
        <f t="shared" si="18"/>
        <v>11580</v>
      </c>
      <c r="AL53" s="256">
        <f t="shared" si="18"/>
        <v>0</v>
      </c>
      <c r="AM53" s="78">
        <f t="shared" si="13"/>
        <v>69.34384801423036</v>
      </c>
      <c r="AN53" s="79">
        <f t="shared" si="14"/>
        <v>11580</v>
      </c>
      <c r="AO53" s="235"/>
    </row>
    <row r="54" spans="2:41" ht="26.25" customHeight="1" thickBot="1">
      <c r="B54" s="234"/>
      <c r="C54" s="46" t="s">
        <v>46</v>
      </c>
      <c r="D54" s="64">
        <f t="shared" si="10"/>
        <v>4475</v>
      </c>
      <c r="E54" s="65">
        <f t="shared" si="10"/>
        <v>8728.3581579512211</v>
      </c>
      <c r="F54" s="65">
        <f t="shared" si="10"/>
        <v>4619</v>
      </c>
      <c r="G54" s="65">
        <f t="shared" si="10"/>
        <v>132.0826131652376</v>
      </c>
      <c r="H54" s="99">
        <f t="shared" si="10"/>
        <v>0</v>
      </c>
      <c r="I54" s="99">
        <f t="shared" si="10"/>
        <v>0</v>
      </c>
      <c r="J54" s="99">
        <f t="shared" si="10"/>
        <v>0</v>
      </c>
      <c r="K54" s="99">
        <f t="shared" si="10"/>
        <v>119.86652884626248</v>
      </c>
      <c r="L54" s="99">
        <f t="shared" si="10"/>
        <v>1737.2028614679002</v>
      </c>
      <c r="M54" s="99">
        <f t="shared" si="10"/>
        <v>642.65112233255377</v>
      </c>
      <c r="N54" s="99">
        <f t="shared" si="10"/>
        <v>140</v>
      </c>
      <c r="O54" s="99">
        <f t="shared" si="10"/>
        <v>3386.8530857084761</v>
      </c>
      <c r="P54" s="99">
        <f t="shared" si="10"/>
        <v>0</v>
      </c>
      <c r="Q54" s="99">
        <f t="shared" si="10"/>
        <v>0</v>
      </c>
      <c r="R54" s="48">
        <f t="shared" si="15"/>
        <v>0</v>
      </c>
      <c r="S54" s="65">
        <f t="shared" si="11"/>
        <v>220.16301216660452</v>
      </c>
      <c r="T54" s="67">
        <f t="shared" si="11"/>
        <v>2112.6436947165075</v>
      </c>
      <c r="U54" s="80">
        <f t="shared" si="16"/>
        <v>99.184272658465218</v>
      </c>
      <c r="V54" s="67">
        <f t="shared" si="12"/>
        <v>848.46327425130755</v>
      </c>
      <c r="W54" s="249">
        <f t="shared" si="12"/>
        <v>3.8129681092622092</v>
      </c>
      <c r="X54" s="250">
        <f t="shared" si="12"/>
        <v>3.2788942736751729</v>
      </c>
      <c r="Y54" s="250">
        <f t="shared" si="12"/>
        <v>10.981560872561312</v>
      </c>
      <c r="Z54" s="250">
        <f t="shared" si="12"/>
        <v>0</v>
      </c>
      <c r="AA54" s="250">
        <f t="shared" si="12"/>
        <v>0</v>
      </c>
      <c r="AB54" s="250">
        <f t="shared" si="12"/>
        <v>46.301086747777362</v>
      </c>
      <c r="AC54" s="250">
        <f t="shared" si="12"/>
        <v>0</v>
      </c>
      <c r="AD54" s="250">
        <f t="shared" si="12"/>
        <v>0</v>
      </c>
      <c r="AE54" s="250">
        <f t="shared" si="12"/>
        <v>5.8877272059737242</v>
      </c>
      <c r="AF54" s="251">
        <f t="shared" si="12"/>
        <v>28.922035449215439</v>
      </c>
      <c r="AG54" s="252">
        <f t="shared" si="12"/>
        <v>0</v>
      </c>
      <c r="AH54" s="253">
        <f t="shared" si="12"/>
        <v>0</v>
      </c>
      <c r="AI54" s="605">
        <f t="shared" si="12"/>
        <v>0</v>
      </c>
      <c r="AJ54" s="82">
        <f t="shared" si="17"/>
        <v>26313.821076354769</v>
      </c>
      <c r="AK54" s="255">
        <f t="shared" si="18"/>
        <v>12126</v>
      </c>
      <c r="AL54" s="256">
        <f t="shared" si="18"/>
        <v>0</v>
      </c>
      <c r="AM54" s="78">
        <f t="shared" si="13"/>
        <v>68.454587819455313</v>
      </c>
      <c r="AN54" s="79">
        <f t="shared" si="14"/>
        <v>12126</v>
      </c>
      <c r="AO54" s="235"/>
    </row>
    <row r="55" spans="2:41" ht="26.25" customHeight="1" thickBot="1">
      <c r="B55" s="234"/>
      <c r="C55" s="83" t="s">
        <v>47</v>
      </c>
      <c r="D55" s="64">
        <f t="shared" si="10"/>
        <v>5762</v>
      </c>
      <c r="E55" s="65">
        <f t="shared" si="10"/>
        <v>7008.3581579512202</v>
      </c>
      <c r="F55" s="65">
        <f t="shared" si="10"/>
        <v>4651</v>
      </c>
      <c r="G55" s="65">
        <f t="shared" si="10"/>
        <v>132.0826131652376</v>
      </c>
      <c r="H55" s="99">
        <f t="shared" si="10"/>
        <v>0</v>
      </c>
      <c r="I55" s="99">
        <f t="shared" si="10"/>
        <v>0</v>
      </c>
      <c r="J55" s="99">
        <f t="shared" si="10"/>
        <v>0</v>
      </c>
      <c r="K55" s="99">
        <f t="shared" si="10"/>
        <v>119.86652884626248</v>
      </c>
      <c r="L55" s="99">
        <f t="shared" si="10"/>
        <v>1610.2028614679002</v>
      </c>
      <c r="M55" s="99">
        <f t="shared" si="10"/>
        <v>642.65112233255377</v>
      </c>
      <c r="N55" s="99">
        <f t="shared" si="10"/>
        <v>180</v>
      </c>
      <c r="O55" s="99">
        <f t="shared" si="10"/>
        <v>3871.8530857084761</v>
      </c>
      <c r="P55" s="99">
        <f t="shared" si="10"/>
        <v>0</v>
      </c>
      <c r="Q55" s="99">
        <f t="shared" si="10"/>
        <v>0</v>
      </c>
      <c r="R55" s="48">
        <f t="shared" si="15"/>
        <v>0</v>
      </c>
      <c r="S55" s="65">
        <f t="shared" si="11"/>
        <v>220.16301216660452</v>
      </c>
      <c r="T55" s="67">
        <f t="shared" si="11"/>
        <v>1712.6436947165078</v>
      </c>
      <c r="U55" s="80">
        <f t="shared" si="16"/>
        <v>99.184272658465218</v>
      </c>
      <c r="V55" s="67">
        <f t="shared" si="12"/>
        <v>848.46327425130755</v>
      </c>
      <c r="W55" s="249">
        <f t="shared" si="12"/>
        <v>3.8129681092622092</v>
      </c>
      <c r="X55" s="250">
        <f t="shared" si="12"/>
        <v>3.2788942736751729</v>
      </c>
      <c r="Y55" s="250">
        <f t="shared" si="12"/>
        <v>10.981560872561312</v>
      </c>
      <c r="Z55" s="250">
        <f t="shared" si="12"/>
        <v>0</v>
      </c>
      <c r="AA55" s="250">
        <f t="shared" si="12"/>
        <v>0</v>
      </c>
      <c r="AB55" s="250">
        <f t="shared" si="12"/>
        <v>46.301086747777362</v>
      </c>
      <c r="AC55" s="250">
        <f t="shared" si="12"/>
        <v>0</v>
      </c>
      <c r="AD55" s="250">
        <f t="shared" si="12"/>
        <v>0</v>
      </c>
      <c r="AE55" s="250">
        <f t="shared" si="12"/>
        <v>5.8877272059737242</v>
      </c>
      <c r="AF55" s="251">
        <f t="shared" si="12"/>
        <v>28.922035449215439</v>
      </c>
      <c r="AG55" s="252">
        <f t="shared" si="12"/>
        <v>0</v>
      </c>
      <c r="AH55" s="253">
        <f t="shared" si="12"/>
        <v>0</v>
      </c>
      <c r="AI55" s="605">
        <f t="shared" si="12"/>
        <v>0</v>
      </c>
      <c r="AJ55" s="254">
        <f t="shared" si="17"/>
        <v>25910.821076354769</v>
      </c>
      <c r="AK55" s="255">
        <f t="shared" si="18"/>
        <v>16060</v>
      </c>
      <c r="AL55" s="256">
        <f t="shared" si="18"/>
        <v>0</v>
      </c>
      <c r="AM55" s="78">
        <f t="shared" si="13"/>
        <v>61.735320901196822</v>
      </c>
      <c r="AN55" s="79">
        <f t="shared" si="14"/>
        <v>16060</v>
      </c>
      <c r="AO55" s="235"/>
    </row>
    <row r="56" spans="2:41" ht="26.25" customHeight="1" thickBot="1">
      <c r="B56" s="234"/>
      <c r="C56" s="63" t="s">
        <v>48</v>
      </c>
      <c r="D56" s="64">
        <f t="shared" si="10"/>
        <v>4993</v>
      </c>
      <c r="E56" s="65">
        <f t="shared" si="10"/>
        <v>8568.3581579512211</v>
      </c>
      <c r="F56" s="65">
        <f t="shared" si="10"/>
        <v>6227</v>
      </c>
      <c r="G56" s="65">
        <f t="shared" si="10"/>
        <v>132.0826131652376</v>
      </c>
      <c r="H56" s="99">
        <f t="shared" si="10"/>
        <v>0</v>
      </c>
      <c r="I56" s="99">
        <f t="shared" si="10"/>
        <v>0</v>
      </c>
      <c r="J56" s="99">
        <f t="shared" si="10"/>
        <v>0</v>
      </c>
      <c r="K56" s="99">
        <f t="shared" si="10"/>
        <v>119.86652884626248</v>
      </c>
      <c r="L56" s="99">
        <f t="shared" si="10"/>
        <v>2513.2028614679002</v>
      </c>
      <c r="M56" s="99">
        <f t="shared" si="10"/>
        <v>642.65112233255377</v>
      </c>
      <c r="N56" s="99">
        <f t="shared" si="10"/>
        <v>140</v>
      </c>
      <c r="O56" s="99">
        <f t="shared" si="10"/>
        <v>5591.8530857084761</v>
      </c>
      <c r="P56" s="99">
        <f t="shared" si="10"/>
        <v>0</v>
      </c>
      <c r="Q56" s="99">
        <f t="shared" si="10"/>
        <v>0</v>
      </c>
      <c r="R56" s="48">
        <f t="shared" si="15"/>
        <v>0</v>
      </c>
      <c r="S56" s="65">
        <f t="shared" si="11"/>
        <v>220.16301216660452</v>
      </c>
      <c r="T56" s="67">
        <f t="shared" si="11"/>
        <v>1612.6436947165078</v>
      </c>
      <c r="U56" s="80">
        <f t="shared" si="16"/>
        <v>99.184272658465218</v>
      </c>
      <c r="V56" s="67">
        <f t="shared" si="12"/>
        <v>848.46327425130755</v>
      </c>
      <c r="W56" s="249">
        <f t="shared" si="12"/>
        <v>3.8129681092622092</v>
      </c>
      <c r="X56" s="250">
        <f t="shared" si="12"/>
        <v>3.2788942736751729</v>
      </c>
      <c r="Y56" s="250">
        <f t="shared" si="12"/>
        <v>10.981560872561312</v>
      </c>
      <c r="Z56" s="250">
        <f t="shared" si="12"/>
        <v>0</v>
      </c>
      <c r="AA56" s="250">
        <f t="shared" si="12"/>
        <v>0</v>
      </c>
      <c r="AB56" s="250">
        <f t="shared" si="12"/>
        <v>46.301086747777362</v>
      </c>
      <c r="AC56" s="250">
        <f t="shared" si="12"/>
        <v>0</v>
      </c>
      <c r="AD56" s="250">
        <f t="shared" si="12"/>
        <v>0</v>
      </c>
      <c r="AE56" s="250">
        <f t="shared" si="12"/>
        <v>5.8877272059737242</v>
      </c>
      <c r="AF56" s="251">
        <f t="shared" si="12"/>
        <v>28.922035449215439</v>
      </c>
      <c r="AG56" s="252">
        <f t="shared" si="12"/>
        <v>0</v>
      </c>
      <c r="AH56" s="253">
        <f t="shared" si="12"/>
        <v>0</v>
      </c>
      <c r="AI56" s="605">
        <f t="shared" si="12"/>
        <v>0</v>
      </c>
      <c r="AJ56" s="82">
        <f t="shared" si="17"/>
        <v>30760.821076354769</v>
      </c>
      <c r="AK56" s="255">
        <f t="shared" si="18"/>
        <v>11920</v>
      </c>
      <c r="AL56" s="256">
        <f t="shared" si="18"/>
        <v>0</v>
      </c>
      <c r="AM56" s="96">
        <f t="shared" si="13"/>
        <v>72.071765023743424</v>
      </c>
      <c r="AN56" s="97">
        <f t="shared" si="14"/>
        <v>11920</v>
      </c>
      <c r="AO56" s="235"/>
    </row>
    <row r="57" spans="2:41" ht="26.25" customHeight="1" thickBot="1">
      <c r="B57" s="234"/>
      <c r="C57" s="46" t="s">
        <v>49</v>
      </c>
      <c r="D57" s="64">
        <f t="shared" si="10"/>
        <v>5050</v>
      </c>
      <c r="E57" s="65">
        <f t="shared" si="10"/>
        <v>7888.3581579512202</v>
      </c>
      <c r="F57" s="65">
        <f t="shared" si="10"/>
        <v>5227</v>
      </c>
      <c r="G57" s="65">
        <f t="shared" si="10"/>
        <v>132.0826131652376</v>
      </c>
      <c r="H57" s="99">
        <f t="shared" si="10"/>
        <v>0</v>
      </c>
      <c r="I57" s="99">
        <f t="shared" si="10"/>
        <v>0</v>
      </c>
      <c r="J57" s="99">
        <f t="shared" si="10"/>
        <v>0</v>
      </c>
      <c r="K57" s="99">
        <f t="shared" si="10"/>
        <v>119.86652884626248</v>
      </c>
      <c r="L57" s="99">
        <f t="shared" si="10"/>
        <v>1852.2028614679002</v>
      </c>
      <c r="M57" s="99">
        <f t="shared" si="10"/>
        <v>642.65112233255377</v>
      </c>
      <c r="N57" s="99">
        <f t="shared" si="10"/>
        <v>20</v>
      </c>
      <c r="O57" s="99">
        <f t="shared" si="10"/>
        <v>2572.8530857084761</v>
      </c>
      <c r="P57" s="99">
        <f t="shared" si="10"/>
        <v>0</v>
      </c>
      <c r="Q57" s="99">
        <f t="shared" si="10"/>
        <v>0</v>
      </c>
      <c r="R57" s="48">
        <f t="shared" si="15"/>
        <v>0</v>
      </c>
      <c r="S57" s="65">
        <f t="shared" si="11"/>
        <v>220.16301216660452</v>
      </c>
      <c r="T57" s="67">
        <f t="shared" si="11"/>
        <v>1362.6436947165078</v>
      </c>
      <c r="U57" s="80">
        <f t="shared" si="16"/>
        <v>99.184272658465218</v>
      </c>
      <c r="V57" s="67">
        <f t="shared" si="12"/>
        <v>848.46327425130755</v>
      </c>
      <c r="W57" s="249">
        <f t="shared" si="12"/>
        <v>3.8129681092622092</v>
      </c>
      <c r="X57" s="250">
        <f t="shared" si="12"/>
        <v>3.2788942736751729</v>
      </c>
      <c r="Y57" s="250">
        <f t="shared" si="12"/>
        <v>10.981560872561312</v>
      </c>
      <c r="Z57" s="250">
        <f t="shared" si="12"/>
        <v>0</v>
      </c>
      <c r="AA57" s="250">
        <f t="shared" si="12"/>
        <v>0</v>
      </c>
      <c r="AB57" s="250">
        <f t="shared" si="12"/>
        <v>46.301086747777362</v>
      </c>
      <c r="AC57" s="250">
        <f t="shared" si="12"/>
        <v>0</v>
      </c>
      <c r="AD57" s="250">
        <f t="shared" si="12"/>
        <v>0</v>
      </c>
      <c r="AE57" s="250">
        <f t="shared" si="12"/>
        <v>5.8877272059737242</v>
      </c>
      <c r="AF57" s="251">
        <f t="shared" si="12"/>
        <v>28.922035449215439</v>
      </c>
      <c r="AG57" s="252">
        <f t="shared" si="12"/>
        <v>0</v>
      </c>
      <c r="AH57" s="253">
        <f t="shared" si="12"/>
        <v>0</v>
      </c>
      <c r="AI57" s="605">
        <f t="shared" si="12"/>
        <v>0</v>
      </c>
      <c r="AJ57" s="254">
        <f t="shared" si="17"/>
        <v>25087.821076354769</v>
      </c>
      <c r="AK57" s="255">
        <f t="shared" si="18"/>
        <v>14100</v>
      </c>
      <c r="AL57" s="256">
        <f t="shared" si="18"/>
        <v>0</v>
      </c>
      <c r="AM57" s="78">
        <f t="shared" si="13"/>
        <v>64.019433556851439</v>
      </c>
      <c r="AN57" s="79">
        <f t="shared" si="14"/>
        <v>14100</v>
      </c>
      <c r="AO57" s="235"/>
    </row>
    <row r="58" spans="2:41" ht="26.25" customHeight="1" thickBot="1">
      <c r="B58" s="234"/>
      <c r="C58" s="63" t="s">
        <v>50</v>
      </c>
      <c r="D58" s="64">
        <f t="shared" si="10"/>
        <v>4801</v>
      </c>
      <c r="E58" s="65">
        <f t="shared" si="10"/>
        <v>5928.3581579512202</v>
      </c>
      <c r="F58" s="65">
        <f t="shared" si="10"/>
        <v>5433</v>
      </c>
      <c r="G58" s="65">
        <f t="shared" si="10"/>
        <v>132.0826131652376</v>
      </c>
      <c r="H58" s="99">
        <f t="shared" si="10"/>
        <v>0</v>
      </c>
      <c r="I58" s="99">
        <f t="shared" si="10"/>
        <v>0</v>
      </c>
      <c r="J58" s="99">
        <f t="shared" si="10"/>
        <v>0</v>
      </c>
      <c r="K58" s="99">
        <f t="shared" si="10"/>
        <v>119.86652884626248</v>
      </c>
      <c r="L58" s="99">
        <f t="shared" si="10"/>
        <v>2376.2028614679002</v>
      </c>
      <c r="M58" s="99">
        <f t="shared" si="10"/>
        <v>642.65112233255377</v>
      </c>
      <c r="N58" s="99">
        <f t="shared" si="10"/>
        <v>230</v>
      </c>
      <c r="O58" s="99">
        <f t="shared" si="10"/>
        <v>4245.8530857084761</v>
      </c>
      <c r="P58" s="99">
        <f t="shared" si="10"/>
        <v>0</v>
      </c>
      <c r="Q58" s="99">
        <f t="shared" si="10"/>
        <v>0</v>
      </c>
      <c r="R58" s="48">
        <f t="shared" si="15"/>
        <v>0</v>
      </c>
      <c r="S58" s="65">
        <f t="shared" si="11"/>
        <v>220.16301216660452</v>
      </c>
      <c r="T58" s="67">
        <f t="shared" si="11"/>
        <v>1462.6436947165078</v>
      </c>
      <c r="U58" s="80">
        <f t="shared" si="16"/>
        <v>99.184272658465218</v>
      </c>
      <c r="V58" s="67">
        <f t="shared" si="12"/>
        <v>848.46327425130755</v>
      </c>
      <c r="W58" s="249">
        <f t="shared" si="12"/>
        <v>3.8129681092622092</v>
      </c>
      <c r="X58" s="250">
        <f t="shared" si="12"/>
        <v>3.2788942736751729</v>
      </c>
      <c r="Y58" s="250">
        <f t="shared" si="12"/>
        <v>10.981560872561312</v>
      </c>
      <c r="Z58" s="250">
        <f t="shared" si="12"/>
        <v>0</v>
      </c>
      <c r="AA58" s="250">
        <f t="shared" si="12"/>
        <v>0</v>
      </c>
      <c r="AB58" s="250">
        <f t="shared" si="12"/>
        <v>46.301086747777362</v>
      </c>
      <c r="AC58" s="250">
        <f t="shared" si="12"/>
        <v>0</v>
      </c>
      <c r="AD58" s="250">
        <f t="shared" si="12"/>
        <v>0</v>
      </c>
      <c r="AE58" s="250">
        <f t="shared" si="12"/>
        <v>5.8877272059737242</v>
      </c>
      <c r="AF58" s="251">
        <f t="shared" si="12"/>
        <v>28.922035449215439</v>
      </c>
      <c r="AG58" s="252">
        <f t="shared" si="12"/>
        <v>0</v>
      </c>
      <c r="AH58" s="253">
        <f t="shared" si="12"/>
        <v>0</v>
      </c>
      <c r="AI58" s="605">
        <f t="shared" si="12"/>
        <v>0</v>
      </c>
      <c r="AJ58" s="82">
        <f t="shared" si="17"/>
        <v>25591.821076354769</v>
      </c>
      <c r="AK58" s="255">
        <f t="shared" si="18"/>
        <v>9760</v>
      </c>
      <c r="AL58" s="256">
        <f t="shared" si="18"/>
        <v>0</v>
      </c>
      <c r="AM58" s="78">
        <f t="shared" si="13"/>
        <v>72.391804148024434</v>
      </c>
      <c r="AN58" s="79">
        <f t="shared" si="14"/>
        <v>9760</v>
      </c>
      <c r="AO58" s="235"/>
    </row>
    <row r="59" spans="2:41" ht="26.25" customHeight="1" thickBot="1">
      <c r="B59" s="234"/>
      <c r="C59" s="46" t="s">
        <v>51</v>
      </c>
      <c r="D59" s="64">
        <f t="shared" si="10"/>
        <v>5770</v>
      </c>
      <c r="E59" s="65">
        <f t="shared" si="10"/>
        <v>4608.3581579512202</v>
      </c>
      <c r="F59" s="65">
        <f t="shared" si="10"/>
        <v>5629</v>
      </c>
      <c r="G59" s="65">
        <f t="shared" si="10"/>
        <v>132.0826131652376</v>
      </c>
      <c r="H59" s="99">
        <f t="shared" si="10"/>
        <v>0</v>
      </c>
      <c r="I59" s="99">
        <f t="shared" si="10"/>
        <v>0</v>
      </c>
      <c r="J59" s="99">
        <f t="shared" si="10"/>
        <v>0</v>
      </c>
      <c r="K59" s="99">
        <f t="shared" si="10"/>
        <v>119.86652884626248</v>
      </c>
      <c r="L59" s="99">
        <f t="shared" si="10"/>
        <v>1709.2028614679002</v>
      </c>
      <c r="M59" s="99">
        <f t="shared" si="10"/>
        <v>642.65112233255377</v>
      </c>
      <c r="N59" s="99">
        <f t="shared" si="10"/>
        <v>260</v>
      </c>
      <c r="O59" s="99">
        <f t="shared" si="10"/>
        <v>3614.8530857084761</v>
      </c>
      <c r="P59" s="99">
        <f t="shared" si="10"/>
        <v>0</v>
      </c>
      <c r="Q59" s="99">
        <f t="shared" si="10"/>
        <v>0</v>
      </c>
      <c r="R59" s="48">
        <f t="shared" si="15"/>
        <v>0</v>
      </c>
      <c r="S59" s="65">
        <f t="shared" si="11"/>
        <v>220.16301216660452</v>
      </c>
      <c r="T59" s="67">
        <f t="shared" si="11"/>
        <v>1612.6436947165078</v>
      </c>
      <c r="U59" s="80">
        <f t="shared" si="16"/>
        <v>599.18427265846515</v>
      </c>
      <c r="V59" s="67">
        <f t="shared" si="12"/>
        <v>848.46327425130755</v>
      </c>
      <c r="W59" s="249">
        <f t="shared" si="12"/>
        <v>3.8129681092622092</v>
      </c>
      <c r="X59" s="250">
        <f t="shared" si="12"/>
        <v>3.2788942736751729</v>
      </c>
      <c r="Y59" s="250">
        <f t="shared" si="12"/>
        <v>10.981560872561312</v>
      </c>
      <c r="Z59" s="250">
        <f t="shared" si="12"/>
        <v>0</v>
      </c>
      <c r="AA59" s="250">
        <f t="shared" si="12"/>
        <v>0</v>
      </c>
      <c r="AB59" s="250">
        <f t="shared" si="12"/>
        <v>46.301086747777362</v>
      </c>
      <c r="AC59" s="250">
        <f t="shared" si="12"/>
        <v>0</v>
      </c>
      <c r="AD59" s="250">
        <f t="shared" si="12"/>
        <v>0</v>
      </c>
      <c r="AE59" s="250">
        <f t="shared" si="12"/>
        <v>5.8877272059737242</v>
      </c>
      <c r="AF59" s="251">
        <f t="shared" si="12"/>
        <v>528.9220354492154</v>
      </c>
      <c r="AG59" s="252">
        <f t="shared" si="12"/>
        <v>0</v>
      </c>
      <c r="AH59" s="253">
        <f t="shared" si="12"/>
        <v>0</v>
      </c>
      <c r="AI59" s="605">
        <f t="shared" si="12"/>
        <v>0</v>
      </c>
      <c r="AJ59" s="254">
        <f t="shared" si="17"/>
        <v>24318.821076354765</v>
      </c>
      <c r="AK59" s="255">
        <f t="shared" si="18"/>
        <v>11820</v>
      </c>
      <c r="AL59" s="256">
        <f t="shared" si="18"/>
        <v>0</v>
      </c>
      <c r="AM59" s="78">
        <f t="shared" si="13"/>
        <v>67.292790279388228</v>
      </c>
      <c r="AN59" s="79">
        <f>AK59+AL59</f>
        <v>11820</v>
      </c>
      <c r="AO59" s="235"/>
    </row>
    <row r="60" spans="2:41" ht="26.25" customHeight="1" thickBot="1">
      <c r="B60" s="234"/>
      <c r="C60" s="46" t="s">
        <v>52</v>
      </c>
      <c r="D60" s="64">
        <f t="shared" si="10"/>
        <v>5698</v>
      </c>
      <c r="E60" s="65">
        <f t="shared" si="10"/>
        <v>5468.3581579512202</v>
      </c>
      <c r="F60" s="65">
        <f t="shared" si="10"/>
        <v>4554</v>
      </c>
      <c r="G60" s="65">
        <f t="shared" si="10"/>
        <v>132.0826131652376</v>
      </c>
      <c r="H60" s="99">
        <f t="shared" si="10"/>
        <v>0</v>
      </c>
      <c r="I60" s="99">
        <f t="shared" si="10"/>
        <v>0</v>
      </c>
      <c r="J60" s="99">
        <f t="shared" si="10"/>
        <v>0</v>
      </c>
      <c r="K60" s="99">
        <f t="shared" si="10"/>
        <v>119.86652884626248</v>
      </c>
      <c r="L60" s="99">
        <f t="shared" si="10"/>
        <v>1377.2028614679002</v>
      </c>
      <c r="M60" s="99">
        <f t="shared" si="10"/>
        <v>642.65112233255377</v>
      </c>
      <c r="N60" s="99">
        <f t="shared" si="10"/>
        <v>210</v>
      </c>
      <c r="O60" s="99">
        <f t="shared" si="10"/>
        <v>3449.8530857084761</v>
      </c>
      <c r="P60" s="99">
        <f t="shared" si="10"/>
        <v>0</v>
      </c>
      <c r="Q60" s="99">
        <f t="shared" si="10"/>
        <v>0</v>
      </c>
      <c r="R60" s="48">
        <f t="shared" si="15"/>
        <v>0</v>
      </c>
      <c r="S60" s="65">
        <f t="shared" si="11"/>
        <v>220.16301216660452</v>
      </c>
      <c r="T60" s="67">
        <f t="shared" si="11"/>
        <v>1512.6436947165078</v>
      </c>
      <c r="U60" s="80">
        <f t="shared" si="16"/>
        <v>99.184272658465218</v>
      </c>
      <c r="V60" s="67">
        <f t="shared" si="12"/>
        <v>848.46327425130755</v>
      </c>
      <c r="W60" s="249">
        <f t="shared" si="12"/>
        <v>3.8129681092622092</v>
      </c>
      <c r="X60" s="250">
        <f t="shared" si="12"/>
        <v>3.2788942736751729</v>
      </c>
      <c r="Y60" s="250">
        <f t="shared" si="12"/>
        <v>10.981560872561312</v>
      </c>
      <c r="Z60" s="250">
        <f t="shared" si="12"/>
        <v>0</v>
      </c>
      <c r="AA60" s="250">
        <f t="shared" si="12"/>
        <v>0</v>
      </c>
      <c r="AB60" s="250">
        <f t="shared" si="12"/>
        <v>46.301086747777362</v>
      </c>
      <c r="AC60" s="250">
        <f t="shared" si="12"/>
        <v>0</v>
      </c>
      <c r="AD60" s="250">
        <f t="shared" si="12"/>
        <v>0</v>
      </c>
      <c r="AE60" s="250">
        <f t="shared" si="12"/>
        <v>5.8877272059737242</v>
      </c>
      <c r="AF60" s="251">
        <f t="shared" si="12"/>
        <v>28.922035449215439</v>
      </c>
      <c r="AG60" s="252">
        <f t="shared" si="12"/>
        <v>0</v>
      </c>
      <c r="AH60" s="253">
        <f t="shared" si="12"/>
        <v>0</v>
      </c>
      <c r="AI60" s="605">
        <f t="shared" si="12"/>
        <v>0</v>
      </c>
      <c r="AJ60" s="82">
        <f t="shared" si="17"/>
        <v>23384.821076354765</v>
      </c>
      <c r="AK60" s="255">
        <f t="shared" si="18"/>
        <v>17320</v>
      </c>
      <c r="AL60" s="256">
        <f t="shared" si="18"/>
        <v>0</v>
      </c>
      <c r="AM60" s="78">
        <f t="shared" si="13"/>
        <v>57.449757689609143</v>
      </c>
      <c r="AN60" s="79">
        <f t="shared" si="14"/>
        <v>17320</v>
      </c>
      <c r="AO60" s="235"/>
    </row>
    <row r="61" spans="2:41" ht="26.25" customHeight="1" thickBot="1">
      <c r="B61" s="234"/>
      <c r="C61" s="63" t="s">
        <v>53</v>
      </c>
      <c r="D61" s="64">
        <f t="shared" si="10"/>
        <v>4132</v>
      </c>
      <c r="E61" s="65">
        <f t="shared" si="10"/>
        <v>5348.3581579512202</v>
      </c>
      <c r="F61" s="65">
        <f t="shared" si="10"/>
        <v>5076</v>
      </c>
      <c r="G61" s="65">
        <f t="shared" si="10"/>
        <v>132.0826131652376</v>
      </c>
      <c r="H61" s="99">
        <f t="shared" si="10"/>
        <v>0</v>
      </c>
      <c r="I61" s="99">
        <f t="shared" si="10"/>
        <v>0</v>
      </c>
      <c r="J61" s="99">
        <f t="shared" si="10"/>
        <v>0</v>
      </c>
      <c r="K61" s="99">
        <f t="shared" si="10"/>
        <v>119.86652884626248</v>
      </c>
      <c r="L61" s="99">
        <f t="shared" si="10"/>
        <v>1849.2028614679002</v>
      </c>
      <c r="M61" s="99">
        <f t="shared" si="10"/>
        <v>642.65112233255377</v>
      </c>
      <c r="N61" s="99">
        <f t="shared" si="10"/>
        <v>50</v>
      </c>
      <c r="O61" s="99">
        <f t="shared" si="10"/>
        <v>4859.8530857084761</v>
      </c>
      <c r="P61" s="99">
        <f t="shared" si="10"/>
        <v>0</v>
      </c>
      <c r="Q61" s="99">
        <f t="shared" si="10"/>
        <v>0</v>
      </c>
      <c r="R61" s="48">
        <f t="shared" si="15"/>
        <v>0</v>
      </c>
      <c r="S61" s="65">
        <f t="shared" si="11"/>
        <v>220.16301216660452</v>
      </c>
      <c r="T61" s="67">
        <f t="shared" si="11"/>
        <v>1612.6436947165078</v>
      </c>
      <c r="U61" s="81">
        <f t="shared" si="16"/>
        <v>99.184272658465218</v>
      </c>
      <c r="V61" s="67">
        <f t="shared" si="12"/>
        <v>848.46327425130755</v>
      </c>
      <c r="W61" s="249">
        <f t="shared" si="12"/>
        <v>3.8129681092622092</v>
      </c>
      <c r="X61" s="250">
        <f t="shared" si="12"/>
        <v>3.2788942736751729</v>
      </c>
      <c r="Y61" s="250">
        <f t="shared" si="12"/>
        <v>10.981560872561312</v>
      </c>
      <c r="Z61" s="250">
        <f t="shared" si="12"/>
        <v>0</v>
      </c>
      <c r="AA61" s="250">
        <f t="shared" si="12"/>
        <v>0</v>
      </c>
      <c r="AB61" s="250">
        <f t="shared" si="12"/>
        <v>46.301086747777362</v>
      </c>
      <c r="AC61" s="250">
        <f t="shared" si="12"/>
        <v>0</v>
      </c>
      <c r="AD61" s="250">
        <f t="shared" si="12"/>
        <v>0</v>
      </c>
      <c r="AE61" s="250">
        <f t="shared" si="12"/>
        <v>5.8877272059737242</v>
      </c>
      <c r="AF61" s="251">
        <f t="shared" si="12"/>
        <v>28.922035449215439</v>
      </c>
      <c r="AG61" s="252">
        <f t="shared" si="12"/>
        <v>0</v>
      </c>
      <c r="AH61" s="253">
        <f t="shared" si="12"/>
        <v>0</v>
      </c>
      <c r="AI61" s="605">
        <f t="shared" si="12"/>
        <v>0</v>
      </c>
      <c r="AJ61" s="254">
        <f t="shared" si="17"/>
        <v>24042.821076354765</v>
      </c>
      <c r="AK61" s="255">
        <f t="shared" si="18"/>
        <v>12170</v>
      </c>
      <c r="AL61" s="256">
        <f t="shared" si="18"/>
        <v>0</v>
      </c>
      <c r="AM61" s="78">
        <f t="shared" si="13"/>
        <v>66.393118132554363</v>
      </c>
      <c r="AN61" s="79">
        <f t="shared" si="14"/>
        <v>12170</v>
      </c>
      <c r="AO61" s="235"/>
    </row>
    <row r="62" spans="2:41" ht="26.25" customHeight="1" thickBot="1">
      <c r="B62" s="234"/>
      <c r="C62" s="46" t="s">
        <v>54</v>
      </c>
      <c r="D62" s="257">
        <f t="shared" si="10"/>
        <v>4229</v>
      </c>
      <c r="E62" s="258">
        <f t="shared" si="10"/>
        <v>2878.3581579512206</v>
      </c>
      <c r="F62" s="258">
        <f t="shared" si="10"/>
        <v>4352</v>
      </c>
      <c r="G62" s="65">
        <f t="shared" si="10"/>
        <v>132.0826131652376</v>
      </c>
      <c r="H62" s="259">
        <f t="shared" si="10"/>
        <v>0</v>
      </c>
      <c r="I62" s="99">
        <f t="shared" si="10"/>
        <v>0</v>
      </c>
      <c r="J62" s="259">
        <f t="shared" si="10"/>
        <v>0</v>
      </c>
      <c r="K62" s="259">
        <f t="shared" si="10"/>
        <v>119.86652884626248</v>
      </c>
      <c r="L62" s="259">
        <f t="shared" si="10"/>
        <v>1900.2028614679002</v>
      </c>
      <c r="M62" s="259">
        <f t="shared" si="10"/>
        <v>642.65112233255377</v>
      </c>
      <c r="N62" s="259">
        <f t="shared" si="10"/>
        <v>40</v>
      </c>
      <c r="O62" s="259">
        <f t="shared" si="10"/>
        <v>3218.8530857084761</v>
      </c>
      <c r="P62" s="99">
        <f t="shared" si="10"/>
        <v>0</v>
      </c>
      <c r="Q62" s="259">
        <f t="shared" si="10"/>
        <v>0</v>
      </c>
      <c r="R62" s="48">
        <f t="shared" si="15"/>
        <v>0</v>
      </c>
      <c r="S62" s="258">
        <f t="shared" si="11"/>
        <v>220.16301216660452</v>
      </c>
      <c r="T62" s="260">
        <f t="shared" si="11"/>
        <v>1512.6436947165078</v>
      </c>
      <c r="U62" s="112">
        <f t="shared" si="16"/>
        <v>99.19065419504976</v>
      </c>
      <c r="V62" s="260">
        <f t="shared" si="12"/>
        <v>848.46327425130755</v>
      </c>
      <c r="W62" s="261">
        <f t="shared" si="12"/>
        <v>3.8129681092622092</v>
      </c>
      <c r="X62" s="262">
        <f t="shared" si="12"/>
        <v>3.2788942736751729</v>
      </c>
      <c r="Y62" s="262">
        <f t="shared" si="12"/>
        <v>10.981560872561312</v>
      </c>
      <c r="Z62" s="262">
        <f t="shared" si="12"/>
        <v>0</v>
      </c>
      <c r="AA62" s="262">
        <f t="shared" si="12"/>
        <v>0</v>
      </c>
      <c r="AB62" s="262">
        <f t="shared" si="12"/>
        <v>46.301086747777362</v>
      </c>
      <c r="AC62" s="262">
        <f t="shared" si="12"/>
        <v>6.3815365845392609E-3</v>
      </c>
      <c r="AD62" s="262">
        <f t="shared" si="12"/>
        <v>0</v>
      </c>
      <c r="AE62" s="262">
        <f t="shared" si="12"/>
        <v>5.8877272059737242</v>
      </c>
      <c r="AF62" s="263">
        <f t="shared" si="12"/>
        <v>28.922035449215439</v>
      </c>
      <c r="AG62" s="264">
        <f t="shared" si="12"/>
        <v>0</v>
      </c>
      <c r="AH62" s="265">
        <f t="shared" si="12"/>
        <v>0</v>
      </c>
      <c r="AI62" s="606">
        <f t="shared" si="12"/>
        <v>0</v>
      </c>
      <c r="AJ62" s="82">
        <f t="shared" si="17"/>
        <v>19245.821076354765</v>
      </c>
      <c r="AK62" s="266">
        <f t="shared" si="18"/>
        <v>11720</v>
      </c>
      <c r="AL62" s="267">
        <f t="shared" si="18"/>
        <v>0</v>
      </c>
      <c r="AM62" s="120">
        <f t="shared" si="13"/>
        <v>62.151819029435352</v>
      </c>
      <c r="AN62" s="121">
        <f t="shared" si="14"/>
        <v>11720</v>
      </c>
      <c r="AO62" s="235"/>
    </row>
    <row r="63" spans="2:41" ht="26.25" customHeight="1" thickBot="1">
      <c r="B63" s="234"/>
      <c r="C63" s="122" t="s">
        <v>55</v>
      </c>
      <c r="D63" s="268">
        <f t="shared" ref="D63:AI63" si="19">SUM(D51:D62)</f>
        <v>61000</v>
      </c>
      <c r="E63" s="269">
        <f t="shared" si="19"/>
        <v>62660.297895414631</v>
      </c>
      <c r="F63" s="269">
        <f t="shared" si="19"/>
        <v>60450</v>
      </c>
      <c r="G63" s="269">
        <f t="shared" si="19"/>
        <v>1584.9913579828508</v>
      </c>
      <c r="H63" s="270">
        <f t="shared" si="19"/>
        <v>0</v>
      </c>
      <c r="I63" s="270">
        <f t="shared" si="19"/>
        <v>0</v>
      </c>
      <c r="J63" s="270">
        <f t="shared" si="19"/>
        <v>0</v>
      </c>
      <c r="K63" s="270">
        <f t="shared" si="19"/>
        <v>1438.39834615515</v>
      </c>
      <c r="L63" s="270">
        <f t="shared" si="19"/>
        <v>22085.434337614803</v>
      </c>
      <c r="M63" s="270">
        <f t="shared" si="19"/>
        <v>7711.813467990647</v>
      </c>
      <c r="N63" s="270">
        <f t="shared" si="19"/>
        <v>1470</v>
      </c>
      <c r="O63" s="270">
        <f t="shared" si="19"/>
        <v>46614.237028501717</v>
      </c>
      <c r="P63" s="270">
        <f t="shared" si="19"/>
        <v>0</v>
      </c>
      <c r="Q63" s="270">
        <f t="shared" si="19"/>
        <v>0</v>
      </c>
      <c r="R63" s="269">
        <f t="shared" si="19"/>
        <v>0</v>
      </c>
      <c r="S63" s="269">
        <f t="shared" si="19"/>
        <v>2641.9561459992533</v>
      </c>
      <c r="T63" s="271">
        <f t="shared" si="19"/>
        <v>19551.724336598094</v>
      </c>
      <c r="U63" s="272">
        <f t="shared" si="19"/>
        <v>1690.2176534381674</v>
      </c>
      <c r="V63" s="271">
        <f t="shared" si="19"/>
        <v>10181.55929101569</v>
      </c>
      <c r="W63" s="273">
        <f t="shared" si="19"/>
        <v>45.755617311146501</v>
      </c>
      <c r="X63" s="274">
        <f t="shared" si="19"/>
        <v>39.346731284102077</v>
      </c>
      <c r="Y63" s="274">
        <f t="shared" si="19"/>
        <v>131.77873047073578</v>
      </c>
      <c r="Z63" s="274">
        <f t="shared" si="19"/>
        <v>0</v>
      </c>
      <c r="AA63" s="274">
        <f t="shared" si="19"/>
        <v>0</v>
      </c>
      <c r="AB63" s="274">
        <f t="shared" si="19"/>
        <v>555.61304097332845</v>
      </c>
      <c r="AC63" s="274">
        <f t="shared" si="19"/>
        <v>6.3815365845392609E-3</v>
      </c>
      <c r="AD63" s="274">
        <f t="shared" si="19"/>
        <v>0</v>
      </c>
      <c r="AE63" s="274">
        <f t="shared" si="19"/>
        <v>70.652726471684687</v>
      </c>
      <c r="AF63" s="275">
        <f t="shared" si="19"/>
        <v>847.06442539058503</v>
      </c>
      <c r="AG63" s="276">
        <f t="shared" si="19"/>
        <v>0</v>
      </c>
      <c r="AH63" s="277">
        <f t="shared" si="19"/>
        <v>0</v>
      </c>
      <c r="AI63" s="278">
        <f t="shared" si="19"/>
        <v>0</v>
      </c>
      <c r="AJ63" s="279">
        <f>SUM(D63:T63)</f>
        <v>287208.85291625711</v>
      </c>
      <c r="AK63" s="135">
        <f>SUM(AK51:AK62)</f>
        <v>152816</v>
      </c>
      <c r="AL63" s="136">
        <f>SUM(AL51:AL62)</f>
        <v>0</v>
      </c>
      <c r="AM63" s="137">
        <f t="shared" si="13"/>
        <v>65.271052535506897</v>
      </c>
      <c r="AN63" s="138">
        <f t="shared" si="14"/>
        <v>152816</v>
      </c>
      <c r="AO63" s="235"/>
    </row>
    <row r="64" spans="2:41" ht="36" customHeight="1" thickBot="1">
      <c r="B64" s="234"/>
      <c r="C64" s="139" t="s">
        <v>56</v>
      </c>
      <c r="D64" s="280">
        <v>0.83412037037037035</v>
      </c>
      <c r="E64" s="281">
        <v>0.83473379629629629</v>
      </c>
      <c r="F64" s="281" t="s">
        <v>57</v>
      </c>
      <c r="G64" s="281"/>
      <c r="H64" s="282">
        <v>0.62577546296296294</v>
      </c>
      <c r="I64" s="282"/>
      <c r="J64" s="282">
        <v>0.71113425925925933</v>
      </c>
      <c r="K64" s="282" t="s">
        <v>58</v>
      </c>
      <c r="L64" s="282" t="s">
        <v>59</v>
      </c>
      <c r="M64" s="282">
        <v>0.83446759259259251</v>
      </c>
      <c r="N64" s="282">
        <v>0.83415509259259257</v>
      </c>
      <c r="O64" s="282" t="s">
        <v>60</v>
      </c>
      <c r="P64" s="282"/>
      <c r="Q64" s="282">
        <v>0.6257638888888889</v>
      </c>
      <c r="R64" s="281">
        <v>0.6257638888888889</v>
      </c>
      <c r="S64" s="281">
        <v>0.83429398148148148</v>
      </c>
      <c r="T64" s="283">
        <v>0.83549768518518519</v>
      </c>
      <c r="U64" s="284"/>
      <c r="V64" s="283">
        <v>0.70906250000000004</v>
      </c>
      <c r="W64" s="285" t="s">
        <v>61</v>
      </c>
      <c r="X64" s="143">
        <v>0.83439814814814817</v>
      </c>
      <c r="Y64" s="143">
        <v>0.54311342592592593</v>
      </c>
      <c r="Z64" s="143">
        <v>0.33552083333333332</v>
      </c>
      <c r="AA64" s="143" t="s">
        <v>62</v>
      </c>
      <c r="AB64" s="143">
        <v>0.33415509259259263</v>
      </c>
      <c r="AC64" s="143">
        <v>0.62581018518518516</v>
      </c>
      <c r="AD64" s="143">
        <v>0.83427083333333341</v>
      </c>
      <c r="AE64" s="143">
        <v>0.67084490740740732</v>
      </c>
      <c r="AF64" s="283">
        <v>0.6673958333333333</v>
      </c>
      <c r="AG64" s="286">
        <v>0.6257638888888889</v>
      </c>
      <c r="AH64" s="287">
        <v>0.83543981481481477</v>
      </c>
      <c r="AI64" s="288">
        <v>0.83545138888888892</v>
      </c>
      <c r="AJ64" s="149"/>
      <c r="AK64" s="150">
        <v>0.83542824074074085</v>
      </c>
      <c r="AL64" s="147">
        <v>0.83549768518518519</v>
      </c>
      <c r="AM64" s="151"/>
      <c r="AN64" s="152"/>
      <c r="AO64" s="235"/>
    </row>
    <row r="65" spans="2:41" ht="14.25" thickTop="1" thickBot="1">
      <c r="B65" s="289"/>
      <c r="C65" s="290"/>
      <c r="D65" s="290"/>
      <c r="E65" s="290"/>
      <c r="F65" s="290"/>
      <c r="G65" s="290"/>
      <c r="H65" s="290"/>
      <c r="I65" s="290"/>
      <c r="J65" s="290"/>
      <c r="K65" s="290"/>
      <c r="L65" s="290"/>
      <c r="M65" s="290"/>
      <c r="N65" s="290"/>
      <c r="O65" s="290"/>
      <c r="P65" s="290"/>
      <c r="Q65" s="290"/>
      <c r="R65" s="290"/>
      <c r="S65" s="290"/>
      <c r="T65" s="290"/>
      <c r="U65" s="290"/>
      <c r="V65" s="290"/>
      <c r="W65" s="290"/>
      <c r="X65" s="290"/>
      <c r="Y65" s="290"/>
      <c r="Z65" s="290"/>
      <c r="AA65" s="290"/>
      <c r="AB65" s="290"/>
      <c r="AC65" s="290"/>
      <c r="AD65" s="290"/>
      <c r="AE65" s="290"/>
      <c r="AF65" s="290"/>
      <c r="AG65" s="290"/>
      <c r="AH65" s="290"/>
      <c r="AI65" s="290"/>
      <c r="AJ65" s="290"/>
      <c r="AK65" s="290"/>
      <c r="AL65" s="290"/>
      <c r="AM65" s="290"/>
      <c r="AN65" s="290"/>
      <c r="AO65" s="291"/>
    </row>
    <row r="66" spans="2:41" ht="30" customHeight="1" thickTop="1" thickBot="1"/>
    <row r="67" spans="2:41" ht="16.5" thickTop="1">
      <c r="B67" s="292"/>
      <c r="C67" s="293" t="s">
        <v>67</v>
      </c>
      <c r="D67" s="294"/>
      <c r="E67" s="294"/>
      <c r="F67" s="294"/>
      <c r="G67" s="294"/>
      <c r="H67" s="294"/>
      <c r="I67" s="294"/>
      <c r="J67" s="294"/>
      <c r="K67" s="294"/>
      <c r="L67" s="294"/>
      <c r="M67" s="294"/>
      <c r="N67" s="294"/>
      <c r="O67" s="294"/>
      <c r="P67" s="294"/>
      <c r="Q67" s="294"/>
      <c r="R67" s="294"/>
      <c r="S67" s="294"/>
      <c r="T67" s="294"/>
      <c r="U67" s="294"/>
      <c r="V67" s="294"/>
      <c r="W67" s="294"/>
      <c r="X67" s="294"/>
      <c r="Y67" s="294"/>
      <c r="Z67" s="294"/>
      <c r="AA67" s="294"/>
      <c r="AB67" s="294"/>
      <c r="AC67" s="294"/>
      <c r="AD67" s="294"/>
      <c r="AE67" s="294"/>
      <c r="AF67" s="294"/>
      <c r="AG67" s="294"/>
      <c r="AH67" s="294"/>
      <c r="AI67" s="294"/>
      <c r="AJ67" s="294"/>
      <c r="AK67" s="294"/>
      <c r="AL67" s="294"/>
      <c r="AM67" s="294"/>
      <c r="AN67" s="294"/>
      <c r="AO67" s="295"/>
    </row>
    <row r="68" spans="2:41" ht="20.25">
      <c r="B68" s="296"/>
      <c r="C68" s="893" t="s">
        <v>1</v>
      </c>
      <c r="D68" s="893"/>
      <c r="E68" s="893"/>
      <c r="F68" s="893"/>
      <c r="G68" s="893"/>
      <c r="H68" s="893"/>
      <c r="I68" s="893"/>
      <c r="J68" s="893"/>
      <c r="K68" s="893"/>
      <c r="L68" s="893"/>
      <c r="M68" s="893"/>
      <c r="N68" s="893"/>
      <c r="O68" s="893"/>
      <c r="P68" s="893"/>
      <c r="Q68" s="893"/>
      <c r="R68" s="893"/>
      <c r="S68" s="893"/>
      <c r="T68" s="893"/>
      <c r="U68" s="893"/>
      <c r="V68" s="893"/>
      <c r="W68" s="893"/>
      <c r="X68" s="893"/>
      <c r="Y68" s="893"/>
      <c r="Z68" s="893"/>
      <c r="AA68" s="893"/>
      <c r="AB68" s="893"/>
      <c r="AC68" s="893"/>
      <c r="AD68" s="893"/>
      <c r="AE68" s="893"/>
      <c r="AF68" s="893"/>
      <c r="AG68" s="893"/>
      <c r="AH68" s="893"/>
      <c r="AI68" s="893"/>
      <c r="AJ68" s="893"/>
      <c r="AK68" s="893"/>
      <c r="AL68" s="893"/>
      <c r="AM68" s="893"/>
      <c r="AN68" s="893"/>
      <c r="AO68" s="297"/>
    </row>
    <row r="69" spans="2:41" ht="20.25">
      <c r="B69" s="296"/>
      <c r="C69" s="893" t="s">
        <v>250</v>
      </c>
      <c r="D69" s="893"/>
      <c r="E69" s="893"/>
      <c r="F69" s="893"/>
      <c r="G69" s="893"/>
      <c r="H69" s="893"/>
      <c r="I69" s="893"/>
      <c r="J69" s="893"/>
      <c r="K69" s="893"/>
      <c r="L69" s="893"/>
      <c r="M69" s="893"/>
      <c r="N69" s="893"/>
      <c r="O69" s="893"/>
      <c r="P69" s="893"/>
      <c r="Q69" s="893"/>
      <c r="R69" s="893"/>
      <c r="S69" s="893"/>
      <c r="T69" s="893"/>
      <c r="U69" s="893"/>
      <c r="V69" s="893"/>
      <c r="W69" s="893"/>
      <c r="X69" s="893"/>
      <c r="Y69" s="893"/>
      <c r="Z69" s="893"/>
      <c r="AA69" s="893"/>
      <c r="AB69" s="893"/>
      <c r="AC69" s="893"/>
      <c r="AD69" s="893"/>
      <c r="AE69" s="893"/>
      <c r="AF69" s="893"/>
      <c r="AG69" s="893"/>
      <c r="AH69" s="893"/>
      <c r="AI69" s="893"/>
      <c r="AJ69" s="893"/>
      <c r="AK69" s="893"/>
      <c r="AL69" s="893"/>
      <c r="AM69" s="893"/>
      <c r="AN69" s="893"/>
      <c r="AO69" s="297"/>
    </row>
    <row r="70" spans="2:41" ht="20.25">
      <c r="B70" s="296"/>
      <c r="C70" s="898" t="s">
        <v>68</v>
      </c>
      <c r="D70" s="898"/>
      <c r="E70" s="898"/>
      <c r="F70" s="898"/>
      <c r="G70" s="898"/>
      <c r="H70" s="898"/>
      <c r="I70" s="898"/>
      <c r="J70" s="898"/>
      <c r="K70" s="898"/>
      <c r="L70" s="898"/>
      <c r="M70" s="898"/>
      <c r="N70" s="898"/>
      <c r="O70" s="898"/>
      <c r="P70" s="898"/>
      <c r="Q70" s="898"/>
      <c r="R70" s="898"/>
      <c r="S70" s="898"/>
      <c r="T70" s="898"/>
      <c r="U70" s="898"/>
      <c r="V70" s="898"/>
      <c r="W70" s="898"/>
      <c r="X70" s="898"/>
      <c r="Y70" s="898"/>
      <c r="Z70" s="898"/>
      <c r="AA70" s="898"/>
      <c r="AB70" s="898"/>
      <c r="AC70" s="898"/>
      <c r="AD70" s="898"/>
      <c r="AE70" s="898"/>
      <c r="AF70" s="898"/>
      <c r="AG70" s="898"/>
      <c r="AH70" s="898"/>
      <c r="AI70" s="898"/>
      <c r="AJ70" s="898"/>
      <c r="AK70" s="898"/>
      <c r="AL70" s="898"/>
      <c r="AM70" s="898"/>
      <c r="AN70" s="898"/>
      <c r="AO70" s="297"/>
    </row>
    <row r="71" spans="2:41" ht="13.5" thickBot="1">
      <c r="B71" s="296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297"/>
    </row>
    <row r="72" spans="2:41" ht="80.25" customHeight="1" thickTop="1">
      <c r="B72" s="296"/>
      <c r="C72" s="891" t="s">
        <v>94</v>
      </c>
      <c r="D72" s="7" t="s">
        <v>4</v>
      </c>
      <c r="E72" s="8" t="s">
        <v>5</v>
      </c>
      <c r="F72" s="9" t="s">
        <v>6</v>
      </c>
      <c r="G72" s="9" t="s">
        <v>77</v>
      </c>
      <c r="H72" s="236" t="s">
        <v>8</v>
      </c>
      <c r="I72" s="237" t="s">
        <v>9</v>
      </c>
      <c r="J72" s="238" t="s">
        <v>10</v>
      </c>
      <c r="K72" s="236" t="s">
        <v>11</v>
      </c>
      <c r="L72" s="236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58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59" t="s">
        <v>33</v>
      </c>
      <c r="AH72" s="160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297"/>
    </row>
    <row r="73" spans="2:41" ht="13.5" thickBot="1">
      <c r="B73" s="296"/>
      <c r="C73" s="892"/>
      <c r="D73" s="29" t="s">
        <v>41</v>
      </c>
      <c r="E73" s="30" t="s">
        <v>41</v>
      </c>
      <c r="F73" s="30" t="s">
        <v>41</v>
      </c>
      <c r="G73" s="30" t="s">
        <v>41</v>
      </c>
      <c r="H73" s="239" t="s">
        <v>41</v>
      </c>
      <c r="I73" s="239" t="s">
        <v>41</v>
      </c>
      <c r="J73" s="239" t="s">
        <v>41</v>
      </c>
      <c r="K73" s="239" t="s">
        <v>41</v>
      </c>
      <c r="L73" s="239" t="s">
        <v>41</v>
      </c>
      <c r="M73" s="239" t="s">
        <v>41</v>
      </c>
      <c r="N73" s="239" t="s">
        <v>41</v>
      </c>
      <c r="O73" s="239" t="s">
        <v>41</v>
      </c>
      <c r="P73" s="30" t="s">
        <v>41</v>
      </c>
      <c r="Q73" s="239" t="s">
        <v>41</v>
      </c>
      <c r="R73" s="30" t="s">
        <v>41</v>
      </c>
      <c r="S73" s="32" t="s">
        <v>41</v>
      </c>
      <c r="T73" s="33" t="s">
        <v>41</v>
      </c>
      <c r="U73" s="167" t="s">
        <v>41</v>
      </c>
      <c r="V73" s="33" t="s">
        <v>41</v>
      </c>
      <c r="W73" s="298" t="s">
        <v>41</v>
      </c>
      <c r="X73" s="299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299" t="s">
        <v>41</v>
      </c>
      <c r="AG73" s="36" t="s">
        <v>41</v>
      </c>
      <c r="AH73" s="300" t="s">
        <v>41</v>
      </c>
      <c r="AI73" s="301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297"/>
    </row>
    <row r="74" spans="2:41" ht="26.25" customHeight="1" thickBot="1">
      <c r="B74" s="296"/>
      <c r="C74" s="46" t="s">
        <v>43</v>
      </c>
      <c r="D74" s="47">
        <f>D51</f>
        <v>4963</v>
      </c>
      <c r="E74" s="48">
        <f t="shared" ref="E74:N85" si="20">E51</f>
        <v>1508.3581579512206</v>
      </c>
      <c r="F74" s="48">
        <f t="shared" si="20"/>
        <v>4144</v>
      </c>
      <c r="G74" s="48">
        <f t="shared" si="20"/>
        <v>132.0826131652376</v>
      </c>
      <c r="H74" s="48">
        <f t="shared" si="20"/>
        <v>0</v>
      </c>
      <c r="I74" s="48">
        <f t="shared" si="20"/>
        <v>0</v>
      </c>
      <c r="J74" s="48">
        <f t="shared" si="20"/>
        <v>0</v>
      </c>
      <c r="K74" s="48">
        <f t="shared" si="20"/>
        <v>119.86652884626248</v>
      </c>
      <c r="L74" s="48">
        <f t="shared" si="20"/>
        <v>1476.2028614679002</v>
      </c>
      <c r="M74" s="48">
        <f t="shared" si="20"/>
        <v>642.65112233255377</v>
      </c>
      <c r="N74" s="48">
        <f t="shared" si="20"/>
        <v>60</v>
      </c>
      <c r="O74" s="48">
        <f>O51*0.97</f>
        <v>4660.7074931372217</v>
      </c>
      <c r="P74" s="48">
        <f>P51*0.97</f>
        <v>0</v>
      </c>
      <c r="Q74" s="48">
        <f>Q51*0.93</f>
        <v>0</v>
      </c>
      <c r="R74" s="48">
        <f>(AG74+AH74)*0.8</f>
        <v>0</v>
      </c>
      <c r="S74" s="48">
        <f>S51*0.6</f>
        <v>132.09780729996271</v>
      </c>
      <c r="T74" s="51">
        <f>T51*0.6</f>
        <v>967.58621682990463</v>
      </c>
      <c r="U74" s="302">
        <f>W74+X74+AF74</f>
        <v>36.013897832152821</v>
      </c>
      <c r="V74" s="51">
        <f t="shared" ref="V74:AI85" si="21">V51</f>
        <v>848.46327425130755</v>
      </c>
      <c r="W74" s="242">
        <f t="shared" si="21"/>
        <v>3.8129681092622092</v>
      </c>
      <c r="X74" s="243">
        <f t="shared" si="21"/>
        <v>3.2788942736751729</v>
      </c>
      <c r="Y74" s="243">
        <f t="shared" si="21"/>
        <v>10.981560872561312</v>
      </c>
      <c r="Z74" s="243">
        <f t="shared" si="21"/>
        <v>0</v>
      </c>
      <c r="AA74" s="243">
        <f t="shared" si="21"/>
        <v>0</v>
      </c>
      <c r="AB74" s="243">
        <f t="shared" si="21"/>
        <v>46.301086747777362</v>
      </c>
      <c r="AC74" s="243">
        <f t="shared" si="21"/>
        <v>0</v>
      </c>
      <c r="AD74" s="243">
        <f t="shared" si="21"/>
        <v>0</v>
      </c>
      <c r="AE74" s="243">
        <f t="shared" si="21"/>
        <v>5.8877272059737242</v>
      </c>
      <c r="AF74" s="244">
        <f t="shared" si="21"/>
        <v>28.922035449215439</v>
      </c>
      <c r="AG74" s="245">
        <f t="shared" si="21"/>
        <v>0</v>
      </c>
      <c r="AH74" s="246">
        <f t="shared" si="21"/>
        <v>0</v>
      </c>
      <c r="AI74" s="604">
        <f t="shared" si="21"/>
        <v>0</v>
      </c>
      <c r="AJ74" s="58">
        <f>SUM(D74:T74)</f>
        <v>18806.552801030266</v>
      </c>
      <c r="AK74" s="59">
        <f>AK51</f>
        <v>11080</v>
      </c>
      <c r="AL74" s="60">
        <f>AL51</f>
        <v>0</v>
      </c>
      <c r="AM74" s="726">
        <f>(AJ74*100)/(AJ51+AN51)</f>
        <v>61.132044534887385</v>
      </c>
      <c r="AN74" s="62">
        <f t="shared" ref="AN74:AN86" si="22">AK74+AL74</f>
        <v>11080</v>
      </c>
      <c r="AO74" s="297"/>
    </row>
    <row r="75" spans="2:41" ht="26.25" customHeight="1" thickBot="1">
      <c r="B75" s="296"/>
      <c r="C75" s="63" t="s">
        <v>44</v>
      </c>
      <c r="D75" s="64">
        <f t="shared" ref="D75:D85" si="23">D52</f>
        <v>4912</v>
      </c>
      <c r="E75" s="65">
        <f t="shared" si="20"/>
        <v>708.35815795122051</v>
      </c>
      <c r="F75" s="65">
        <f t="shared" si="20"/>
        <v>3696</v>
      </c>
      <c r="G75" s="65">
        <f t="shared" si="20"/>
        <v>132.0826131652376</v>
      </c>
      <c r="H75" s="65">
        <f t="shared" si="20"/>
        <v>0</v>
      </c>
      <c r="I75" s="65">
        <f t="shared" si="20"/>
        <v>0</v>
      </c>
      <c r="J75" s="65">
        <f t="shared" si="20"/>
        <v>0</v>
      </c>
      <c r="K75" s="65">
        <f t="shared" si="20"/>
        <v>119.86652884626248</v>
      </c>
      <c r="L75" s="65">
        <f t="shared" si="20"/>
        <v>1730.2028614679002</v>
      </c>
      <c r="M75" s="65">
        <f t="shared" si="20"/>
        <v>642.65112233255377</v>
      </c>
      <c r="N75" s="65">
        <f t="shared" si="20"/>
        <v>70</v>
      </c>
      <c r="O75" s="65">
        <f t="shared" ref="O75:P85" si="24">O52*0.97</f>
        <v>3035.9574931372217</v>
      </c>
      <c r="P75" s="65">
        <f t="shared" si="24"/>
        <v>0</v>
      </c>
      <c r="Q75" s="65">
        <f t="shared" ref="Q75:Q85" si="25">Q52*0.93</f>
        <v>0</v>
      </c>
      <c r="R75" s="48">
        <f t="shared" ref="R75:R85" si="26">(AG75+AH75)*0.8</f>
        <v>0</v>
      </c>
      <c r="S75" s="65">
        <f t="shared" ref="S75:T85" si="27">S52*0.6</f>
        <v>132.09780729996271</v>
      </c>
      <c r="T75" s="67">
        <f t="shared" si="27"/>
        <v>787.58621682990463</v>
      </c>
      <c r="U75" s="80">
        <f t="shared" ref="U75:U85" si="28">W75+X75+AF75</f>
        <v>36.013897832152821</v>
      </c>
      <c r="V75" s="67">
        <f t="shared" si="21"/>
        <v>848.46327425130755</v>
      </c>
      <c r="W75" s="249">
        <f t="shared" si="21"/>
        <v>3.8129681092622092</v>
      </c>
      <c r="X75" s="250">
        <f t="shared" si="21"/>
        <v>3.2788942736751729</v>
      </c>
      <c r="Y75" s="250">
        <f t="shared" si="21"/>
        <v>10.981560872561312</v>
      </c>
      <c r="Z75" s="250">
        <f t="shared" si="21"/>
        <v>0</v>
      </c>
      <c r="AA75" s="250">
        <f t="shared" si="21"/>
        <v>0</v>
      </c>
      <c r="AB75" s="250">
        <f t="shared" si="21"/>
        <v>46.301086747777362</v>
      </c>
      <c r="AC75" s="250">
        <f t="shared" si="21"/>
        <v>0</v>
      </c>
      <c r="AD75" s="250">
        <f t="shared" si="21"/>
        <v>0</v>
      </c>
      <c r="AE75" s="250">
        <f t="shared" si="21"/>
        <v>5.8877272059737242</v>
      </c>
      <c r="AF75" s="251">
        <f t="shared" si="21"/>
        <v>28.922035449215439</v>
      </c>
      <c r="AG75" s="252">
        <f t="shared" si="21"/>
        <v>0</v>
      </c>
      <c r="AH75" s="253">
        <f t="shared" si="21"/>
        <v>0</v>
      </c>
      <c r="AI75" s="605">
        <f t="shared" si="21"/>
        <v>0</v>
      </c>
      <c r="AJ75" s="254">
        <f>SUM(D75:T75)</f>
        <v>15966.802801030262</v>
      </c>
      <c r="AK75" s="76">
        <f t="shared" ref="AK75:AL85" si="29">AK52</f>
        <v>13160</v>
      </c>
      <c r="AL75" s="77">
        <f t="shared" si="29"/>
        <v>0</v>
      </c>
      <c r="AM75" s="726">
        <f t="shared" ref="AM75:AM86" si="30">(AJ75*100)/(AJ52+AN52)</f>
        <v>53.519134408448231</v>
      </c>
      <c r="AN75" s="79">
        <f t="shared" si="22"/>
        <v>13160</v>
      </c>
      <c r="AO75" s="297"/>
    </row>
    <row r="76" spans="2:41" ht="26.25" customHeight="1" thickBot="1">
      <c r="B76" s="296"/>
      <c r="C76" s="46" t="s">
        <v>45</v>
      </c>
      <c r="D76" s="64">
        <f t="shared" si="23"/>
        <v>6215</v>
      </c>
      <c r="E76" s="65">
        <f t="shared" si="20"/>
        <v>4018.3581579512206</v>
      </c>
      <c r="F76" s="65">
        <f t="shared" si="20"/>
        <v>6842</v>
      </c>
      <c r="G76" s="65">
        <f t="shared" si="20"/>
        <v>132.0826131652376</v>
      </c>
      <c r="H76" s="65">
        <f t="shared" si="20"/>
        <v>0</v>
      </c>
      <c r="I76" s="65">
        <f t="shared" si="20"/>
        <v>0</v>
      </c>
      <c r="J76" s="65">
        <f t="shared" si="20"/>
        <v>0</v>
      </c>
      <c r="K76" s="65">
        <f t="shared" si="20"/>
        <v>119.86652884626248</v>
      </c>
      <c r="L76" s="65">
        <f t="shared" si="20"/>
        <v>1954.2028614679002</v>
      </c>
      <c r="M76" s="65">
        <f t="shared" si="20"/>
        <v>642.65112233255377</v>
      </c>
      <c r="N76" s="65">
        <f t="shared" si="20"/>
        <v>70</v>
      </c>
      <c r="O76" s="65">
        <f t="shared" si="24"/>
        <v>3750.8474931372216</v>
      </c>
      <c r="P76" s="65">
        <f t="shared" si="24"/>
        <v>0</v>
      </c>
      <c r="Q76" s="65">
        <f t="shared" si="25"/>
        <v>0</v>
      </c>
      <c r="R76" s="48">
        <f t="shared" si="26"/>
        <v>0</v>
      </c>
      <c r="S76" s="65">
        <f t="shared" si="27"/>
        <v>132.09780729996271</v>
      </c>
      <c r="T76" s="67">
        <f t="shared" si="27"/>
        <v>1267.5862168299045</v>
      </c>
      <c r="U76" s="80">
        <f t="shared" si="28"/>
        <v>36.013897832152821</v>
      </c>
      <c r="V76" s="67">
        <f t="shared" si="21"/>
        <v>848.46327425130755</v>
      </c>
      <c r="W76" s="249">
        <f t="shared" si="21"/>
        <v>3.8129681092622092</v>
      </c>
      <c r="X76" s="250">
        <f t="shared" si="21"/>
        <v>3.2788942736751729</v>
      </c>
      <c r="Y76" s="250">
        <f t="shared" si="21"/>
        <v>10.981560872561312</v>
      </c>
      <c r="Z76" s="250">
        <f t="shared" si="21"/>
        <v>0</v>
      </c>
      <c r="AA76" s="250">
        <f t="shared" si="21"/>
        <v>0</v>
      </c>
      <c r="AB76" s="250">
        <f t="shared" si="21"/>
        <v>46.301086747777362</v>
      </c>
      <c r="AC76" s="250">
        <f t="shared" si="21"/>
        <v>0</v>
      </c>
      <c r="AD76" s="250">
        <f t="shared" si="21"/>
        <v>0</v>
      </c>
      <c r="AE76" s="250">
        <f t="shared" si="21"/>
        <v>5.8877272059737242</v>
      </c>
      <c r="AF76" s="251">
        <f t="shared" si="21"/>
        <v>28.922035449215439</v>
      </c>
      <c r="AG76" s="252">
        <f t="shared" si="21"/>
        <v>0</v>
      </c>
      <c r="AH76" s="253">
        <f t="shared" si="21"/>
        <v>0</v>
      </c>
      <c r="AI76" s="605">
        <f t="shared" si="21"/>
        <v>0</v>
      </c>
      <c r="AJ76" s="82">
        <f t="shared" ref="AJ76:AJ85" si="31">SUM(D76:T76)</f>
        <v>25144.692801030265</v>
      </c>
      <c r="AK76" s="76">
        <f t="shared" si="29"/>
        <v>11580</v>
      </c>
      <c r="AL76" s="77">
        <f t="shared" si="29"/>
        <v>0</v>
      </c>
      <c r="AM76" s="726">
        <f t="shared" si="30"/>
        <v>66.56645286216505</v>
      </c>
      <c r="AN76" s="79">
        <f t="shared" si="22"/>
        <v>11580</v>
      </c>
      <c r="AO76" s="297"/>
    </row>
    <row r="77" spans="2:41" ht="26.25" customHeight="1" thickBot="1">
      <c r="B77" s="296"/>
      <c r="C77" s="46" t="s">
        <v>46</v>
      </c>
      <c r="D77" s="64">
        <f t="shared" si="23"/>
        <v>4475</v>
      </c>
      <c r="E77" s="65">
        <f t="shared" si="20"/>
        <v>8728.3581579512211</v>
      </c>
      <c r="F77" s="65">
        <f t="shared" si="20"/>
        <v>4619</v>
      </c>
      <c r="G77" s="65">
        <f t="shared" si="20"/>
        <v>132.0826131652376</v>
      </c>
      <c r="H77" s="65">
        <f t="shared" si="20"/>
        <v>0</v>
      </c>
      <c r="I77" s="65">
        <f t="shared" si="20"/>
        <v>0</v>
      </c>
      <c r="J77" s="65">
        <f t="shared" si="20"/>
        <v>0</v>
      </c>
      <c r="K77" s="65">
        <f t="shared" si="20"/>
        <v>119.86652884626248</v>
      </c>
      <c r="L77" s="65">
        <f t="shared" si="20"/>
        <v>1737.2028614679002</v>
      </c>
      <c r="M77" s="65">
        <f t="shared" si="20"/>
        <v>642.65112233255377</v>
      </c>
      <c r="N77" s="65">
        <f t="shared" si="20"/>
        <v>140</v>
      </c>
      <c r="O77" s="65">
        <f t="shared" si="24"/>
        <v>3285.2474931372217</v>
      </c>
      <c r="P77" s="65">
        <f t="shared" si="24"/>
        <v>0</v>
      </c>
      <c r="Q77" s="65">
        <f t="shared" si="25"/>
        <v>0</v>
      </c>
      <c r="R77" s="48">
        <f t="shared" si="26"/>
        <v>0</v>
      </c>
      <c r="S77" s="65">
        <f t="shared" si="27"/>
        <v>132.09780729996271</v>
      </c>
      <c r="T77" s="67">
        <f t="shared" si="27"/>
        <v>1267.5862168299045</v>
      </c>
      <c r="U77" s="80">
        <f>W77+X77+AF77</f>
        <v>36.013897832152821</v>
      </c>
      <c r="V77" s="67">
        <f t="shared" si="21"/>
        <v>848.46327425130755</v>
      </c>
      <c r="W77" s="249">
        <f t="shared" si="21"/>
        <v>3.8129681092622092</v>
      </c>
      <c r="X77" s="250">
        <f t="shared" si="21"/>
        <v>3.2788942736751729</v>
      </c>
      <c r="Y77" s="250">
        <f t="shared" si="21"/>
        <v>10.981560872561312</v>
      </c>
      <c r="Z77" s="250">
        <f t="shared" si="21"/>
        <v>0</v>
      </c>
      <c r="AA77" s="250">
        <f t="shared" si="21"/>
        <v>0</v>
      </c>
      <c r="AB77" s="250">
        <f t="shared" si="21"/>
        <v>46.301086747777362</v>
      </c>
      <c r="AC77" s="250">
        <f t="shared" si="21"/>
        <v>0</v>
      </c>
      <c r="AD77" s="250">
        <f t="shared" si="21"/>
        <v>0</v>
      </c>
      <c r="AE77" s="250">
        <f t="shared" si="21"/>
        <v>5.8877272059737242</v>
      </c>
      <c r="AF77" s="251">
        <f t="shared" si="21"/>
        <v>28.922035449215439</v>
      </c>
      <c r="AG77" s="252">
        <f t="shared" si="21"/>
        <v>0</v>
      </c>
      <c r="AH77" s="253">
        <f t="shared" si="21"/>
        <v>0</v>
      </c>
      <c r="AI77" s="605">
        <f t="shared" si="21"/>
        <v>0</v>
      </c>
      <c r="AJ77" s="254">
        <f t="shared" si="31"/>
        <v>25279.092801030267</v>
      </c>
      <c r="AK77" s="76">
        <f t="shared" si="29"/>
        <v>12126</v>
      </c>
      <c r="AL77" s="77">
        <f t="shared" si="29"/>
        <v>0</v>
      </c>
      <c r="AM77" s="726">
        <f t="shared" si="30"/>
        <v>65.762774365721569</v>
      </c>
      <c r="AN77" s="79">
        <f t="shared" si="22"/>
        <v>12126</v>
      </c>
      <c r="AO77" s="297"/>
    </row>
    <row r="78" spans="2:41" ht="26.25" customHeight="1" thickBot="1">
      <c r="B78" s="296"/>
      <c r="C78" s="83" t="s">
        <v>47</v>
      </c>
      <c r="D78" s="64">
        <f t="shared" si="23"/>
        <v>5762</v>
      </c>
      <c r="E78" s="65">
        <f t="shared" si="20"/>
        <v>7008.3581579512202</v>
      </c>
      <c r="F78" s="65">
        <f t="shared" si="20"/>
        <v>4651</v>
      </c>
      <c r="G78" s="65">
        <f t="shared" si="20"/>
        <v>132.0826131652376</v>
      </c>
      <c r="H78" s="65">
        <f t="shared" si="20"/>
        <v>0</v>
      </c>
      <c r="I78" s="65">
        <f t="shared" si="20"/>
        <v>0</v>
      </c>
      <c r="J78" s="65">
        <f t="shared" si="20"/>
        <v>0</v>
      </c>
      <c r="K78" s="65">
        <f t="shared" si="20"/>
        <v>119.86652884626248</v>
      </c>
      <c r="L78" s="65">
        <f t="shared" si="20"/>
        <v>1610.2028614679002</v>
      </c>
      <c r="M78" s="65">
        <f t="shared" si="20"/>
        <v>642.65112233255377</v>
      </c>
      <c r="N78" s="65">
        <f t="shared" si="20"/>
        <v>180</v>
      </c>
      <c r="O78" s="65">
        <f t="shared" si="24"/>
        <v>3755.6974931372215</v>
      </c>
      <c r="P78" s="65">
        <f t="shared" si="24"/>
        <v>0</v>
      </c>
      <c r="Q78" s="65">
        <f t="shared" si="25"/>
        <v>0</v>
      </c>
      <c r="R78" s="48">
        <f t="shared" si="26"/>
        <v>0</v>
      </c>
      <c r="S78" s="65">
        <f t="shared" si="27"/>
        <v>132.09780729996271</v>
      </c>
      <c r="T78" s="67">
        <f t="shared" si="27"/>
        <v>1027.5862168299045</v>
      </c>
      <c r="U78" s="80">
        <f t="shared" si="28"/>
        <v>36.013897832152821</v>
      </c>
      <c r="V78" s="67">
        <f t="shared" si="21"/>
        <v>848.46327425130755</v>
      </c>
      <c r="W78" s="249">
        <f t="shared" si="21"/>
        <v>3.8129681092622092</v>
      </c>
      <c r="X78" s="250">
        <f t="shared" si="21"/>
        <v>3.2788942736751729</v>
      </c>
      <c r="Y78" s="250">
        <f t="shared" si="21"/>
        <v>10.981560872561312</v>
      </c>
      <c r="Z78" s="250">
        <f t="shared" si="21"/>
        <v>0</v>
      </c>
      <c r="AA78" s="250">
        <f t="shared" si="21"/>
        <v>0</v>
      </c>
      <c r="AB78" s="250">
        <f t="shared" si="21"/>
        <v>46.301086747777362</v>
      </c>
      <c r="AC78" s="250">
        <f t="shared" si="21"/>
        <v>0</v>
      </c>
      <c r="AD78" s="250">
        <f t="shared" si="21"/>
        <v>0</v>
      </c>
      <c r="AE78" s="250">
        <f t="shared" si="21"/>
        <v>5.8877272059737242</v>
      </c>
      <c r="AF78" s="251">
        <f t="shared" si="21"/>
        <v>28.922035449215439</v>
      </c>
      <c r="AG78" s="252">
        <f t="shared" si="21"/>
        <v>0</v>
      </c>
      <c r="AH78" s="253">
        <f t="shared" si="21"/>
        <v>0</v>
      </c>
      <c r="AI78" s="605">
        <f t="shared" si="21"/>
        <v>0</v>
      </c>
      <c r="AJ78" s="82">
        <f t="shared" si="31"/>
        <v>25021.542801030264</v>
      </c>
      <c r="AK78" s="76">
        <f t="shared" si="29"/>
        <v>16060</v>
      </c>
      <c r="AL78" s="77">
        <f t="shared" si="29"/>
        <v>0</v>
      </c>
      <c r="AM78" s="726">
        <f t="shared" si="30"/>
        <v>59.616519666151419</v>
      </c>
      <c r="AN78" s="79">
        <f t="shared" si="22"/>
        <v>16060</v>
      </c>
      <c r="AO78" s="297"/>
    </row>
    <row r="79" spans="2:41" ht="26.25" customHeight="1" thickBot="1">
      <c r="B79" s="296"/>
      <c r="C79" s="63" t="s">
        <v>48</v>
      </c>
      <c r="D79" s="64">
        <f t="shared" si="23"/>
        <v>4993</v>
      </c>
      <c r="E79" s="65">
        <f t="shared" si="20"/>
        <v>8568.3581579512211</v>
      </c>
      <c r="F79" s="65">
        <f t="shared" si="20"/>
        <v>6227</v>
      </c>
      <c r="G79" s="65">
        <f t="shared" si="20"/>
        <v>132.0826131652376</v>
      </c>
      <c r="H79" s="65">
        <f t="shared" si="20"/>
        <v>0</v>
      </c>
      <c r="I79" s="65">
        <f t="shared" si="20"/>
        <v>0</v>
      </c>
      <c r="J79" s="65">
        <f t="shared" si="20"/>
        <v>0</v>
      </c>
      <c r="K79" s="65">
        <f t="shared" si="20"/>
        <v>119.86652884626248</v>
      </c>
      <c r="L79" s="65">
        <f t="shared" si="20"/>
        <v>2513.2028614679002</v>
      </c>
      <c r="M79" s="65">
        <f t="shared" si="20"/>
        <v>642.65112233255377</v>
      </c>
      <c r="N79" s="65">
        <f t="shared" si="20"/>
        <v>140</v>
      </c>
      <c r="O79" s="65">
        <f t="shared" si="24"/>
        <v>5424.097493137222</v>
      </c>
      <c r="P79" s="65">
        <f t="shared" si="24"/>
        <v>0</v>
      </c>
      <c r="Q79" s="65">
        <f t="shared" si="25"/>
        <v>0</v>
      </c>
      <c r="R79" s="48">
        <f t="shared" si="26"/>
        <v>0</v>
      </c>
      <c r="S79" s="65">
        <f t="shared" si="27"/>
        <v>132.09780729996271</v>
      </c>
      <c r="T79" s="67">
        <f t="shared" si="27"/>
        <v>967.58621682990463</v>
      </c>
      <c r="U79" s="80">
        <f t="shared" si="28"/>
        <v>36.013897832152821</v>
      </c>
      <c r="V79" s="67">
        <f t="shared" si="21"/>
        <v>848.46327425130755</v>
      </c>
      <c r="W79" s="249">
        <f t="shared" si="21"/>
        <v>3.8129681092622092</v>
      </c>
      <c r="X79" s="250">
        <f t="shared" si="21"/>
        <v>3.2788942736751729</v>
      </c>
      <c r="Y79" s="250">
        <f t="shared" si="21"/>
        <v>10.981560872561312</v>
      </c>
      <c r="Z79" s="250">
        <f t="shared" si="21"/>
        <v>0</v>
      </c>
      <c r="AA79" s="250">
        <f t="shared" si="21"/>
        <v>0</v>
      </c>
      <c r="AB79" s="250">
        <f t="shared" si="21"/>
        <v>46.301086747777362</v>
      </c>
      <c r="AC79" s="250">
        <f t="shared" si="21"/>
        <v>0</v>
      </c>
      <c r="AD79" s="250">
        <f t="shared" si="21"/>
        <v>0</v>
      </c>
      <c r="AE79" s="250">
        <f t="shared" si="21"/>
        <v>5.8877272059737242</v>
      </c>
      <c r="AF79" s="251">
        <f t="shared" si="21"/>
        <v>28.922035449215439</v>
      </c>
      <c r="AG79" s="252">
        <f t="shared" si="21"/>
        <v>0</v>
      </c>
      <c r="AH79" s="253">
        <f t="shared" si="21"/>
        <v>0</v>
      </c>
      <c r="AI79" s="605">
        <f t="shared" si="21"/>
        <v>0</v>
      </c>
      <c r="AJ79" s="254">
        <f t="shared" si="31"/>
        <v>29859.942801030269</v>
      </c>
      <c r="AK79" s="76">
        <f t="shared" si="29"/>
        <v>11920</v>
      </c>
      <c r="AL79" s="77">
        <f t="shared" si="29"/>
        <v>0</v>
      </c>
      <c r="AM79" s="726">
        <f t="shared" si="30"/>
        <v>69.961031788989445</v>
      </c>
      <c r="AN79" s="97">
        <f t="shared" si="22"/>
        <v>11920</v>
      </c>
      <c r="AO79" s="297"/>
    </row>
    <row r="80" spans="2:41" ht="26.25" customHeight="1" thickBot="1">
      <c r="B80" s="296"/>
      <c r="C80" s="46" t="s">
        <v>49</v>
      </c>
      <c r="D80" s="64">
        <f t="shared" si="23"/>
        <v>5050</v>
      </c>
      <c r="E80" s="65">
        <f t="shared" si="20"/>
        <v>7888.3581579512202</v>
      </c>
      <c r="F80" s="65">
        <f t="shared" si="20"/>
        <v>5227</v>
      </c>
      <c r="G80" s="65">
        <f t="shared" si="20"/>
        <v>132.0826131652376</v>
      </c>
      <c r="H80" s="65">
        <f t="shared" si="20"/>
        <v>0</v>
      </c>
      <c r="I80" s="65">
        <f t="shared" si="20"/>
        <v>0</v>
      </c>
      <c r="J80" s="65">
        <f t="shared" si="20"/>
        <v>0</v>
      </c>
      <c r="K80" s="65">
        <f t="shared" si="20"/>
        <v>119.86652884626248</v>
      </c>
      <c r="L80" s="65">
        <f t="shared" si="20"/>
        <v>1852.2028614679002</v>
      </c>
      <c r="M80" s="65">
        <f t="shared" si="20"/>
        <v>642.65112233255377</v>
      </c>
      <c r="N80" s="65">
        <f t="shared" si="20"/>
        <v>20</v>
      </c>
      <c r="O80" s="65">
        <f t="shared" si="24"/>
        <v>2495.6674931372218</v>
      </c>
      <c r="P80" s="65">
        <f t="shared" si="24"/>
        <v>0</v>
      </c>
      <c r="Q80" s="65">
        <f t="shared" si="25"/>
        <v>0</v>
      </c>
      <c r="R80" s="48">
        <f t="shared" si="26"/>
        <v>0</v>
      </c>
      <c r="S80" s="65">
        <f t="shared" si="27"/>
        <v>132.09780729996271</v>
      </c>
      <c r="T80" s="67">
        <f t="shared" si="27"/>
        <v>817.58621682990463</v>
      </c>
      <c r="U80" s="80">
        <f t="shared" si="28"/>
        <v>36.013897832152821</v>
      </c>
      <c r="V80" s="67">
        <f t="shared" si="21"/>
        <v>848.46327425130755</v>
      </c>
      <c r="W80" s="249">
        <f t="shared" si="21"/>
        <v>3.8129681092622092</v>
      </c>
      <c r="X80" s="250">
        <f t="shared" si="21"/>
        <v>3.2788942736751729</v>
      </c>
      <c r="Y80" s="250">
        <f t="shared" si="21"/>
        <v>10.981560872561312</v>
      </c>
      <c r="Z80" s="250">
        <f t="shared" si="21"/>
        <v>0</v>
      </c>
      <c r="AA80" s="250">
        <f t="shared" si="21"/>
        <v>0</v>
      </c>
      <c r="AB80" s="250">
        <f t="shared" si="21"/>
        <v>46.301086747777362</v>
      </c>
      <c r="AC80" s="250">
        <f t="shared" si="21"/>
        <v>0</v>
      </c>
      <c r="AD80" s="250">
        <f t="shared" si="21"/>
        <v>0</v>
      </c>
      <c r="AE80" s="250">
        <f t="shared" si="21"/>
        <v>5.8877272059737242</v>
      </c>
      <c r="AF80" s="251">
        <f t="shared" si="21"/>
        <v>28.922035449215439</v>
      </c>
      <c r="AG80" s="252">
        <f t="shared" si="21"/>
        <v>0</v>
      </c>
      <c r="AH80" s="253">
        <f t="shared" si="21"/>
        <v>0</v>
      </c>
      <c r="AI80" s="605">
        <f t="shared" si="21"/>
        <v>0</v>
      </c>
      <c r="AJ80" s="82">
        <f t="shared" si="31"/>
        <v>24377.512801030269</v>
      </c>
      <c r="AK80" s="76">
        <f t="shared" si="29"/>
        <v>14100</v>
      </c>
      <c r="AL80" s="77">
        <f t="shared" si="29"/>
        <v>0</v>
      </c>
      <c r="AM80" s="726">
        <f t="shared" si="30"/>
        <v>62.206859507530069</v>
      </c>
      <c r="AN80" s="79">
        <f t="shared" si="22"/>
        <v>14100</v>
      </c>
      <c r="AO80" s="297"/>
    </row>
    <row r="81" spans="2:41" ht="26.25" customHeight="1" thickBot="1">
      <c r="B81" s="296"/>
      <c r="C81" s="63" t="s">
        <v>50</v>
      </c>
      <c r="D81" s="64">
        <f t="shared" si="23"/>
        <v>4801</v>
      </c>
      <c r="E81" s="65">
        <f t="shared" si="20"/>
        <v>5928.3581579512202</v>
      </c>
      <c r="F81" s="65">
        <f t="shared" si="20"/>
        <v>5433</v>
      </c>
      <c r="G81" s="65">
        <f t="shared" si="20"/>
        <v>132.0826131652376</v>
      </c>
      <c r="H81" s="65">
        <f t="shared" si="20"/>
        <v>0</v>
      </c>
      <c r="I81" s="65">
        <f t="shared" si="20"/>
        <v>0</v>
      </c>
      <c r="J81" s="65">
        <f t="shared" si="20"/>
        <v>0</v>
      </c>
      <c r="K81" s="65">
        <f t="shared" si="20"/>
        <v>119.86652884626248</v>
      </c>
      <c r="L81" s="65">
        <f t="shared" si="20"/>
        <v>2376.2028614679002</v>
      </c>
      <c r="M81" s="65">
        <f t="shared" si="20"/>
        <v>642.65112233255377</v>
      </c>
      <c r="N81" s="65">
        <f t="shared" si="20"/>
        <v>230</v>
      </c>
      <c r="O81" s="65">
        <f t="shared" si="24"/>
        <v>4118.4774931372222</v>
      </c>
      <c r="P81" s="65">
        <f t="shared" si="24"/>
        <v>0</v>
      </c>
      <c r="Q81" s="65">
        <f t="shared" si="25"/>
        <v>0</v>
      </c>
      <c r="R81" s="48">
        <f t="shared" si="26"/>
        <v>0</v>
      </c>
      <c r="S81" s="65">
        <f t="shared" si="27"/>
        <v>132.09780729996271</v>
      </c>
      <c r="T81" s="67">
        <f t="shared" si="27"/>
        <v>877.58621682990463</v>
      </c>
      <c r="U81" s="80">
        <f t="shared" si="28"/>
        <v>36.013897832152821</v>
      </c>
      <c r="V81" s="67">
        <f t="shared" si="21"/>
        <v>848.46327425130755</v>
      </c>
      <c r="W81" s="249">
        <f t="shared" si="21"/>
        <v>3.8129681092622092</v>
      </c>
      <c r="X81" s="250">
        <f t="shared" si="21"/>
        <v>3.2788942736751729</v>
      </c>
      <c r="Y81" s="250">
        <f t="shared" si="21"/>
        <v>10.981560872561312</v>
      </c>
      <c r="Z81" s="250">
        <f t="shared" si="21"/>
        <v>0</v>
      </c>
      <c r="AA81" s="250">
        <f t="shared" si="21"/>
        <v>0</v>
      </c>
      <c r="AB81" s="250">
        <f t="shared" si="21"/>
        <v>46.301086747777362</v>
      </c>
      <c r="AC81" s="250">
        <f t="shared" si="21"/>
        <v>0</v>
      </c>
      <c r="AD81" s="250">
        <f t="shared" si="21"/>
        <v>0</v>
      </c>
      <c r="AE81" s="250">
        <f t="shared" si="21"/>
        <v>5.8877272059737242</v>
      </c>
      <c r="AF81" s="251">
        <f t="shared" si="21"/>
        <v>28.922035449215439</v>
      </c>
      <c r="AG81" s="252">
        <f t="shared" si="21"/>
        <v>0</v>
      </c>
      <c r="AH81" s="253">
        <f t="shared" si="21"/>
        <v>0</v>
      </c>
      <c r="AI81" s="605">
        <f t="shared" si="21"/>
        <v>0</v>
      </c>
      <c r="AJ81" s="254">
        <f t="shared" si="31"/>
        <v>24791.32280103027</v>
      </c>
      <c r="AK81" s="76">
        <f t="shared" si="29"/>
        <v>9760</v>
      </c>
      <c r="AL81" s="77">
        <f t="shared" si="29"/>
        <v>0</v>
      </c>
      <c r="AM81" s="726">
        <f t="shared" si="30"/>
        <v>70.127427799220399</v>
      </c>
      <c r="AN81" s="79">
        <f t="shared" si="22"/>
        <v>9760</v>
      </c>
      <c r="AO81" s="297"/>
    </row>
    <row r="82" spans="2:41" ht="26.25" customHeight="1" thickBot="1">
      <c r="B82" s="296"/>
      <c r="C82" s="46" t="s">
        <v>51</v>
      </c>
      <c r="D82" s="64">
        <f t="shared" si="23"/>
        <v>5770</v>
      </c>
      <c r="E82" s="65">
        <f t="shared" si="20"/>
        <v>4608.3581579512202</v>
      </c>
      <c r="F82" s="65">
        <f t="shared" si="20"/>
        <v>5629</v>
      </c>
      <c r="G82" s="65">
        <f t="shared" si="20"/>
        <v>132.0826131652376</v>
      </c>
      <c r="H82" s="65">
        <f t="shared" si="20"/>
        <v>0</v>
      </c>
      <c r="I82" s="65">
        <f t="shared" si="20"/>
        <v>0</v>
      </c>
      <c r="J82" s="65">
        <f t="shared" si="20"/>
        <v>0</v>
      </c>
      <c r="K82" s="65">
        <f t="shared" si="20"/>
        <v>119.86652884626248</v>
      </c>
      <c r="L82" s="65">
        <f t="shared" si="20"/>
        <v>1709.2028614679002</v>
      </c>
      <c r="M82" s="65">
        <f t="shared" si="20"/>
        <v>642.65112233255377</v>
      </c>
      <c r="N82" s="65">
        <f t="shared" si="20"/>
        <v>260</v>
      </c>
      <c r="O82" s="65">
        <f t="shared" si="24"/>
        <v>3506.4074931372215</v>
      </c>
      <c r="P82" s="65">
        <f t="shared" si="24"/>
        <v>0</v>
      </c>
      <c r="Q82" s="65">
        <f t="shared" si="25"/>
        <v>0</v>
      </c>
      <c r="R82" s="48">
        <f t="shared" si="26"/>
        <v>0</v>
      </c>
      <c r="S82" s="65">
        <f t="shared" si="27"/>
        <v>132.09780729996271</v>
      </c>
      <c r="T82" s="67">
        <f t="shared" si="27"/>
        <v>967.58621682990463</v>
      </c>
      <c r="U82" s="80">
        <f t="shared" si="28"/>
        <v>536.01389783215279</v>
      </c>
      <c r="V82" s="67">
        <f t="shared" si="21"/>
        <v>848.46327425130755</v>
      </c>
      <c r="W82" s="249">
        <f t="shared" si="21"/>
        <v>3.8129681092622092</v>
      </c>
      <c r="X82" s="250">
        <f t="shared" si="21"/>
        <v>3.2788942736751729</v>
      </c>
      <c r="Y82" s="250">
        <f t="shared" si="21"/>
        <v>10.981560872561312</v>
      </c>
      <c r="Z82" s="250">
        <f t="shared" si="21"/>
        <v>0</v>
      </c>
      <c r="AA82" s="250">
        <f t="shared" si="21"/>
        <v>0</v>
      </c>
      <c r="AB82" s="250">
        <f t="shared" si="21"/>
        <v>46.301086747777362</v>
      </c>
      <c r="AC82" s="250">
        <f t="shared" si="21"/>
        <v>0</v>
      </c>
      <c r="AD82" s="250">
        <f t="shared" si="21"/>
        <v>0</v>
      </c>
      <c r="AE82" s="250">
        <f t="shared" si="21"/>
        <v>5.8877272059737242</v>
      </c>
      <c r="AF82" s="251">
        <f t="shared" si="21"/>
        <v>528.9220354492154</v>
      </c>
      <c r="AG82" s="252">
        <f t="shared" si="21"/>
        <v>0</v>
      </c>
      <c r="AH82" s="253">
        <f t="shared" si="21"/>
        <v>0</v>
      </c>
      <c r="AI82" s="605">
        <f t="shared" si="21"/>
        <v>0</v>
      </c>
      <c r="AJ82" s="82">
        <f t="shared" si="31"/>
        <v>23477.252801030263</v>
      </c>
      <c r="AK82" s="76">
        <f t="shared" si="29"/>
        <v>11820</v>
      </c>
      <c r="AL82" s="77">
        <f t="shared" si="29"/>
        <v>0</v>
      </c>
      <c r="AM82" s="726">
        <f t="shared" si="30"/>
        <v>64.964080459146942</v>
      </c>
      <c r="AN82" s="79">
        <f t="shared" si="22"/>
        <v>11820</v>
      </c>
      <c r="AO82" s="297"/>
    </row>
    <row r="83" spans="2:41" ht="26.25" customHeight="1" thickBot="1">
      <c r="B83" s="296"/>
      <c r="C83" s="46" t="s">
        <v>52</v>
      </c>
      <c r="D83" s="64">
        <f t="shared" si="23"/>
        <v>5698</v>
      </c>
      <c r="E83" s="65">
        <f t="shared" si="20"/>
        <v>5468.3581579512202</v>
      </c>
      <c r="F83" s="65">
        <f t="shared" si="20"/>
        <v>4554</v>
      </c>
      <c r="G83" s="65">
        <f t="shared" si="20"/>
        <v>132.0826131652376</v>
      </c>
      <c r="H83" s="65">
        <f t="shared" si="20"/>
        <v>0</v>
      </c>
      <c r="I83" s="65">
        <f t="shared" si="20"/>
        <v>0</v>
      </c>
      <c r="J83" s="65">
        <f t="shared" si="20"/>
        <v>0</v>
      </c>
      <c r="K83" s="65">
        <f t="shared" si="20"/>
        <v>119.86652884626248</v>
      </c>
      <c r="L83" s="65">
        <f t="shared" si="20"/>
        <v>1377.2028614679002</v>
      </c>
      <c r="M83" s="65">
        <f t="shared" si="20"/>
        <v>642.65112233255377</v>
      </c>
      <c r="N83" s="65">
        <f t="shared" si="20"/>
        <v>210</v>
      </c>
      <c r="O83" s="65">
        <f t="shared" si="24"/>
        <v>3346.3574931372218</v>
      </c>
      <c r="P83" s="65">
        <f t="shared" si="24"/>
        <v>0</v>
      </c>
      <c r="Q83" s="65">
        <f t="shared" si="25"/>
        <v>0</v>
      </c>
      <c r="R83" s="48">
        <f t="shared" si="26"/>
        <v>0</v>
      </c>
      <c r="S83" s="65">
        <f t="shared" si="27"/>
        <v>132.09780729996271</v>
      </c>
      <c r="T83" s="67">
        <f t="shared" si="27"/>
        <v>907.58621682990463</v>
      </c>
      <c r="U83" s="80">
        <f t="shared" si="28"/>
        <v>36.013897832152821</v>
      </c>
      <c r="V83" s="67">
        <f t="shared" si="21"/>
        <v>848.46327425130755</v>
      </c>
      <c r="W83" s="249">
        <f t="shared" si="21"/>
        <v>3.8129681092622092</v>
      </c>
      <c r="X83" s="250">
        <f t="shared" si="21"/>
        <v>3.2788942736751729</v>
      </c>
      <c r="Y83" s="250">
        <f t="shared" si="21"/>
        <v>10.981560872561312</v>
      </c>
      <c r="Z83" s="250">
        <f t="shared" si="21"/>
        <v>0</v>
      </c>
      <c r="AA83" s="250">
        <f t="shared" si="21"/>
        <v>0</v>
      </c>
      <c r="AB83" s="250">
        <f t="shared" si="21"/>
        <v>46.301086747777362</v>
      </c>
      <c r="AC83" s="250">
        <f t="shared" si="21"/>
        <v>0</v>
      </c>
      <c r="AD83" s="250">
        <f t="shared" si="21"/>
        <v>0</v>
      </c>
      <c r="AE83" s="250">
        <f t="shared" si="21"/>
        <v>5.8877272059737242</v>
      </c>
      <c r="AF83" s="251">
        <f t="shared" si="21"/>
        <v>28.922035449215439</v>
      </c>
      <c r="AG83" s="252">
        <f t="shared" si="21"/>
        <v>0</v>
      </c>
      <c r="AH83" s="253">
        <f t="shared" si="21"/>
        <v>0</v>
      </c>
      <c r="AI83" s="605">
        <f t="shared" si="21"/>
        <v>0</v>
      </c>
      <c r="AJ83" s="254">
        <f t="shared" si="31"/>
        <v>22588.202801030264</v>
      </c>
      <c r="AK83" s="76">
        <f t="shared" si="29"/>
        <v>17320</v>
      </c>
      <c r="AL83" s="77">
        <f t="shared" si="29"/>
        <v>0</v>
      </c>
      <c r="AM83" s="726">
        <f t="shared" si="30"/>
        <v>55.492696451506184</v>
      </c>
      <c r="AN83" s="79">
        <f t="shared" si="22"/>
        <v>17320</v>
      </c>
      <c r="AO83" s="297"/>
    </row>
    <row r="84" spans="2:41" ht="26.25" customHeight="1" thickBot="1">
      <c r="B84" s="296"/>
      <c r="C84" s="63" t="s">
        <v>53</v>
      </c>
      <c r="D84" s="64">
        <f t="shared" si="23"/>
        <v>4132</v>
      </c>
      <c r="E84" s="65">
        <f t="shared" si="20"/>
        <v>5348.3581579512202</v>
      </c>
      <c r="F84" s="65">
        <f t="shared" si="20"/>
        <v>5076</v>
      </c>
      <c r="G84" s="65">
        <f t="shared" si="20"/>
        <v>132.0826131652376</v>
      </c>
      <c r="H84" s="65">
        <f t="shared" si="20"/>
        <v>0</v>
      </c>
      <c r="I84" s="65">
        <f t="shared" si="20"/>
        <v>0</v>
      </c>
      <c r="J84" s="65">
        <f t="shared" si="20"/>
        <v>0</v>
      </c>
      <c r="K84" s="65">
        <f t="shared" si="20"/>
        <v>119.86652884626248</v>
      </c>
      <c r="L84" s="65">
        <f t="shared" si="20"/>
        <v>1849.2028614679002</v>
      </c>
      <c r="M84" s="65">
        <f t="shared" si="20"/>
        <v>642.65112233255377</v>
      </c>
      <c r="N84" s="65">
        <f t="shared" si="20"/>
        <v>50</v>
      </c>
      <c r="O84" s="65">
        <f t="shared" si="24"/>
        <v>4714.0574931372221</v>
      </c>
      <c r="P84" s="65">
        <f t="shared" si="24"/>
        <v>0</v>
      </c>
      <c r="Q84" s="65">
        <f t="shared" si="25"/>
        <v>0</v>
      </c>
      <c r="R84" s="48">
        <f t="shared" si="26"/>
        <v>0</v>
      </c>
      <c r="S84" s="65">
        <f t="shared" si="27"/>
        <v>132.09780729996271</v>
      </c>
      <c r="T84" s="67">
        <f t="shared" si="27"/>
        <v>967.58621682990463</v>
      </c>
      <c r="U84" s="80">
        <f t="shared" si="28"/>
        <v>36.013897832152821</v>
      </c>
      <c r="V84" s="67">
        <f t="shared" si="21"/>
        <v>848.46327425130755</v>
      </c>
      <c r="W84" s="249">
        <f t="shared" si="21"/>
        <v>3.8129681092622092</v>
      </c>
      <c r="X84" s="250">
        <f t="shared" si="21"/>
        <v>3.2788942736751729</v>
      </c>
      <c r="Y84" s="250">
        <f t="shared" si="21"/>
        <v>10.981560872561312</v>
      </c>
      <c r="Z84" s="250">
        <f t="shared" si="21"/>
        <v>0</v>
      </c>
      <c r="AA84" s="250">
        <f t="shared" si="21"/>
        <v>0</v>
      </c>
      <c r="AB84" s="250">
        <f t="shared" si="21"/>
        <v>46.301086747777362</v>
      </c>
      <c r="AC84" s="250">
        <f t="shared" si="21"/>
        <v>0</v>
      </c>
      <c r="AD84" s="250">
        <f t="shared" si="21"/>
        <v>0</v>
      </c>
      <c r="AE84" s="250">
        <f t="shared" si="21"/>
        <v>5.8877272059737242</v>
      </c>
      <c r="AF84" s="251">
        <f t="shared" si="21"/>
        <v>28.922035449215439</v>
      </c>
      <c r="AG84" s="252">
        <f t="shared" si="21"/>
        <v>0</v>
      </c>
      <c r="AH84" s="253">
        <f t="shared" si="21"/>
        <v>0</v>
      </c>
      <c r="AI84" s="605">
        <f t="shared" si="21"/>
        <v>0</v>
      </c>
      <c r="AJ84" s="254">
        <f t="shared" si="31"/>
        <v>23163.902801030265</v>
      </c>
      <c r="AK84" s="76">
        <f t="shared" si="29"/>
        <v>12170</v>
      </c>
      <c r="AL84" s="77">
        <f t="shared" si="29"/>
        <v>0</v>
      </c>
      <c r="AM84" s="726">
        <f t="shared" si="30"/>
        <v>63.966026706920047</v>
      </c>
      <c r="AN84" s="79">
        <f t="shared" si="22"/>
        <v>12170</v>
      </c>
      <c r="AO84" s="297"/>
    </row>
    <row r="85" spans="2:41" ht="26.25" customHeight="1" thickBot="1">
      <c r="B85" s="296"/>
      <c r="C85" s="46" t="s">
        <v>54</v>
      </c>
      <c r="D85" s="257">
        <f t="shared" si="23"/>
        <v>4229</v>
      </c>
      <c r="E85" s="258">
        <f t="shared" si="20"/>
        <v>2878.3581579512206</v>
      </c>
      <c r="F85" s="258">
        <f t="shared" si="20"/>
        <v>4352</v>
      </c>
      <c r="G85" s="258">
        <f t="shared" si="20"/>
        <v>132.0826131652376</v>
      </c>
      <c r="H85" s="258">
        <f t="shared" si="20"/>
        <v>0</v>
      </c>
      <c r="I85" s="258">
        <f t="shared" si="20"/>
        <v>0</v>
      </c>
      <c r="J85" s="258">
        <f t="shared" si="20"/>
        <v>0</v>
      </c>
      <c r="K85" s="258">
        <f t="shared" si="20"/>
        <v>119.86652884626248</v>
      </c>
      <c r="L85" s="258">
        <f t="shared" si="20"/>
        <v>1900.2028614679002</v>
      </c>
      <c r="M85" s="258">
        <f t="shared" si="20"/>
        <v>642.65112233255377</v>
      </c>
      <c r="N85" s="258">
        <f t="shared" si="20"/>
        <v>40</v>
      </c>
      <c r="O85" s="258">
        <f t="shared" si="24"/>
        <v>3122.2874931372216</v>
      </c>
      <c r="P85" s="258">
        <f t="shared" si="24"/>
        <v>0</v>
      </c>
      <c r="Q85" s="258">
        <f t="shared" si="25"/>
        <v>0</v>
      </c>
      <c r="R85" s="48">
        <f t="shared" si="26"/>
        <v>0</v>
      </c>
      <c r="S85" s="258">
        <f t="shared" si="27"/>
        <v>132.09780729996271</v>
      </c>
      <c r="T85" s="303">
        <f t="shared" si="27"/>
        <v>907.58621682990463</v>
      </c>
      <c r="U85" s="112">
        <f t="shared" si="28"/>
        <v>36.013897832152821</v>
      </c>
      <c r="V85" s="303">
        <f t="shared" si="21"/>
        <v>848.46327425130755</v>
      </c>
      <c r="W85" s="304">
        <f t="shared" si="21"/>
        <v>3.8129681092622092</v>
      </c>
      <c r="X85" s="305">
        <f t="shared" si="21"/>
        <v>3.2788942736751729</v>
      </c>
      <c r="Y85" s="305">
        <f t="shared" si="21"/>
        <v>10.981560872561312</v>
      </c>
      <c r="Z85" s="305">
        <f t="shared" si="21"/>
        <v>0</v>
      </c>
      <c r="AA85" s="305">
        <f t="shared" si="21"/>
        <v>0</v>
      </c>
      <c r="AB85" s="305">
        <f t="shared" si="21"/>
        <v>46.301086747777362</v>
      </c>
      <c r="AC85" s="305">
        <f t="shared" si="21"/>
        <v>6.3815365845392609E-3</v>
      </c>
      <c r="AD85" s="305">
        <f t="shared" si="21"/>
        <v>0</v>
      </c>
      <c r="AE85" s="305">
        <f t="shared" si="21"/>
        <v>5.8877272059737242</v>
      </c>
      <c r="AF85" s="306">
        <f t="shared" si="21"/>
        <v>28.922035449215439</v>
      </c>
      <c r="AG85" s="307">
        <f t="shared" si="21"/>
        <v>0</v>
      </c>
      <c r="AH85" s="308">
        <f t="shared" si="21"/>
        <v>0</v>
      </c>
      <c r="AI85" s="607">
        <f t="shared" si="21"/>
        <v>0</v>
      </c>
      <c r="AJ85" s="82">
        <f t="shared" si="31"/>
        <v>18456.132801030268</v>
      </c>
      <c r="AK85" s="118">
        <f t="shared" si="29"/>
        <v>11720</v>
      </c>
      <c r="AL85" s="119">
        <f t="shared" si="29"/>
        <v>0</v>
      </c>
      <c r="AM85" s="726">
        <f t="shared" si="30"/>
        <v>59.601625790969948</v>
      </c>
      <c r="AN85" s="121">
        <f t="shared" si="22"/>
        <v>11720</v>
      </c>
      <c r="AO85" s="297"/>
    </row>
    <row r="86" spans="2:41" ht="26.25" customHeight="1" thickBot="1">
      <c r="B86" s="296"/>
      <c r="C86" s="122" t="s">
        <v>55</v>
      </c>
      <c r="D86" s="268">
        <f t="shared" ref="D86:AI86" si="32">SUM(D74:D85)</f>
        <v>61000</v>
      </c>
      <c r="E86" s="269">
        <f t="shared" si="32"/>
        <v>62660.297895414631</v>
      </c>
      <c r="F86" s="269">
        <f t="shared" si="32"/>
        <v>60450</v>
      </c>
      <c r="G86" s="269">
        <f>SUM(G74:G85)</f>
        <v>1584.9913579828508</v>
      </c>
      <c r="H86" s="269">
        <f>SUM(H74:H85)</f>
        <v>0</v>
      </c>
      <c r="I86" s="269">
        <f>SUM(I74:I85)</f>
        <v>0</v>
      </c>
      <c r="J86" s="270">
        <f t="shared" si="32"/>
        <v>0</v>
      </c>
      <c r="K86" s="270">
        <f t="shared" si="32"/>
        <v>1438.39834615515</v>
      </c>
      <c r="L86" s="270">
        <f t="shared" si="32"/>
        <v>22085.434337614803</v>
      </c>
      <c r="M86" s="270">
        <f t="shared" si="32"/>
        <v>7711.813467990647</v>
      </c>
      <c r="N86" s="270">
        <f t="shared" si="32"/>
        <v>1470</v>
      </c>
      <c r="O86" s="270">
        <f>SUM(O74:O85)</f>
        <v>45215.809917646664</v>
      </c>
      <c r="P86" s="270">
        <f>SUM(P74:P85)</f>
        <v>0</v>
      </c>
      <c r="Q86" s="270">
        <f t="shared" si="32"/>
        <v>0</v>
      </c>
      <c r="R86" s="269">
        <f t="shared" si="32"/>
        <v>0</v>
      </c>
      <c r="S86" s="271">
        <f t="shared" si="32"/>
        <v>1585.173687599553</v>
      </c>
      <c r="T86" s="309">
        <f t="shared" si="32"/>
        <v>11731.034601958854</v>
      </c>
      <c r="U86" s="310">
        <f t="shared" si="32"/>
        <v>932.16677398583374</v>
      </c>
      <c r="V86" s="126">
        <f t="shared" si="32"/>
        <v>10181.55929101569</v>
      </c>
      <c r="W86" s="311">
        <f t="shared" si="32"/>
        <v>45.755617311146501</v>
      </c>
      <c r="X86" s="312">
        <f t="shared" si="32"/>
        <v>39.346731284102077</v>
      </c>
      <c r="Y86" s="312">
        <f t="shared" si="32"/>
        <v>131.77873047073578</v>
      </c>
      <c r="Z86" s="312">
        <f t="shared" si="32"/>
        <v>0</v>
      </c>
      <c r="AA86" s="312">
        <f t="shared" si="32"/>
        <v>0</v>
      </c>
      <c r="AB86" s="312">
        <f t="shared" si="32"/>
        <v>555.61304097332845</v>
      </c>
      <c r="AC86" s="312">
        <f t="shared" si="32"/>
        <v>6.3815365845392609E-3</v>
      </c>
      <c r="AD86" s="312">
        <f t="shared" si="32"/>
        <v>0</v>
      </c>
      <c r="AE86" s="312">
        <f t="shared" si="32"/>
        <v>70.652726471684687</v>
      </c>
      <c r="AF86" s="312">
        <f t="shared" si="32"/>
        <v>847.06442539058503</v>
      </c>
      <c r="AG86" s="129">
        <f t="shared" si="32"/>
        <v>0</v>
      </c>
      <c r="AH86" s="274">
        <f t="shared" si="32"/>
        <v>0</v>
      </c>
      <c r="AI86" s="313">
        <f t="shared" si="32"/>
        <v>0</v>
      </c>
      <c r="AJ86" s="58">
        <f>SUM(AJ74:AJ85)</f>
        <v>276932.9536123632</v>
      </c>
      <c r="AK86" s="135">
        <f>SUM(AK74:AK85)</f>
        <v>152816</v>
      </c>
      <c r="AL86" s="136">
        <f>SUM(AL74:AL85)</f>
        <v>0</v>
      </c>
      <c r="AM86" s="726">
        <f t="shared" si="30"/>
        <v>62.935752782370095</v>
      </c>
      <c r="AN86" s="138">
        <f t="shared" si="22"/>
        <v>152816</v>
      </c>
      <c r="AO86" s="297"/>
    </row>
    <row r="87" spans="2:41" ht="36" customHeight="1" thickBot="1">
      <c r="B87" s="296"/>
      <c r="C87" s="139" t="s">
        <v>56</v>
      </c>
      <c r="D87" s="140">
        <v>0.83412037037037035</v>
      </c>
      <c r="E87" s="141">
        <v>0.83473379629629629</v>
      </c>
      <c r="F87" s="141" t="s">
        <v>57</v>
      </c>
      <c r="G87" s="141"/>
      <c r="H87" s="314">
        <v>0.62577546296296294</v>
      </c>
      <c r="I87" s="314"/>
      <c r="J87" s="314">
        <v>0.71113425925925933</v>
      </c>
      <c r="K87" s="314" t="s">
        <v>58</v>
      </c>
      <c r="L87" s="314" t="s">
        <v>59</v>
      </c>
      <c r="M87" s="314">
        <v>0.83446759259259251</v>
      </c>
      <c r="N87" s="314">
        <v>0.83415509259259257</v>
      </c>
      <c r="O87" s="314" t="s">
        <v>60</v>
      </c>
      <c r="P87" s="314"/>
      <c r="Q87" s="314">
        <v>0.6257638888888889</v>
      </c>
      <c r="R87" s="141">
        <v>0.6257638888888889</v>
      </c>
      <c r="S87" s="141">
        <v>0.83429398148148148</v>
      </c>
      <c r="T87" s="143">
        <v>0.83549768518518519</v>
      </c>
      <c r="U87" s="144"/>
      <c r="V87" s="143">
        <v>0.70906250000000004</v>
      </c>
      <c r="W87" s="146" t="s">
        <v>61</v>
      </c>
      <c r="X87" s="143">
        <v>0.83439814814814817</v>
      </c>
      <c r="Y87" s="143">
        <v>0.54311342592592593</v>
      </c>
      <c r="Z87" s="143">
        <v>0.33552083333333332</v>
      </c>
      <c r="AA87" s="143" t="s">
        <v>62</v>
      </c>
      <c r="AB87" s="143">
        <v>0.33415509259259263</v>
      </c>
      <c r="AC87" s="143">
        <v>0.62581018518518516</v>
      </c>
      <c r="AD87" s="143">
        <v>0.83427083333333341</v>
      </c>
      <c r="AE87" s="143">
        <v>0.67084490740740732</v>
      </c>
      <c r="AF87" s="143">
        <v>0.6673958333333333</v>
      </c>
      <c r="AG87" s="224">
        <v>0.6257638888888889</v>
      </c>
      <c r="AH87" s="225">
        <v>0.83543981481481477</v>
      </c>
      <c r="AI87" s="148">
        <v>0.83545138888888892</v>
      </c>
      <c r="AJ87" s="149"/>
      <c r="AK87" s="150">
        <v>0.83542824074074085</v>
      </c>
      <c r="AL87" s="147">
        <v>0.83549768518518519</v>
      </c>
      <c r="AM87" s="151"/>
      <c r="AN87" s="152"/>
      <c r="AO87" s="297"/>
    </row>
    <row r="88" spans="2:41" ht="14.25" thickTop="1" thickBot="1">
      <c r="B88" s="315"/>
      <c r="C88" s="316"/>
      <c r="D88" s="316"/>
      <c r="E88" s="316"/>
      <c r="F88" s="316"/>
      <c r="G88" s="316"/>
      <c r="H88" s="316"/>
      <c r="I88" s="316"/>
      <c r="J88" s="316"/>
      <c r="K88" s="316"/>
      <c r="L88" s="316"/>
      <c r="M88" s="316"/>
      <c r="N88" s="316"/>
      <c r="O88" s="316"/>
      <c r="P88" s="316"/>
      <c r="Q88" s="316"/>
      <c r="R88" s="316"/>
      <c r="S88" s="316"/>
      <c r="T88" s="316"/>
      <c r="U88" s="316"/>
      <c r="V88" s="316"/>
      <c r="W88" s="316"/>
      <c r="X88" s="316"/>
      <c r="Y88" s="316"/>
      <c r="Z88" s="316"/>
      <c r="AA88" s="316"/>
      <c r="AB88" s="316"/>
      <c r="AC88" s="316"/>
      <c r="AD88" s="316"/>
      <c r="AE88" s="316"/>
      <c r="AF88" s="316"/>
      <c r="AG88" s="316"/>
      <c r="AH88" s="316"/>
      <c r="AI88" s="316"/>
      <c r="AJ88" s="316"/>
      <c r="AK88" s="316"/>
      <c r="AL88" s="316"/>
      <c r="AM88" s="316"/>
      <c r="AN88" s="316"/>
      <c r="AO88" s="317"/>
    </row>
    <row r="89" spans="2:41" ht="13.5" thickTop="1"/>
    <row r="134" spans="3:10" ht="16.5">
      <c r="C134" s="899" t="s">
        <v>74</v>
      </c>
      <c r="D134" s="899"/>
      <c r="E134" s="899"/>
      <c r="F134" s="899"/>
      <c r="G134" s="899"/>
      <c r="H134" s="899"/>
      <c r="I134" s="899"/>
      <c r="J134" s="899"/>
    </row>
    <row r="135" spans="3:10" ht="16.5">
      <c r="C135" s="896" t="s">
        <v>75</v>
      </c>
      <c r="D135" s="896"/>
      <c r="E135" s="896"/>
      <c r="F135" s="896"/>
      <c r="G135" s="896"/>
      <c r="H135" s="896"/>
      <c r="I135" s="896"/>
      <c r="J135" s="896"/>
    </row>
  </sheetData>
  <mergeCells count="18">
    <mergeCell ref="C135:J135"/>
    <mergeCell ref="C47:AN47"/>
    <mergeCell ref="C49:C50"/>
    <mergeCell ref="C68:AN68"/>
    <mergeCell ref="C69:AN69"/>
    <mergeCell ref="C70:AN70"/>
    <mergeCell ref="C134:J134"/>
    <mergeCell ref="C72:C73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</mergeCells>
  <phoneticPr fontId="41" type="noConversion"/>
  <pageMargins left="0.7" right="0.7" top="0.75" bottom="0.75" header="0.3" footer="0.3"/>
  <pageSetup paperSize="9" orientation="portrait" r:id="rId1"/>
  <drawing r:id="rId2"/>
  <legacyDrawing r:id="rId3"/>
  <oleObjects>
    <oleObject progId="Word.Document.8" shapeId="279553" r:id="rId4"/>
    <oleObject progId="Word.Document.8" shapeId="279554" r:id="rId5"/>
    <oleObject progId="Word.Document.8" shapeId="279555" r:id="rId6"/>
    <oleObject progId="Word.Document.8" shapeId="279556" r:id="rId7"/>
  </oleObjects>
</worksheet>
</file>

<file path=xl/worksheets/sheet18.xml><?xml version="1.0" encoding="utf-8"?>
<worksheet xmlns="http://schemas.openxmlformats.org/spreadsheetml/2006/main" xmlns:r="http://schemas.openxmlformats.org/officeDocument/2006/relationships">
  <dimension ref="B1:AO135"/>
  <sheetViews>
    <sheetView topLeftCell="O25" zoomScale="68" zoomScaleNormal="68" workbookViewId="0">
      <selection activeCell="AC40" sqref="AC40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3.42578125" style="1" bestFit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93" t="s">
        <v>1</v>
      </c>
      <c r="D2" s="893"/>
      <c r="E2" s="893"/>
      <c r="F2" s="893"/>
      <c r="G2" s="893"/>
      <c r="H2" s="893"/>
      <c r="I2" s="893"/>
      <c r="J2" s="893"/>
      <c r="K2" s="893"/>
      <c r="L2" s="893"/>
      <c r="M2" s="893"/>
      <c r="N2" s="893"/>
      <c r="O2" s="893"/>
      <c r="P2" s="893"/>
      <c r="Q2" s="893"/>
      <c r="R2" s="893"/>
      <c r="S2" s="893"/>
      <c r="T2" s="893"/>
      <c r="U2" s="893"/>
      <c r="V2" s="893"/>
      <c r="W2" s="893"/>
      <c r="X2" s="893"/>
      <c r="Y2" s="893"/>
      <c r="Z2" s="893"/>
      <c r="AA2" s="893"/>
      <c r="AB2" s="893"/>
      <c r="AC2" s="893"/>
      <c r="AD2" s="893"/>
      <c r="AE2" s="893"/>
      <c r="AF2" s="893"/>
      <c r="AG2" s="893"/>
      <c r="AH2" s="893"/>
      <c r="AI2" s="893"/>
      <c r="AJ2" s="893"/>
      <c r="AK2" s="893"/>
      <c r="AL2" s="893"/>
      <c r="AM2" s="893"/>
      <c r="AN2" s="893"/>
    </row>
    <row r="3" spans="3:40" ht="25.5" customHeight="1">
      <c r="C3" s="893" t="s">
        <v>251</v>
      </c>
      <c r="D3" s="893"/>
      <c r="E3" s="893"/>
      <c r="F3" s="893"/>
      <c r="G3" s="893"/>
      <c r="H3" s="893"/>
      <c r="I3" s="893"/>
      <c r="J3" s="893"/>
      <c r="K3" s="893"/>
      <c r="L3" s="893"/>
      <c r="M3" s="893"/>
      <c r="N3" s="893"/>
      <c r="O3" s="893"/>
      <c r="P3" s="893"/>
      <c r="Q3" s="893"/>
      <c r="R3" s="893"/>
      <c r="S3" s="893"/>
      <c r="T3" s="893"/>
      <c r="U3" s="893"/>
      <c r="V3" s="893"/>
      <c r="W3" s="893"/>
      <c r="X3" s="893"/>
      <c r="Y3" s="893"/>
      <c r="Z3" s="893"/>
      <c r="AA3" s="893"/>
      <c r="AB3" s="893"/>
      <c r="AC3" s="893"/>
      <c r="AD3" s="893"/>
      <c r="AE3" s="893"/>
      <c r="AF3" s="893"/>
      <c r="AG3" s="893"/>
      <c r="AH3" s="893"/>
      <c r="AI3" s="893"/>
      <c r="AJ3" s="893"/>
      <c r="AK3" s="893"/>
      <c r="AL3" s="893"/>
      <c r="AM3" s="893"/>
      <c r="AN3" s="893"/>
    </row>
    <row r="4" spans="3:40" ht="19.5" customHeight="1">
      <c r="C4" s="895" t="s">
        <v>2</v>
      </c>
      <c r="D4" s="895"/>
      <c r="E4" s="895"/>
      <c r="F4" s="895"/>
      <c r="G4" s="895"/>
      <c r="H4" s="895"/>
      <c r="I4" s="895"/>
      <c r="J4" s="895"/>
      <c r="K4" s="895"/>
      <c r="L4" s="895"/>
      <c r="M4" s="895"/>
      <c r="N4" s="895"/>
      <c r="O4" s="895"/>
      <c r="P4" s="895"/>
      <c r="Q4" s="895"/>
      <c r="R4" s="895"/>
      <c r="S4" s="895"/>
      <c r="T4" s="895"/>
      <c r="U4" s="895"/>
      <c r="V4" s="895"/>
      <c r="W4" s="895"/>
      <c r="X4" s="895"/>
      <c r="Y4" s="895"/>
      <c r="Z4" s="895"/>
      <c r="AA4" s="895"/>
      <c r="AB4" s="895"/>
      <c r="AC4" s="895"/>
      <c r="AD4" s="895"/>
      <c r="AE4" s="895"/>
      <c r="AF4" s="895"/>
      <c r="AG4" s="895"/>
      <c r="AH4" s="895"/>
      <c r="AI4" s="895"/>
      <c r="AJ4" s="895"/>
      <c r="AK4" s="895"/>
      <c r="AL4" s="895"/>
      <c r="AM4" s="895"/>
      <c r="AN4" s="895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91" t="s">
        <v>95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602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92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603" t="s">
        <v>41</v>
      </c>
      <c r="AJ7" s="393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>
        <v>5890</v>
      </c>
      <c r="E8" s="48">
        <v>150</v>
      </c>
      <c r="F8" s="48">
        <v>5128</v>
      </c>
      <c r="G8" s="51"/>
      <c r="H8" s="357"/>
      <c r="I8" s="357"/>
      <c r="J8" s="357"/>
      <c r="K8" s="359"/>
      <c r="L8" s="48">
        <v>2738</v>
      </c>
      <c r="M8" s="48"/>
      <c r="N8" s="48">
        <v>100</v>
      </c>
      <c r="O8" s="48">
        <v>6631</v>
      </c>
      <c r="P8" s="49"/>
      <c r="Q8" s="49"/>
      <c r="R8" s="258">
        <f>SUM(AG8:AH8)</f>
        <v>0</v>
      </c>
      <c r="S8" s="48"/>
      <c r="T8" s="51">
        <v>1000</v>
      </c>
      <c r="U8" s="52">
        <f t="shared" ref="U8:U15" si="0">SUM(W8:AF8)</f>
        <v>0</v>
      </c>
      <c r="V8" s="53">
        <v>0</v>
      </c>
      <c r="W8" s="333"/>
      <c r="X8" s="55"/>
      <c r="Y8" s="55"/>
      <c r="Z8" s="55"/>
      <c r="AA8" s="55"/>
      <c r="AB8" s="55"/>
      <c r="AC8" s="55"/>
      <c r="AD8" s="55"/>
      <c r="AE8" s="55"/>
      <c r="AF8" s="55"/>
      <c r="AG8" s="429"/>
      <c r="AH8" s="363"/>
      <c r="AI8" s="611"/>
      <c r="AJ8" s="394">
        <f t="shared" ref="AJ8:AJ19" si="1">SUM(D8:T8)</f>
        <v>21637</v>
      </c>
      <c r="AK8" s="389">
        <v>20440</v>
      </c>
      <c r="AL8" s="60">
        <v>0</v>
      </c>
      <c r="AM8" s="61">
        <f t="shared" ref="AM8:AM20" si="2">(AJ8*100)/(AJ8+AN8)</f>
        <v>51.422392280818499</v>
      </c>
      <c r="AN8" s="62">
        <f t="shared" ref="AN8:AN20" si="3">AK8+AL8</f>
        <v>20440</v>
      </c>
    </row>
    <row r="9" spans="3:40" ht="26.25" customHeight="1" thickBot="1">
      <c r="C9" s="63" t="s">
        <v>44</v>
      </c>
      <c r="D9" s="64">
        <v>4409</v>
      </c>
      <c r="E9" s="65">
        <v>200</v>
      </c>
      <c r="F9" s="65">
        <v>4638</v>
      </c>
      <c r="G9" s="65"/>
      <c r="H9" s="357"/>
      <c r="I9" s="357"/>
      <c r="J9" s="357"/>
      <c r="K9" s="65"/>
      <c r="L9" s="65">
        <v>3935</v>
      </c>
      <c r="M9" s="65"/>
      <c r="N9" s="65">
        <v>170</v>
      </c>
      <c r="O9" s="65">
        <v>4084</v>
      </c>
      <c r="P9" s="357"/>
      <c r="Q9" s="357"/>
      <c r="R9" s="65">
        <f t="shared" ref="R9:R19" si="4">SUM(AG9:AH9)</f>
        <v>0</v>
      </c>
      <c r="S9" s="65"/>
      <c r="T9" s="360">
        <v>0</v>
      </c>
      <c r="U9" s="431">
        <f t="shared" si="0"/>
        <v>0</v>
      </c>
      <c r="V9" s="64">
        <v>0</v>
      </c>
      <c r="W9" s="334"/>
      <c r="X9" s="71"/>
      <c r="Y9" s="71"/>
      <c r="Z9" s="71"/>
      <c r="AA9" s="71"/>
      <c r="AB9" s="71"/>
      <c r="AC9" s="71"/>
      <c r="AD9" s="71"/>
      <c r="AE9" s="71"/>
      <c r="AF9" s="71"/>
      <c r="AG9" s="429"/>
      <c r="AH9" s="363"/>
      <c r="AI9" s="611"/>
      <c r="AJ9" s="394">
        <f t="shared" si="1"/>
        <v>17436</v>
      </c>
      <c r="AK9" s="390">
        <v>13640</v>
      </c>
      <c r="AL9" s="77">
        <v>0</v>
      </c>
      <c r="AM9" s="78">
        <f t="shared" si="2"/>
        <v>56.107607156648214</v>
      </c>
      <c r="AN9" s="79">
        <f t="shared" si="3"/>
        <v>13640</v>
      </c>
    </row>
    <row r="10" spans="3:40" ht="26.25" customHeight="1">
      <c r="C10" s="46" t="s">
        <v>45</v>
      </c>
      <c r="D10" s="64">
        <v>5968</v>
      </c>
      <c r="E10" s="65">
        <v>600</v>
      </c>
      <c r="F10" s="65">
        <v>8454</v>
      </c>
      <c r="G10" s="65"/>
      <c r="H10" s="357"/>
      <c r="I10" s="357"/>
      <c r="J10" s="357"/>
      <c r="K10" s="65"/>
      <c r="L10" s="65">
        <v>3073</v>
      </c>
      <c r="M10" s="65">
        <v>340</v>
      </c>
      <c r="N10" s="65">
        <v>100</v>
      </c>
      <c r="O10" s="65">
        <v>4879</v>
      </c>
      <c r="P10" s="357"/>
      <c r="Q10" s="357"/>
      <c r="R10" s="65">
        <f t="shared" si="4"/>
        <v>0</v>
      </c>
      <c r="S10" s="65">
        <v>340</v>
      </c>
      <c r="T10" s="360">
        <v>1200</v>
      </c>
      <c r="U10" s="431">
        <f>SUM(W10:AF10)</f>
        <v>0</v>
      </c>
      <c r="V10" s="64">
        <v>0</v>
      </c>
      <c r="W10" s="334"/>
      <c r="X10" s="579"/>
      <c r="Y10" s="579"/>
      <c r="Z10" s="579"/>
      <c r="AA10" s="579"/>
      <c r="AB10" s="579"/>
      <c r="AC10" s="579"/>
      <c r="AD10" s="579"/>
      <c r="AE10" s="579"/>
      <c r="AF10" s="579"/>
      <c r="AG10" s="610"/>
      <c r="AH10" s="428"/>
      <c r="AI10" s="612">
        <v>5300</v>
      </c>
      <c r="AJ10" s="394">
        <f>SUM(D10:T10)</f>
        <v>24954</v>
      </c>
      <c r="AK10" s="390">
        <v>17880</v>
      </c>
      <c r="AL10" s="77">
        <v>0</v>
      </c>
      <c r="AM10" s="78">
        <f t="shared" si="2"/>
        <v>58.257459027875051</v>
      </c>
      <c r="AN10" s="79">
        <f t="shared" si="3"/>
        <v>17880</v>
      </c>
    </row>
    <row r="11" spans="3:40" ht="26.25" customHeight="1">
      <c r="C11" s="46" t="s">
        <v>46</v>
      </c>
      <c r="D11" s="64">
        <v>7859</v>
      </c>
      <c r="E11" s="65">
        <v>2200</v>
      </c>
      <c r="F11" s="65">
        <v>5439</v>
      </c>
      <c r="G11" s="67"/>
      <c r="H11" s="357"/>
      <c r="I11" s="357"/>
      <c r="J11" s="357"/>
      <c r="K11" s="360">
        <v>300</v>
      </c>
      <c r="L11" s="65">
        <v>3009</v>
      </c>
      <c r="M11" s="65"/>
      <c r="N11" s="65">
        <v>300</v>
      </c>
      <c r="O11" s="65">
        <v>4557</v>
      </c>
      <c r="P11" s="66"/>
      <c r="Q11" s="66"/>
      <c r="R11" s="258">
        <f t="shared" si="4"/>
        <v>0</v>
      </c>
      <c r="S11" s="65"/>
      <c r="T11" s="67">
        <v>1300</v>
      </c>
      <c r="U11" s="431">
        <f>SUM(W11:AF11)</f>
        <v>0</v>
      </c>
      <c r="V11" s="69">
        <v>0</v>
      </c>
      <c r="W11" s="334"/>
      <c r="X11" s="579"/>
      <c r="Y11" s="579"/>
      <c r="Z11" s="579"/>
      <c r="AA11" s="579"/>
      <c r="AB11" s="579"/>
      <c r="AC11" s="579"/>
      <c r="AD11" s="579"/>
      <c r="AE11" s="579"/>
      <c r="AF11" s="579"/>
      <c r="AG11" s="610"/>
      <c r="AH11" s="428"/>
      <c r="AI11" s="612"/>
      <c r="AJ11" s="75">
        <f>SUM(D11:T11)</f>
        <v>24964</v>
      </c>
      <c r="AK11" s="391">
        <v>23000</v>
      </c>
      <c r="AL11" s="77">
        <v>0</v>
      </c>
      <c r="AM11" s="78">
        <f t="shared" si="2"/>
        <v>52.04736885997832</v>
      </c>
      <c r="AN11" s="79">
        <f t="shared" si="3"/>
        <v>23000</v>
      </c>
    </row>
    <row r="12" spans="3:40" ht="26.25" customHeight="1">
      <c r="C12" s="83" t="s">
        <v>47</v>
      </c>
      <c r="D12" s="64">
        <v>6439</v>
      </c>
      <c r="E12" s="65">
        <v>1500</v>
      </c>
      <c r="F12" s="65">
        <v>6614</v>
      </c>
      <c r="G12" s="67"/>
      <c r="H12" s="357"/>
      <c r="I12" s="357"/>
      <c r="J12" s="357"/>
      <c r="K12" s="360"/>
      <c r="L12" s="65">
        <v>3889</v>
      </c>
      <c r="M12" s="65">
        <v>700</v>
      </c>
      <c r="N12" s="65">
        <v>300</v>
      </c>
      <c r="O12" s="65">
        <v>7021</v>
      </c>
      <c r="P12" s="66"/>
      <c r="Q12" s="66"/>
      <c r="R12" s="258">
        <f t="shared" si="4"/>
        <v>0</v>
      </c>
      <c r="S12" s="65"/>
      <c r="T12" s="67">
        <v>2100</v>
      </c>
      <c r="U12" s="431">
        <f t="shared" si="0"/>
        <v>500</v>
      </c>
      <c r="V12" s="69">
        <v>0</v>
      </c>
      <c r="W12" s="334"/>
      <c r="X12" s="71"/>
      <c r="Y12" s="71"/>
      <c r="Z12" s="71"/>
      <c r="AA12" s="71"/>
      <c r="AB12" s="71"/>
      <c r="AC12" s="71"/>
      <c r="AD12" s="71"/>
      <c r="AE12" s="71"/>
      <c r="AF12" s="71">
        <v>500</v>
      </c>
      <c r="AG12" s="429"/>
      <c r="AH12" s="363"/>
      <c r="AI12" s="611"/>
      <c r="AJ12" s="75">
        <f t="shared" si="1"/>
        <v>28563</v>
      </c>
      <c r="AK12" s="391">
        <v>19540</v>
      </c>
      <c r="AL12" s="77">
        <v>0</v>
      </c>
      <c r="AM12" s="78">
        <f t="shared" si="2"/>
        <v>59.378832921023637</v>
      </c>
      <c r="AN12" s="79">
        <f t="shared" si="3"/>
        <v>19540</v>
      </c>
    </row>
    <row r="13" spans="3:40" ht="26.25" customHeight="1">
      <c r="C13" s="84" t="s">
        <v>48</v>
      </c>
      <c r="D13" s="85">
        <v>8260</v>
      </c>
      <c r="E13" s="86">
        <v>2620</v>
      </c>
      <c r="F13" s="86">
        <v>5311</v>
      </c>
      <c r="G13" s="88"/>
      <c r="H13" s="357"/>
      <c r="I13" s="357"/>
      <c r="J13" s="357"/>
      <c r="K13" s="361"/>
      <c r="L13" s="86">
        <v>4700</v>
      </c>
      <c r="M13" s="86"/>
      <c r="N13" s="86">
        <v>630</v>
      </c>
      <c r="O13" s="86">
        <v>5496</v>
      </c>
      <c r="P13" s="87"/>
      <c r="Q13" s="87"/>
      <c r="R13" s="258">
        <f t="shared" si="4"/>
        <v>0</v>
      </c>
      <c r="S13" s="86">
        <v>110</v>
      </c>
      <c r="T13" s="88">
        <v>800</v>
      </c>
      <c r="U13" s="431">
        <f t="shared" si="0"/>
        <v>0</v>
      </c>
      <c r="V13" s="89">
        <v>0</v>
      </c>
      <c r="W13" s="335"/>
      <c r="X13" s="91"/>
      <c r="Y13" s="91"/>
      <c r="Z13" s="91"/>
      <c r="AA13" s="91"/>
      <c r="AB13" s="91"/>
      <c r="AC13" s="91"/>
      <c r="AD13" s="91"/>
      <c r="AE13" s="91"/>
      <c r="AF13" s="91"/>
      <c r="AG13" s="429"/>
      <c r="AH13" s="363"/>
      <c r="AI13" s="611"/>
      <c r="AJ13" s="75">
        <f t="shared" si="1"/>
        <v>27927</v>
      </c>
      <c r="AK13" s="392">
        <v>19530</v>
      </c>
      <c r="AL13" s="95">
        <v>0</v>
      </c>
      <c r="AM13" s="96">
        <f t="shared" si="2"/>
        <v>58.846956191921109</v>
      </c>
      <c r="AN13" s="97">
        <f t="shared" si="3"/>
        <v>19530</v>
      </c>
    </row>
    <row r="14" spans="3:40" ht="26.25" customHeight="1">
      <c r="C14" s="46" t="s">
        <v>49</v>
      </c>
      <c r="D14" s="98">
        <v>10570</v>
      </c>
      <c r="E14" s="99">
        <v>2550</v>
      </c>
      <c r="F14" s="99">
        <v>5231</v>
      </c>
      <c r="G14" s="358"/>
      <c r="H14" s="357"/>
      <c r="I14" s="357"/>
      <c r="J14" s="357"/>
      <c r="K14" s="362"/>
      <c r="L14" s="65">
        <v>3760</v>
      </c>
      <c r="M14" s="99">
        <v>700</v>
      </c>
      <c r="N14" s="99">
        <v>200</v>
      </c>
      <c r="O14" s="99">
        <v>6778</v>
      </c>
      <c r="P14" s="66"/>
      <c r="Q14" s="66"/>
      <c r="R14" s="258">
        <f t="shared" si="4"/>
        <v>0</v>
      </c>
      <c r="S14" s="99"/>
      <c r="T14" s="100">
        <v>1000</v>
      </c>
      <c r="U14" s="431">
        <f t="shared" si="0"/>
        <v>0</v>
      </c>
      <c r="V14" s="101">
        <v>0</v>
      </c>
      <c r="W14" s="336"/>
      <c r="X14" s="103"/>
      <c r="Y14" s="103"/>
      <c r="Z14" s="103"/>
      <c r="AA14" s="103"/>
      <c r="AB14" s="103"/>
      <c r="AC14" s="103"/>
      <c r="AD14" s="103"/>
      <c r="AE14" s="103"/>
      <c r="AF14" s="103"/>
      <c r="AG14" s="104"/>
      <c r="AH14" s="105"/>
      <c r="AI14" s="605">
        <v>4480</v>
      </c>
      <c r="AJ14" s="384">
        <f t="shared" si="1"/>
        <v>30789</v>
      </c>
      <c r="AK14" s="76">
        <v>24610</v>
      </c>
      <c r="AL14" s="77">
        <v>0</v>
      </c>
      <c r="AM14" s="78">
        <f t="shared" si="2"/>
        <v>55.576815465983138</v>
      </c>
      <c r="AN14" s="79">
        <f t="shared" si="3"/>
        <v>24610</v>
      </c>
    </row>
    <row r="15" spans="3:40" ht="26.25" customHeight="1">
      <c r="C15" s="63" t="s">
        <v>50</v>
      </c>
      <c r="D15" s="98">
        <v>5601</v>
      </c>
      <c r="E15" s="99">
        <v>800</v>
      </c>
      <c r="F15" s="99">
        <v>7161</v>
      </c>
      <c r="G15" s="358"/>
      <c r="H15" s="357"/>
      <c r="I15" s="357"/>
      <c r="J15" s="357"/>
      <c r="K15" s="362"/>
      <c r="L15" s="65">
        <v>4350</v>
      </c>
      <c r="M15" s="99"/>
      <c r="N15" s="99">
        <v>250</v>
      </c>
      <c r="O15" s="99">
        <v>5892</v>
      </c>
      <c r="P15" s="66"/>
      <c r="Q15" s="66"/>
      <c r="R15" s="258">
        <f t="shared" si="4"/>
        <v>0</v>
      </c>
      <c r="S15" s="99"/>
      <c r="T15" s="100">
        <v>0</v>
      </c>
      <c r="U15" s="106">
        <f t="shared" si="0"/>
        <v>0</v>
      </c>
      <c r="V15" s="101">
        <v>0</v>
      </c>
      <c r="W15" s="336"/>
      <c r="X15" s="103"/>
      <c r="Y15" s="103"/>
      <c r="Z15" s="103"/>
      <c r="AA15" s="103"/>
      <c r="AB15" s="103"/>
      <c r="AC15" s="103"/>
      <c r="AD15" s="103"/>
      <c r="AE15" s="103"/>
      <c r="AF15" s="103"/>
      <c r="AG15" s="104"/>
      <c r="AH15" s="105"/>
      <c r="AI15" s="605"/>
      <c r="AJ15" s="82">
        <f t="shared" si="1"/>
        <v>24054</v>
      </c>
      <c r="AK15" s="76">
        <v>18890</v>
      </c>
      <c r="AL15" s="77">
        <v>0</v>
      </c>
      <c r="AM15" s="78">
        <f t="shared" si="2"/>
        <v>56.012481371087929</v>
      </c>
      <c r="AN15" s="79">
        <f t="shared" si="3"/>
        <v>18890</v>
      </c>
    </row>
    <row r="16" spans="3:40" ht="26.25" customHeight="1">
      <c r="C16" s="46" t="s">
        <v>51</v>
      </c>
      <c r="D16" s="98">
        <v>6529</v>
      </c>
      <c r="E16" s="99">
        <v>1900</v>
      </c>
      <c r="F16" s="99">
        <v>6080</v>
      </c>
      <c r="G16" s="358"/>
      <c r="H16" s="357"/>
      <c r="I16" s="357"/>
      <c r="J16" s="357"/>
      <c r="K16" s="362"/>
      <c r="L16" s="65">
        <v>3300</v>
      </c>
      <c r="M16" s="99"/>
      <c r="N16" s="99">
        <v>200</v>
      </c>
      <c r="O16" s="99">
        <v>5011</v>
      </c>
      <c r="P16" s="66"/>
      <c r="Q16" s="66"/>
      <c r="R16" s="258">
        <f t="shared" si="4"/>
        <v>0</v>
      </c>
      <c r="S16" s="99">
        <v>120</v>
      </c>
      <c r="T16" s="100">
        <v>900</v>
      </c>
      <c r="U16" s="80">
        <f>SUM(W16:AF16)</f>
        <v>0</v>
      </c>
      <c r="V16" s="101">
        <v>0</v>
      </c>
      <c r="W16" s="336"/>
      <c r="X16" s="103"/>
      <c r="Y16" s="103"/>
      <c r="Z16" s="103"/>
      <c r="AA16" s="103"/>
      <c r="AB16" s="103"/>
      <c r="AC16" s="103"/>
      <c r="AD16" s="103"/>
      <c r="AE16" s="103"/>
      <c r="AF16" s="103"/>
      <c r="AG16" s="104"/>
      <c r="AH16" s="105"/>
      <c r="AI16" s="605"/>
      <c r="AJ16" s="75">
        <f t="shared" si="1"/>
        <v>24040</v>
      </c>
      <c r="AK16" s="76">
        <v>19090</v>
      </c>
      <c r="AL16" s="77">
        <v>0</v>
      </c>
      <c r="AM16" s="78">
        <f t="shared" si="2"/>
        <v>55.738465105495017</v>
      </c>
      <c r="AN16" s="79">
        <f t="shared" si="3"/>
        <v>19090</v>
      </c>
    </row>
    <row r="17" spans="3:40" ht="26.25" customHeight="1">
      <c r="C17" s="46" t="s">
        <v>52</v>
      </c>
      <c r="D17" s="98">
        <v>7852</v>
      </c>
      <c r="E17" s="99">
        <v>1200</v>
      </c>
      <c r="F17" s="99">
        <v>5063</v>
      </c>
      <c r="G17" s="358"/>
      <c r="H17" s="357"/>
      <c r="I17" s="357"/>
      <c r="J17" s="357"/>
      <c r="K17" s="362"/>
      <c r="L17" s="65">
        <v>2290</v>
      </c>
      <c r="M17" s="99">
        <v>200</v>
      </c>
      <c r="N17" s="99">
        <v>340</v>
      </c>
      <c r="O17" s="99">
        <v>4480</v>
      </c>
      <c r="P17" s="66"/>
      <c r="Q17" s="66"/>
      <c r="R17" s="258">
        <f t="shared" si="4"/>
        <v>0</v>
      </c>
      <c r="S17" s="99">
        <v>350</v>
      </c>
      <c r="T17" s="100">
        <v>800</v>
      </c>
      <c r="U17" s="80">
        <f>SUM(W17:AF17)</f>
        <v>0</v>
      </c>
      <c r="V17" s="101">
        <v>0</v>
      </c>
      <c r="W17" s="336"/>
      <c r="X17" s="103"/>
      <c r="Y17" s="103"/>
      <c r="Z17" s="103"/>
      <c r="AA17" s="103"/>
      <c r="AB17" s="103"/>
      <c r="AC17" s="103"/>
      <c r="AD17" s="103"/>
      <c r="AE17" s="103"/>
      <c r="AF17" s="103"/>
      <c r="AG17" s="104"/>
      <c r="AH17" s="105"/>
      <c r="AI17" s="605"/>
      <c r="AJ17" s="82">
        <f t="shared" si="1"/>
        <v>22575</v>
      </c>
      <c r="AK17" s="76">
        <v>21940</v>
      </c>
      <c r="AL17" s="77">
        <v>0</v>
      </c>
      <c r="AM17" s="78">
        <f t="shared" si="2"/>
        <v>50.713242727170616</v>
      </c>
      <c r="AN17" s="79">
        <f t="shared" si="3"/>
        <v>21940</v>
      </c>
    </row>
    <row r="18" spans="3:40" ht="26.25" customHeight="1">
      <c r="C18" s="63" t="s">
        <v>53</v>
      </c>
      <c r="D18" s="98">
        <v>6247</v>
      </c>
      <c r="E18" s="99">
        <v>1480</v>
      </c>
      <c r="F18" s="99">
        <v>5187</v>
      </c>
      <c r="G18" s="99"/>
      <c r="H18" s="357"/>
      <c r="I18" s="357"/>
      <c r="J18" s="357"/>
      <c r="K18" s="99"/>
      <c r="L18" s="65">
        <v>3704</v>
      </c>
      <c r="M18" s="99"/>
      <c r="N18" s="99">
        <v>260</v>
      </c>
      <c r="O18" s="99">
        <v>6681</v>
      </c>
      <c r="P18" s="66"/>
      <c r="Q18" s="66"/>
      <c r="R18" s="258">
        <f t="shared" si="4"/>
        <v>0</v>
      </c>
      <c r="S18" s="99"/>
      <c r="T18" s="100">
        <v>0</v>
      </c>
      <c r="U18" s="337">
        <f>SUM(W18:AF18)</f>
        <v>0</v>
      </c>
      <c r="V18" s="101">
        <v>0</v>
      </c>
      <c r="W18" s="336"/>
      <c r="X18" s="103"/>
      <c r="Y18" s="103"/>
      <c r="Z18" s="103"/>
      <c r="AA18" s="103"/>
      <c r="AB18" s="103"/>
      <c r="AC18" s="103"/>
      <c r="AD18" s="103"/>
      <c r="AE18" s="103"/>
      <c r="AF18" s="103"/>
      <c r="AG18" s="104"/>
      <c r="AH18" s="105"/>
      <c r="AI18" s="605">
        <v>4240</v>
      </c>
      <c r="AJ18" s="75">
        <f t="shared" si="1"/>
        <v>23559</v>
      </c>
      <c r="AK18" s="76">
        <v>17790</v>
      </c>
      <c r="AL18" s="77">
        <v>0</v>
      </c>
      <c r="AM18" s="78">
        <f t="shared" si="2"/>
        <v>56.975984908945804</v>
      </c>
      <c r="AN18" s="79">
        <f t="shared" si="3"/>
        <v>17790</v>
      </c>
    </row>
    <row r="19" spans="3:40" ht="26.25" customHeight="1" thickBot="1">
      <c r="C19" s="46" t="s">
        <v>54</v>
      </c>
      <c r="D19" s="107">
        <v>6049</v>
      </c>
      <c r="E19" s="108">
        <v>400</v>
      </c>
      <c r="F19" s="108">
        <v>4389</v>
      </c>
      <c r="G19" s="108"/>
      <c r="H19" s="109"/>
      <c r="I19" s="109"/>
      <c r="J19" s="109"/>
      <c r="K19" s="108"/>
      <c r="L19" s="110">
        <v>3031</v>
      </c>
      <c r="M19" s="108"/>
      <c r="N19" s="108">
        <v>150</v>
      </c>
      <c r="O19" s="108">
        <v>4560</v>
      </c>
      <c r="P19" s="109"/>
      <c r="Q19" s="109"/>
      <c r="R19" s="110">
        <f t="shared" si="4"/>
        <v>0</v>
      </c>
      <c r="S19" s="108"/>
      <c r="T19" s="111">
        <v>500</v>
      </c>
      <c r="U19" s="112">
        <f>SUM(W19:AF19)</f>
        <v>0</v>
      </c>
      <c r="V19" s="113">
        <v>0</v>
      </c>
      <c r="W19" s="338"/>
      <c r="X19" s="115"/>
      <c r="Y19" s="115"/>
      <c r="Z19" s="115"/>
      <c r="AA19" s="115"/>
      <c r="AB19" s="115"/>
      <c r="AC19" s="115"/>
      <c r="AD19" s="115"/>
      <c r="AE19" s="115"/>
      <c r="AF19" s="115"/>
      <c r="AG19" s="116"/>
      <c r="AH19" s="117"/>
      <c r="AI19" s="607"/>
      <c r="AJ19" s="82">
        <f t="shared" si="1"/>
        <v>19079</v>
      </c>
      <c r="AK19" s="118">
        <v>21620</v>
      </c>
      <c r="AL19" s="119">
        <v>0</v>
      </c>
      <c r="AM19" s="120">
        <f t="shared" si="2"/>
        <v>46.878301678173912</v>
      </c>
      <c r="AN19" s="121">
        <f t="shared" si="3"/>
        <v>21620</v>
      </c>
    </row>
    <row r="20" spans="3:40" ht="26.25" customHeight="1" thickBot="1">
      <c r="C20" s="122" t="s">
        <v>55</v>
      </c>
      <c r="D20" s="123">
        <f t="shared" ref="D20:AL20" si="5">SUM(D8:D19)</f>
        <v>81673</v>
      </c>
      <c r="E20" s="124">
        <f t="shared" si="5"/>
        <v>15600</v>
      </c>
      <c r="F20" s="124">
        <f t="shared" si="5"/>
        <v>68695</v>
      </c>
      <c r="G20" s="124">
        <f t="shared" si="5"/>
        <v>0</v>
      </c>
      <c r="H20" s="125">
        <f t="shared" si="5"/>
        <v>0</v>
      </c>
      <c r="I20" s="125">
        <f t="shared" si="5"/>
        <v>0</v>
      </c>
      <c r="J20" s="125">
        <f t="shared" si="5"/>
        <v>0</v>
      </c>
      <c r="K20" s="124">
        <f t="shared" si="5"/>
        <v>300</v>
      </c>
      <c r="L20" s="124">
        <f t="shared" si="5"/>
        <v>41779</v>
      </c>
      <c r="M20" s="124">
        <f t="shared" si="5"/>
        <v>1940</v>
      </c>
      <c r="N20" s="124">
        <f t="shared" si="5"/>
        <v>3000</v>
      </c>
      <c r="O20" s="124">
        <f t="shared" si="5"/>
        <v>66070</v>
      </c>
      <c r="P20" s="125">
        <f t="shared" si="5"/>
        <v>0</v>
      </c>
      <c r="Q20" s="125">
        <f t="shared" si="5"/>
        <v>0</v>
      </c>
      <c r="R20" s="124">
        <f t="shared" si="5"/>
        <v>0</v>
      </c>
      <c r="S20" s="124">
        <f t="shared" si="5"/>
        <v>920</v>
      </c>
      <c r="T20" s="126">
        <f t="shared" si="5"/>
        <v>9600</v>
      </c>
      <c r="U20" s="127">
        <f t="shared" si="5"/>
        <v>500</v>
      </c>
      <c r="V20" s="128">
        <f t="shared" si="5"/>
        <v>0</v>
      </c>
      <c r="W20" s="129">
        <f t="shared" si="5"/>
        <v>0</v>
      </c>
      <c r="X20" s="130">
        <f t="shared" si="5"/>
        <v>0</v>
      </c>
      <c r="Y20" s="130">
        <f t="shared" si="5"/>
        <v>0</v>
      </c>
      <c r="Z20" s="130">
        <f t="shared" si="5"/>
        <v>0</v>
      </c>
      <c r="AA20" s="130">
        <f t="shared" si="5"/>
        <v>0</v>
      </c>
      <c r="AB20" s="130">
        <f t="shared" si="5"/>
        <v>0</v>
      </c>
      <c r="AC20" s="130">
        <f t="shared" si="5"/>
        <v>0</v>
      </c>
      <c r="AD20" s="130">
        <f t="shared" si="5"/>
        <v>0</v>
      </c>
      <c r="AE20" s="130">
        <f t="shared" si="5"/>
        <v>0</v>
      </c>
      <c r="AF20" s="130">
        <f t="shared" si="5"/>
        <v>500</v>
      </c>
      <c r="AG20" s="131">
        <f t="shared" si="5"/>
        <v>0</v>
      </c>
      <c r="AH20" s="132">
        <f t="shared" si="5"/>
        <v>0</v>
      </c>
      <c r="AI20" s="613">
        <f t="shared" si="5"/>
        <v>14020</v>
      </c>
      <c r="AJ20" s="134">
        <f t="shared" si="5"/>
        <v>289577</v>
      </c>
      <c r="AK20" s="135">
        <f t="shared" si="5"/>
        <v>237970</v>
      </c>
      <c r="AL20" s="136">
        <f t="shared" si="5"/>
        <v>0</v>
      </c>
      <c r="AM20" s="137">
        <f t="shared" si="2"/>
        <v>54.891222962124701</v>
      </c>
      <c r="AN20" s="138">
        <f t="shared" si="3"/>
        <v>237970</v>
      </c>
    </row>
    <row r="21" spans="3:40" ht="36" customHeight="1" thickBot="1">
      <c r="C21" s="139" t="s">
        <v>56</v>
      </c>
      <c r="D21" s="140">
        <v>0.83412037037037035</v>
      </c>
      <c r="E21" s="141">
        <v>0.83473379629629629</v>
      </c>
      <c r="F21" s="141" t="s">
        <v>57</v>
      </c>
      <c r="G21" s="141"/>
      <c r="H21" s="142">
        <v>0.62577546296296294</v>
      </c>
      <c r="I21" s="142"/>
      <c r="J21" s="142">
        <v>0.71113425925925933</v>
      </c>
      <c r="K21" s="141" t="s">
        <v>58</v>
      </c>
      <c r="L21" s="141" t="s">
        <v>59</v>
      </c>
      <c r="M21" s="141">
        <v>0.83446759259259251</v>
      </c>
      <c r="N21" s="141">
        <v>0.83415509259259257</v>
      </c>
      <c r="O21" s="141" t="s">
        <v>60</v>
      </c>
      <c r="P21" s="142"/>
      <c r="Q21" s="142">
        <v>0.6257638888888889</v>
      </c>
      <c r="R21" s="141">
        <v>0.6257638888888889</v>
      </c>
      <c r="S21" s="141">
        <v>0.83429398148148148</v>
      </c>
      <c r="T21" s="143">
        <v>0.83549768518518519</v>
      </c>
      <c r="U21" s="144"/>
      <c r="V21" s="145">
        <v>0.70906250000000004</v>
      </c>
      <c r="W21" s="146" t="s">
        <v>61</v>
      </c>
      <c r="X21" s="143">
        <v>0.83439814814814817</v>
      </c>
      <c r="Y21" s="143">
        <v>0.54311342592592593</v>
      </c>
      <c r="Z21" s="143">
        <v>0.33552083333333332</v>
      </c>
      <c r="AA21" s="143" t="s">
        <v>62</v>
      </c>
      <c r="AB21" s="143">
        <v>0.33415509259259263</v>
      </c>
      <c r="AC21" s="143">
        <v>0.62581018518518516</v>
      </c>
      <c r="AD21" s="143">
        <v>0.83427083333333341</v>
      </c>
      <c r="AE21" s="143">
        <v>0.67084490740740732</v>
      </c>
      <c r="AF21" s="143">
        <v>0.6673958333333333</v>
      </c>
      <c r="AG21" s="146">
        <v>0.6257638888888889</v>
      </c>
      <c r="AH21" s="147">
        <v>0.83543981481481477</v>
      </c>
      <c r="AI21" s="148">
        <v>0.83545138888888892</v>
      </c>
      <c r="AJ21" s="149"/>
      <c r="AK21" s="150">
        <v>0.83542824074074085</v>
      </c>
      <c r="AL21" s="147">
        <v>0.83549768518518519</v>
      </c>
      <c r="AM21" s="151"/>
      <c r="AN21" s="152"/>
    </row>
    <row r="22" spans="3:40" ht="30" customHeight="1" thickTop="1">
      <c r="C22" s="153" t="s">
        <v>63</v>
      </c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  <c r="S22" s="154"/>
      <c r="T22" s="155"/>
      <c r="U22" s="155"/>
      <c r="V22" s="155"/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  <c r="AJ22" s="155"/>
      <c r="AK22" s="155"/>
      <c r="AL22" s="155"/>
    </row>
    <row r="23" spans="3:40" ht="20.25">
      <c r="C23" s="893" t="s">
        <v>1</v>
      </c>
      <c r="D23" s="893"/>
      <c r="E23" s="893"/>
      <c r="F23" s="893"/>
      <c r="G23" s="893"/>
      <c r="H23" s="893"/>
      <c r="I23" s="893"/>
      <c r="J23" s="893"/>
      <c r="K23" s="893"/>
      <c r="L23" s="893"/>
      <c r="M23" s="893"/>
      <c r="N23" s="893"/>
      <c r="O23" s="893"/>
      <c r="P23" s="893"/>
      <c r="Q23" s="893"/>
      <c r="R23" s="893"/>
      <c r="S23" s="893"/>
      <c r="T23" s="893"/>
      <c r="U23" s="893"/>
      <c r="V23" s="893"/>
      <c r="W23" s="893"/>
      <c r="X23" s="893"/>
      <c r="Y23" s="893"/>
      <c r="Z23" s="893"/>
      <c r="AA23" s="893"/>
      <c r="AB23" s="893"/>
      <c r="AC23" s="893"/>
      <c r="AD23" s="893"/>
      <c r="AE23" s="893"/>
      <c r="AF23" s="893"/>
      <c r="AG23" s="893"/>
      <c r="AH23" s="893"/>
      <c r="AI23" s="893"/>
      <c r="AJ23" s="893"/>
      <c r="AK23" s="893"/>
      <c r="AL23" s="893"/>
      <c r="AM23" s="893"/>
      <c r="AN23" s="893"/>
    </row>
    <row r="24" spans="3:40" ht="20.25">
      <c r="C24" s="893" t="s">
        <v>251</v>
      </c>
      <c r="D24" s="893"/>
      <c r="E24" s="893"/>
      <c r="F24" s="893"/>
      <c r="G24" s="893"/>
      <c r="H24" s="893"/>
      <c r="I24" s="893"/>
      <c r="J24" s="893"/>
      <c r="K24" s="893"/>
      <c r="L24" s="893"/>
      <c r="M24" s="893"/>
      <c r="N24" s="893"/>
      <c r="O24" s="893"/>
      <c r="P24" s="893"/>
      <c r="Q24" s="893"/>
      <c r="R24" s="893"/>
      <c r="S24" s="893"/>
      <c r="T24" s="893"/>
      <c r="U24" s="893"/>
      <c r="V24" s="893"/>
      <c r="W24" s="893"/>
      <c r="X24" s="893"/>
      <c r="Y24" s="893"/>
      <c r="Z24" s="893"/>
      <c r="AA24" s="893"/>
      <c r="AB24" s="893"/>
      <c r="AC24" s="893"/>
      <c r="AD24" s="893"/>
      <c r="AE24" s="893"/>
      <c r="AF24" s="893"/>
      <c r="AG24" s="893"/>
      <c r="AH24" s="893"/>
      <c r="AI24" s="893"/>
      <c r="AJ24" s="893"/>
      <c r="AK24" s="893"/>
      <c r="AL24" s="893"/>
      <c r="AM24" s="893"/>
      <c r="AN24" s="893"/>
    </row>
    <row r="25" spans="3:40" ht="20.25">
      <c r="C25" s="890" t="s">
        <v>64</v>
      </c>
      <c r="D25" s="890"/>
      <c r="E25" s="890"/>
      <c r="F25" s="890"/>
      <c r="G25" s="890"/>
      <c r="H25" s="890"/>
      <c r="I25" s="890"/>
      <c r="J25" s="890"/>
      <c r="K25" s="890"/>
      <c r="L25" s="890"/>
      <c r="M25" s="890"/>
      <c r="N25" s="890"/>
      <c r="O25" s="890"/>
      <c r="P25" s="890"/>
      <c r="Q25" s="890"/>
      <c r="R25" s="890"/>
      <c r="S25" s="890"/>
      <c r="T25" s="890"/>
      <c r="U25" s="890"/>
      <c r="V25" s="890"/>
      <c r="W25" s="890"/>
      <c r="X25" s="890"/>
      <c r="Y25" s="890"/>
      <c r="Z25" s="890"/>
      <c r="AA25" s="890"/>
      <c r="AB25" s="890"/>
      <c r="AC25" s="890"/>
      <c r="AD25" s="890"/>
      <c r="AE25" s="890"/>
      <c r="AF25" s="890"/>
      <c r="AG25" s="890"/>
      <c r="AH25" s="890"/>
      <c r="AI25" s="890"/>
      <c r="AJ25" s="890"/>
      <c r="AK25" s="890"/>
      <c r="AL25" s="890"/>
      <c r="AM25" s="890"/>
      <c r="AN25" s="890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>
      <c r="C27" s="891" t="s">
        <v>95</v>
      </c>
      <c r="D27" s="543" t="s">
        <v>4</v>
      </c>
      <c r="E27" s="544" t="s">
        <v>5</v>
      </c>
      <c r="F27" s="545" t="s">
        <v>6</v>
      </c>
      <c r="G27" s="546" t="s">
        <v>7</v>
      </c>
      <c r="H27" s="547" t="s">
        <v>8</v>
      </c>
      <c r="I27" s="545" t="s">
        <v>9</v>
      </c>
      <c r="J27" s="548" t="s">
        <v>10</v>
      </c>
      <c r="K27" s="544" t="s">
        <v>11</v>
      </c>
      <c r="L27" s="544" t="s">
        <v>12</v>
      </c>
      <c r="M27" s="549" t="s">
        <v>13</v>
      </c>
      <c r="N27" s="549" t="s">
        <v>14</v>
      </c>
      <c r="O27" s="549" t="s">
        <v>15</v>
      </c>
      <c r="P27" s="614" t="s">
        <v>16</v>
      </c>
      <c r="Q27" s="614" t="s">
        <v>17</v>
      </c>
      <c r="R27" s="550" t="s">
        <v>18</v>
      </c>
      <c r="S27" s="551" t="s">
        <v>19</v>
      </c>
      <c r="T27" s="552" t="s">
        <v>20</v>
      </c>
      <c r="U27" s="553" t="s">
        <v>21</v>
      </c>
      <c r="V27" s="551" t="s">
        <v>22</v>
      </c>
      <c r="W27" s="597" t="s">
        <v>23</v>
      </c>
      <c r="X27" s="554" t="s">
        <v>24</v>
      </c>
      <c r="Y27" s="554" t="s">
        <v>25</v>
      </c>
      <c r="Z27" s="554" t="s">
        <v>26</v>
      </c>
      <c r="AA27" s="554" t="s">
        <v>27</v>
      </c>
      <c r="AB27" s="554" t="s">
        <v>28</v>
      </c>
      <c r="AC27" s="554" t="s">
        <v>29</v>
      </c>
      <c r="AD27" s="554" t="s">
        <v>30</v>
      </c>
      <c r="AE27" s="554" t="s">
        <v>31</v>
      </c>
      <c r="AF27" s="593" t="s">
        <v>32</v>
      </c>
      <c r="AG27" s="591" t="s">
        <v>33</v>
      </c>
      <c r="AH27" s="639" t="s">
        <v>34</v>
      </c>
      <c r="AI27" s="644" t="s">
        <v>193</v>
      </c>
      <c r="AJ27" s="555" t="s">
        <v>36</v>
      </c>
      <c r="AK27" s="556" t="s">
        <v>37</v>
      </c>
      <c r="AL27" s="557" t="s">
        <v>38</v>
      </c>
      <c r="AM27" s="558" t="s">
        <v>39</v>
      </c>
      <c r="AN27" s="559" t="s">
        <v>40</v>
      </c>
    </row>
    <row r="28" spans="3:40" ht="13.5" customHeight="1" thickBot="1">
      <c r="C28" s="892"/>
      <c r="D28" s="560" t="s">
        <v>41</v>
      </c>
      <c r="E28" s="488" t="s">
        <v>41</v>
      </c>
      <c r="F28" s="489" t="s">
        <v>41</v>
      </c>
      <c r="G28" s="488" t="s">
        <v>41</v>
      </c>
      <c r="H28" s="489" t="s">
        <v>41</v>
      </c>
      <c r="I28" s="489" t="s">
        <v>41</v>
      </c>
      <c r="J28" s="489" t="s">
        <v>41</v>
      </c>
      <c r="K28" s="488" t="s">
        <v>41</v>
      </c>
      <c r="L28" s="488" t="s">
        <v>41</v>
      </c>
      <c r="M28" s="488" t="s">
        <v>41</v>
      </c>
      <c r="N28" s="488" t="s">
        <v>41</v>
      </c>
      <c r="O28" s="488" t="s">
        <v>41</v>
      </c>
      <c r="P28" s="615" t="s">
        <v>41</v>
      </c>
      <c r="Q28" s="615" t="s">
        <v>41</v>
      </c>
      <c r="R28" s="488" t="s">
        <v>41</v>
      </c>
      <c r="S28" s="490" t="s">
        <v>41</v>
      </c>
      <c r="T28" s="561" t="s">
        <v>41</v>
      </c>
      <c r="U28" s="562" t="s">
        <v>41</v>
      </c>
      <c r="V28" s="490" t="s">
        <v>41</v>
      </c>
      <c r="W28" s="479" t="s">
        <v>41</v>
      </c>
      <c r="X28" s="478" t="s">
        <v>41</v>
      </c>
      <c r="Y28" s="563" t="s">
        <v>41</v>
      </c>
      <c r="Z28" s="478" t="s">
        <v>41</v>
      </c>
      <c r="AA28" s="478" t="s">
        <v>41</v>
      </c>
      <c r="AB28" s="478" t="s">
        <v>41</v>
      </c>
      <c r="AC28" s="478" t="s">
        <v>41</v>
      </c>
      <c r="AD28" s="478" t="s">
        <v>41</v>
      </c>
      <c r="AE28" s="478" t="s">
        <v>41</v>
      </c>
      <c r="AF28" s="594" t="s">
        <v>41</v>
      </c>
      <c r="AG28" s="480" t="s">
        <v>41</v>
      </c>
      <c r="AH28" s="478" t="s">
        <v>41</v>
      </c>
      <c r="AI28" s="645" t="s">
        <v>41</v>
      </c>
      <c r="AJ28" s="482" t="s">
        <v>41</v>
      </c>
      <c r="AK28" s="564" t="s">
        <v>41</v>
      </c>
      <c r="AL28" s="565" t="s">
        <v>41</v>
      </c>
      <c r="AM28" s="566" t="s">
        <v>42</v>
      </c>
      <c r="AN28" s="567" t="s">
        <v>41</v>
      </c>
    </row>
    <row r="29" spans="3:40" ht="26.25" customHeight="1">
      <c r="C29" s="46" t="s">
        <v>43</v>
      </c>
      <c r="D29" s="618"/>
      <c r="E29" s="329">
        <v>1156.0194473627726</v>
      </c>
      <c r="F29" s="678"/>
      <c r="G29" s="329">
        <v>215.55489657821309</v>
      </c>
      <c r="H29" s="678"/>
      <c r="I29" s="619"/>
      <c r="J29" s="678"/>
      <c r="K29" s="679">
        <v>195.61861027326847</v>
      </c>
      <c r="L29" s="679">
        <v>16.650766484788921</v>
      </c>
      <c r="M29" s="680">
        <v>1048.7875193456919</v>
      </c>
      <c r="N29" s="679"/>
      <c r="O29" s="679">
        <v>73.198901955468202</v>
      </c>
      <c r="P29" s="678"/>
      <c r="Q29" s="678"/>
      <c r="R29" s="329">
        <v>0</v>
      </c>
      <c r="S29" s="329">
        <v>359.29948825702377</v>
      </c>
      <c r="T29" s="681">
        <v>1815.8014200020334</v>
      </c>
      <c r="U29" s="638">
        <v>161.86578326046927</v>
      </c>
      <c r="V29" s="677">
        <v>1384.6668304696059</v>
      </c>
      <c r="W29" s="753">
        <v>6.2226505574948314</v>
      </c>
      <c r="X29" s="753">
        <v>5.3510579410535355</v>
      </c>
      <c r="Y29" s="572">
        <v>17.921580754849131</v>
      </c>
      <c r="Z29" s="572"/>
      <c r="AA29" s="572"/>
      <c r="AB29" s="572">
        <v>75.561996588380154</v>
      </c>
      <c r="AC29" s="572"/>
      <c r="AD29" s="572"/>
      <c r="AE29" s="572">
        <v>9.6085957004552593</v>
      </c>
      <c r="AF29" s="575">
        <v>47.199901718236354</v>
      </c>
      <c r="AG29" s="601"/>
      <c r="AH29" s="640"/>
      <c r="AI29" s="646"/>
      <c r="AJ29" s="388">
        <f>SUM(D29:T29)</f>
        <v>4880.9310502592598</v>
      </c>
      <c r="AK29" s="386"/>
      <c r="AL29" s="387"/>
      <c r="AM29" s="173">
        <f t="shared" ref="AM29:AM41" si="6">(AJ29*100)/(AJ29+AN29)</f>
        <v>100</v>
      </c>
      <c r="AN29" s="174">
        <f t="shared" ref="AN29:AN41" si="7">AK29+AL29</f>
        <v>0</v>
      </c>
    </row>
    <row r="30" spans="3:40" ht="26.25" customHeight="1">
      <c r="C30" s="63" t="s">
        <v>44</v>
      </c>
      <c r="D30" s="618"/>
      <c r="E30" s="177">
        <v>1156.0194473627726</v>
      </c>
      <c r="F30" s="649"/>
      <c r="G30" s="177">
        <v>215.55489657821309</v>
      </c>
      <c r="H30" s="649"/>
      <c r="I30" s="688"/>
      <c r="J30" s="649"/>
      <c r="K30" s="650">
        <v>195.61861027326847</v>
      </c>
      <c r="L30" s="650">
        <v>16.650766484788921</v>
      </c>
      <c r="M30" s="651">
        <v>1048.7875193456919</v>
      </c>
      <c r="N30" s="650"/>
      <c r="O30" s="650">
        <v>73.198901955468202</v>
      </c>
      <c r="P30" s="649"/>
      <c r="Q30" s="649"/>
      <c r="R30" s="177">
        <v>0</v>
      </c>
      <c r="S30" s="177">
        <v>359.29948825702377</v>
      </c>
      <c r="T30" s="178">
        <v>1815.8014200020334</v>
      </c>
      <c r="U30" s="187">
        <v>161.86578326046927</v>
      </c>
      <c r="V30" s="343">
        <v>1384.6668304696059</v>
      </c>
      <c r="W30" s="753">
        <v>6.2226505574948314</v>
      </c>
      <c r="X30" s="753">
        <v>5.3510579410535355</v>
      </c>
      <c r="Y30" s="570">
        <v>17.921580754849131</v>
      </c>
      <c r="Z30" s="570"/>
      <c r="AA30" s="570"/>
      <c r="AB30" s="570">
        <v>75.561996588380154</v>
      </c>
      <c r="AC30" s="570"/>
      <c r="AD30" s="570"/>
      <c r="AE30" s="570">
        <v>9.6085957004552593</v>
      </c>
      <c r="AF30" s="573">
        <v>47.199901718236354</v>
      </c>
      <c r="AG30" s="576"/>
      <c r="AH30" s="641"/>
      <c r="AI30" s="647"/>
      <c r="AJ30" s="181">
        <f t="shared" ref="AJ30:AJ38" si="8">SUM(D30:T30)</f>
        <v>4880.9310502592598</v>
      </c>
      <c r="AK30" s="182"/>
      <c r="AL30" s="183"/>
      <c r="AM30" s="184">
        <f t="shared" si="6"/>
        <v>100</v>
      </c>
      <c r="AN30" s="185">
        <f t="shared" si="7"/>
        <v>0</v>
      </c>
    </row>
    <row r="31" spans="3:40" ht="26.25" customHeight="1">
      <c r="C31" s="46" t="s">
        <v>45</v>
      </c>
      <c r="D31" s="618"/>
      <c r="E31" s="177">
        <v>1156.0194473627726</v>
      </c>
      <c r="F31" s="649"/>
      <c r="G31" s="177">
        <v>215.55489657821309</v>
      </c>
      <c r="H31" s="649"/>
      <c r="I31" s="688"/>
      <c r="J31" s="649"/>
      <c r="K31" s="650">
        <v>195.61861027326847</v>
      </c>
      <c r="L31" s="650">
        <v>16.650766484788921</v>
      </c>
      <c r="M31" s="651">
        <v>1048.7875193456919</v>
      </c>
      <c r="N31" s="650"/>
      <c r="O31" s="650">
        <v>73.198901955468202</v>
      </c>
      <c r="P31" s="649"/>
      <c r="Q31" s="649"/>
      <c r="R31" s="177">
        <v>0</v>
      </c>
      <c r="S31" s="177">
        <v>359.29948825702377</v>
      </c>
      <c r="T31" s="178">
        <v>1815.8014200020334</v>
      </c>
      <c r="U31" s="187">
        <v>161.86578326046927</v>
      </c>
      <c r="V31" s="343">
        <v>1384.6668304696059</v>
      </c>
      <c r="W31" s="753">
        <v>6.2226505574948314</v>
      </c>
      <c r="X31" s="753">
        <v>5.3510579410535355</v>
      </c>
      <c r="Y31" s="570">
        <v>17.921580754849131</v>
      </c>
      <c r="Z31" s="570"/>
      <c r="AA31" s="570"/>
      <c r="AB31" s="570">
        <v>75.561996588380154</v>
      </c>
      <c r="AC31" s="570"/>
      <c r="AD31" s="570"/>
      <c r="AE31" s="570">
        <v>9.6085957004552593</v>
      </c>
      <c r="AF31" s="573">
        <v>47.199901718236354</v>
      </c>
      <c r="AG31" s="576"/>
      <c r="AH31" s="641"/>
      <c r="AI31" s="647"/>
      <c r="AJ31" s="181">
        <f t="shared" si="8"/>
        <v>4880.9310502592598</v>
      </c>
      <c r="AK31" s="182"/>
      <c r="AL31" s="183"/>
      <c r="AM31" s="184">
        <f t="shared" si="6"/>
        <v>100</v>
      </c>
      <c r="AN31" s="185">
        <f t="shared" si="7"/>
        <v>0</v>
      </c>
    </row>
    <row r="32" spans="3:40" ht="26.25" customHeight="1">
      <c r="C32" s="46" t="s">
        <v>46</v>
      </c>
      <c r="D32" s="618"/>
      <c r="E32" s="177">
        <v>1156.0194473627726</v>
      </c>
      <c r="F32" s="649"/>
      <c r="G32" s="177">
        <v>215.55489657821309</v>
      </c>
      <c r="H32" s="649"/>
      <c r="I32" s="688"/>
      <c r="J32" s="649"/>
      <c r="K32" s="650">
        <v>195.61861027326847</v>
      </c>
      <c r="L32" s="650">
        <v>16.650766484788921</v>
      </c>
      <c r="M32" s="651">
        <v>1048.7875193456919</v>
      </c>
      <c r="N32" s="650"/>
      <c r="O32" s="650">
        <v>73.198901955468202</v>
      </c>
      <c r="P32" s="649"/>
      <c r="Q32" s="649"/>
      <c r="R32" s="177">
        <v>0</v>
      </c>
      <c r="S32" s="177">
        <v>359.29948825702377</v>
      </c>
      <c r="T32" s="178">
        <v>1815.8014200020334</v>
      </c>
      <c r="U32" s="187">
        <v>161.86578326046927</v>
      </c>
      <c r="V32" s="343">
        <v>1384.6668304696059</v>
      </c>
      <c r="W32" s="753">
        <v>6.2226505574948314</v>
      </c>
      <c r="X32" s="753">
        <v>5.3510579410535355</v>
      </c>
      <c r="Y32" s="570">
        <v>17.921580754849131</v>
      </c>
      <c r="Z32" s="570"/>
      <c r="AA32" s="570"/>
      <c r="AB32" s="570">
        <v>75.561996588380154</v>
      </c>
      <c r="AC32" s="570"/>
      <c r="AD32" s="570"/>
      <c r="AE32" s="570">
        <v>9.6085957004552593</v>
      </c>
      <c r="AF32" s="573">
        <v>47.199901718236354</v>
      </c>
      <c r="AG32" s="576"/>
      <c r="AH32" s="641"/>
      <c r="AI32" s="647"/>
      <c r="AJ32" s="181">
        <f t="shared" si="8"/>
        <v>4880.9310502592598</v>
      </c>
      <c r="AK32" s="182"/>
      <c r="AL32" s="183"/>
      <c r="AM32" s="184">
        <f t="shared" si="6"/>
        <v>100</v>
      </c>
      <c r="AN32" s="185">
        <f t="shared" si="7"/>
        <v>0</v>
      </c>
    </row>
    <row r="33" spans="2:41" ht="26.25" customHeight="1">
      <c r="C33" s="83" t="s">
        <v>47</v>
      </c>
      <c r="D33" s="618"/>
      <c r="E33" s="177">
        <v>1156.0194473627726</v>
      </c>
      <c r="F33" s="649"/>
      <c r="G33" s="177">
        <v>215.55489657821309</v>
      </c>
      <c r="H33" s="649"/>
      <c r="I33" s="688"/>
      <c r="J33" s="649"/>
      <c r="K33" s="650">
        <v>195.61861027326847</v>
      </c>
      <c r="L33" s="650">
        <v>16.650766484788921</v>
      </c>
      <c r="M33" s="651">
        <v>1048.7875193456919</v>
      </c>
      <c r="N33" s="650"/>
      <c r="O33" s="650">
        <v>73.198901955468202</v>
      </c>
      <c r="P33" s="649"/>
      <c r="Q33" s="649"/>
      <c r="R33" s="177">
        <v>0</v>
      </c>
      <c r="S33" s="177">
        <v>359.29948825702377</v>
      </c>
      <c r="T33" s="178">
        <v>1815.8014200020334</v>
      </c>
      <c r="U33" s="187">
        <v>161.86578326046927</v>
      </c>
      <c r="V33" s="343">
        <v>1384.6668304696059</v>
      </c>
      <c r="W33" s="753">
        <v>6.2226505574948314</v>
      </c>
      <c r="X33" s="753">
        <v>5.3510579410535355</v>
      </c>
      <c r="Y33" s="570">
        <v>17.921580754849131</v>
      </c>
      <c r="Z33" s="570"/>
      <c r="AA33" s="570"/>
      <c r="AB33" s="570">
        <v>75.561996588380154</v>
      </c>
      <c r="AC33" s="570"/>
      <c r="AD33" s="570"/>
      <c r="AE33" s="570">
        <v>9.6085957004552593</v>
      </c>
      <c r="AF33" s="573">
        <v>47.199901718236354</v>
      </c>
      <c r="AG33" s="576"/>
      <c r="AH33" s="641"/>
      <c r="AI33" s="647"/>
      <c r="AJ33" s="181">
        <f t="shared" si="8"/>
        <v>4880.9310502592598</v>
      </c>
      <c r="AK33" s="182"/>
      <c r="AL33" s="183"/>
      <c r="AM33" s="184">
        <f t="shared" si="6"/>
        <v>100</v>
      </c>
      <c r="AN33" s="185">
        <f t="shared" si="7"/>
        <v>0</v>
      </c>
    </row>
    <row r="34" spans="2:41" ht="26.25" customHeight="1">
      <c r="C34" s="84" t="s">
        <v>48</v>
      </c>
      <c r="D34" s="618"/>
      <c r="E34" s="177">
        <v>1156.0194473627726</v>
      </c>
      <c r="F34" s="649"/>
      <c r="G34" s="177">
        <v>215.55489657821309</v>
      </c>
      <c r="H34" s="649"/>
      <c r="I34" s="688"/>
      <c r="J34" s="649"/>
      <c r="K34" s="650">
        <v>195.61861027326847</v>
      </c>
      <c r="L34" s="650">
        <v>16.650766484788921</v>
      </c>
      <c r="M34" s="651">
        <v>1048.7875193456919</v>
      </c>
      <c r="N34" s="650"/>
      <c r="O34" s="650">
        <v>73.198901955468202</v>
      </c>
      <c r="P34" s="649"/>
      <c r="Q34" s="649"/>
      <c r="R34" s="177">
        <v>0</v>
      </c>
      <c r="S34" s="177">
        <v>359.29948825702377</v>
      </c>
      <c r="T34" s="178">
        <v>1815.8014200020334</v>
      </c>
      <c r="U34" s="187">
        <v>161.86578326046927</v>
      </c>
      <c r="V34" s="343">
        <v>1384.6668304696059</v>
      </c>
      <c r="W34" s="753">
        <v>6.2226505574948314</v>
      </c>
      <c r="X34" s="753">
        <v>5.3510579410535355</v>
      </c>
      <c r="Y34" s="570">
        <v>17.921580754849131</v>
      </c>
      <c r="Z34" s="570"/>
      <c r="AA34" s="570"/>
      <c r="AB34" s="570">
        <v>75.561996588380154</v>
      </c>
      <c r="AC34" s="570"/>
      <c r="AD34" s="570"/>
      <c r="AE34" s="570">
        <v>9.6085957004552593</v>
      </c>
      <c r="AF34" s="573">
        <v>47.199901718236354</v>
      </c>
      <c r="AG34" s="576"/>
      <c r="AH34" s="641"/>
      <c r="AI34" s="647"/>
      <c r="AJ34" s="181">
        <f t="shared" si="8"/>
        <v>4880.9310502592598</v>
      </c>
      <c r="AK34" s="191"/>
      <c r="AL34" s="192"/>
      <c r="AM34" s="193">
        <f t="shared" si="6"/>
        <v>100</v>
      </c>
      <c r="AN34" s="194">
        <f t="shared" si="7"/>
        <v>0</v>
      </c>
    </row>
    <row r="35" spans="2:41" ht="26.25" customHeight="1">
      <c r="C35" s="46" t="s">
        <v>49</v>
      </c>
      <c r="D35" s="618"/>
      <c r="E35" s="177">
        <v>1156.0194473627726</v>
      </c>
      <c r="F35" s="649"/>
      <c r="G35" s="177">
        <v>215.55489657821309</v>
      </c>
      <c r="H35" s="649"/>
      <c r="I35" s="688"/>
      <c r="J35" s="649"/>
      <c r="K35" s="650">
        <v>195.61861027326847</v>
      </c>
      <c r="L35" s="650">
        <v>16.650766484788921</v>
      </c>
      <c r="M35" s="651">
        <v>1048.7875193456919</v>
      </c>
      <c r="N35" s="650"/>
      <c r="O35" s="650">
        <v>73.198901955468202</v>
      </c>
      <c r="P35" s="649"/>
      <c r="Q35" s="649"/>
      <c r="R35" s="177">
        <v>0</v>
      </c>
      <c r="S35" s="177">
        <v>359.29948825702377</v>
      </c>
      <c r="T35" s="178">
        <v>1815.8014200020334</v>
      </c>
      <c r="U35" s="187">
        <v>161.86578326046927</v>
      </c>
      <c r="V35" s="343">
        <v>1384.6668304696059</v>
      </c>
      <c r="W35" s="753">
        <v>6.2226505574948314</v>
      </c>
      <c r="X35" s="753">
        <v>5.3510579410535355</v>
      </c>
      <c r="Y35" s="570">
        <v>17.921580754849131</v>
      </c>
      <c r="Z35" s="570"/>
      <c r="AA35" s="570"/>
      <c r="AB35" s="570">
        <v>75.561996588380154</v>
      </c>
      <c r="AC35" s="570"/>
      <c r="AD35" s="570"/>
      <c r="AE35" s="570">
        <v>9.6085957004552593</v>
      </c>
      <c r="AF35" s="573">
        <v>47.199901718236354</v>
      </c>
      <c r="AG35" s="576"/>
      <c r="AH35" s="641"/>
      <c r="AI35" s="647"/>
      <c r="AJ35" s="181">
        <f t="shared" si="8"/>
        <v>4880.9310502592598</v>
      </c>
      <c r="AK35" s="182"/>
      <c r="AL35" s="183"/>
      <c r="AM35" s="184">
        <f t="shared" si="6"/>
        <v>100</v>
      </c>
      <c r="AN35" s="185">
        <f t="shared" si="7"/>
        <v>0</v>
      </c>
    </row>
    <row r="36" spans="2:41" ht="26.25" customHeight="1">
      <c r="C36" s="63" t="s">
        <v>50</v>
      </c>
      <c r="D36" s="618"/>
      <c r="E36" s="177">
        <v>1156.0194473627726</v>
      </c>
      <c r="F36" s="649"/>
      <c r="G36" s="177">
        <v>215.55489657821309</v>
      </c>
      <c r="H36" s="649"/>
      <c r="I36" s="688"/>
      <c r="J36" s="649"/>
      <c r="K36" s="650">
        <v>195.61861027326847</v>
      </c>
      <c r="L36" s="650">
        <v>16.650766484788921</v>
      </c>
      <c r="M36" s="651">
        <v>1048.7875193456919</v>
      </c>
      <c r="N36" s="650"/>
      <c r="O36" s="650">
        <v>73.198901955468202</v>
      </c>
      <c r="P36" s="649"/>
      <c r="Q36" s="649"/>
      <c r="R36" s="177">
        <v>0</v>
      </c>
      <c r="S36" s="177">
        <v>359.29948825702377</v>
      </c>
      <c r="T36" s="178">
        <v>1815.8014200020334</v>
      </c>
      <c r="U36" s="187">
        <v>161.86578326046927</v>
      </c>
      <c r="V36" s="343">
        <v>1384.6668304696059</v>
      </c>
      <c r="W36" s="753">
        <v>6.2226505574948314</v>
      </c>
      <c r="X36" s="753">
        <v>5.3510579410535355</v>
      </c>
      <c r="Y36" s="570">
        <v>17.921580754849131</v>
      </c>
      <c r="Z36" s="570"/>
      <c r="AA36" s="570"/>
      <c r="AB36" s="570">
        <v>75.561996588380154</v>
      </c>
      <c r="AC36" s="570"/>
      <c r="AD36" s="570"/>
      <c r="AE36" s="570">
        <v>9.6085957004552593</v>
      </c>
      <c r="AF36" s="573">
        <v>47.199901718236354</v>
      </c>
      <c r="AG36" s="576"/>
      <c r="AH36" s="641"/>
      <c r="AI36" s="647"/>
      <c r="AJ36" s="181">
        <f t="shared" si="8"/>
        <v>4880.9310502592598</v>
      </c>
      <c r="AK36" s="182"/>
      <c r="AL36" s="183"/>
      <c r="AM36" s="184">
        <f>(AJ36*100)/(AJ36+AN36)</f>
        <v>100</v>
      </c>
      <c r="AN36" s="185">
        <f t="shared" si="7"/>
        <v>0</v>
      </c>
    </row>
    <row r="37" spans="2:41" ht="26.25" customHeight="1">
      <c r="C37" s="46" t="s">
        <v>51</v>
      </c>
      <c r="D37" s="618"/>
      <c r="E37" s="177">
        <v>1156.0194473627726</v>
      </c>
      <c r="F37" s="649"/>
      <c r="G37" s="177">
        <v>215.55489657821309</v>
      </c>
      <c r="H37" s="649"/>
      <c r="I37" s="688"/>
      <c r="J37" s="649"/>
      <c r="K37" s="650">
        <v>195.61861027326847</v>
      </c>
      <c r="L37" s="650">
        <v>16.650766484788921</v>
      </c>
      <c r="M37" s="651">
        <v>1048.7875193456919</v>
      </c>
      <c r="N37" s="650"/>
      <c r="O37" s="650">
        <v>73.198901955468202</v>
      </c>
      <c r="P37" s="649"/>
      <c r="Q37" s="649"/>
      <c r="R37" s="177">
        <v>0</v>
      </c>
      <c r="S37" s="177">
        <v>359.29948825702377</v>
      </c>
      <c r="T37" s="178">
        <v>1815.8014200020334</v>
      </c>
      <c r="U37" s="187">
        <v>161.86578326046927</v>
      </c>
      <c r="V37" s="343">
        <v>1384.6668304696059</v>
      </c>
      <c r="W37" s="753">
        <v>6.2226505574948314</v>
      </c>
      <c r="X37" s="753">
        <v>5.3510579410535355</v>
      </c>
      <c r="Y37" s="570">
        <v>17.921580754849131</v>
      </c>
      <c r="Z37" s="570"/>
      <c r="AA37" s="570"/>
      <c r="AB37" s="570">
        <v>75.561996588380154</v>
      </c>
      <c r="AC37" s="570"/>
      <c r="AD37" s="570"/>
      <c r="AE37" s="570">
        <v>9.6085957004552593</v>
      </c>
      <c r="AF37" s="573">
        <v>47.199901718236354</v>
      </c>
      <c r="AG37" s="576"/>
      <c r="AH37" s="641"/>
      <c r="AI37" s="647"/>
      <c r="AJ37" s="181">
        <f t="shared" si="8"/>
        <v>4880.9310502592598</v>
      </c>
      <c r="AK37" s="182"/>
      <c r="AL37" s="183"/>
      <c r="AM37" s="184">
        <f>(AJ37*100)/(AJ37+AN37)</f>
        <v>100</v>
      </c>
      <c r="AN37" s="185">
        <f>AK37+AL37</f>
        <v>0</v>
      </c>
    </row>
    <row r="38" spans="2:41" ht="26.25" customHeight="1">
      <c r="C38" s="46" t="s">
        <v>52</v>
      </c>
      <c r="D38" s="618"/>
      <c r="E38" s="177">
        <v>1156.0194473627726</v>
      </c>
      <c r="F38" s="649"/>
      <c r="G38" s="177">
        <v>215.55489657821309</v>
      </c>
      <c r="H38" s="649"/>
      <c r="I38" s="688"/>
      <c r="J38" s="649"/>
      <c r="K38" s="650">
        <v>195.61861027326847</v>
      </c>
      <c r="L38" s="650">
        <v>16.650766484788921</v>
      </c>
      <c r="M38" s="651">
        <v>1048.7875193456919</v>
      </c>
      <c r="N38" s="650"/>
      <c r="O38" s="650">
        <v>73.198901955468202</v>
      </c>
      <c r="P38" s="649"/>
      <c r="Q38" s="649"/>
      <c r="R38" s="177">
        <v>0</v>
      </c>
      <c r="S38" s="177">
        <v>359.29948825702377</v>
      </c>
      <c r="T38" s="178">
        <v>1815.8014200020334</v>
      </c>
      <c r="U38" s="187">
        <v>161.86578326046927</v>
      </c>
      <c r="V38" s="343">
        <v>1384.6668304696059</v>
      </c>
      <c r="W38" s="753">
        <v>6.2226505574948314</v>
      </c>
      <c r="X38" s="753">
        <v>5.3510579410535355</v>
      </c>
      <c r="Y38" s="570">
        <v>17.921580754849131</v>
      </c>
      <c r="Z38" s="570"/>
      <c r="AA38" s="570"/>
      <c r="AB38" s="570">
        <v>75.561996588380154</v>
      </c>
      <c r="AC38" s="570"/>
      <c r="AD38" s="570"/>
      <c r="AE38" s="570">
        <v>9.6085957004552593</v>
      </c>
      <c r="AF38" s="573">
        <v>47.199901718236354</v>
      </c>
      <c r="AG38" s="576"/>
      <c r="AH38" s="641"/>
      <c r="AI38" s="647"/>
      <c r="AJ38" s="181">
        <f t="shared" si="8"/>
        <v>4880.9310502592598</v>
      </c>
      <c r="AK38" s="182"/>
      <c r="AL38" s="183"/>
      <c r="AM38" s="184">
        <f t="shared" si="6"/>
        <v>100</v>
      </c>
      <c r="AN38" s="185">
        <f t="shared" si="7"/>
        <v>0</v>
      </c>
    </row>
    <row r="39" spans="2:41" ht="26.25" customHeight="1">
      <c r="C39" s="63" t="s">
        <v>53</v>
      </c>
      <c r="D39" s="618"/>
      <c r="E39" s="177">
        <v>1156.0194473627726</v>
      </c>
      <c r="F39" s="649"/>
      <c r="G39" s="177">
        <v>215.55489657821309</v>
      </c>
      <c r="H39" s="649"/>
      <c r="I39" s="688"/>
      <c r="J39" s="649"/>
      <c r="K39" s="650">
        <v>195.61861027326847</v>
      </c>
      <c r="L39" s="650">
        <v>16.650766484788921</v>
      </c>
      <c r="M39" s="651">
        <v>1048.7875193456919</v>
      </c>
      <c r="N39" s="650"/>
      <c r="O39" s="650">
        <v>73.198901955468202</v>
      </c>
      <c r="P39" s="649"/>
      <c r="Q39" s="649"/>
      <c r="R39" s="177">
        <v>0</v>
      </c>
      <c r="S39" s="177">
        <v>359.29948825702377</v>
      </c>
      <c r="T39" s="178">
        <v>1815.8014200020334</v>
      </c>
      <c r="U39" s="187">
        <v>161.86578326046927</v>
      </c>
      <c r="V39" s="343">
        <v>1384.6668304696059</v>
      </c>
      <c r="W39" s="753">
        <v>6.2226505574948314</v>
      </c>
      <c r="X39" s="753">
        <v>5.3510579410535355</v>
      </c>
      <c r="Y39" s="570">
        <v>17.921580754849131</v>
      </c>
      <c r="Z39" s="570"/>
      <c r="AA39" s="570"/>
      <c r="AB39" s="570">
        <v>75.561996588380154</v>
      </c>
      <c r="AC39" s="570"/>
      <c r="AD39" s="570"/>
      <c r="AE39" s="570">
        <v>9.6085957004552593</v>
      </c>
      <c r="AF39" s="573">
        <v>47.199901718236354</v>
      </c>
      <c r="AG39" s="576"/>
      <c r="AH39" s="642"/>
      <c r="AI39" s="647"/>
      <c r="AJ39" s="181">
        <f>SUM(D39:T39)</f>
        <v>4880.9310502592598</v>
      </c>
      <c r="AK39" s="182"/>
      <c r="AL39" s="183"/>
      <c r="AM39" s="184">
        <f t="shared" si="6"/>
        <v>100</v>
      </c>
      <c r="AN39" s="185">
        <f>AK39+AL39</f>
        <v>0</v>
      </c>
    </row>
    <row r="40" spans="2:41" ht="26.25" customHeight="1" thickBot="1">
      <c r="C40" s="83" t="s">
        <v>54</v>
      </c>
      <c r="D40" s="618"/>
      <c r="E40" s="177">
        <v>1156.0194473627726</v>
      </c>
      <c r="F40" s="649"/>
      <c r="G40" s="177">
        <v>215.55489657821309</v>
      </c>
      <c r="H40" s="649"/>
      <c r="I40" s="688"/>
      <c r="J40" s="649"/>
      <c r="K40" s="650">
        <v>195.61861027326847</v>
      </c>
      <c r="L40" s="650">
        <v>16.650766484788921</v>
      </c>
      <c r="M40" s="651">
        <v>1048.7875193456919</v>
      </c>
      <c r="N40" s="650"/>
      <c r="O40" s="650">
        <v>73.198901955468202</v>
      </c>
      <c r="P40" s="649"/>
      <c r="Q40" s="649"/>
      <c r="R40" s="177">
        <v>0</v>
      </c>
      <c r="S40" s="177">
        <v>359.29948825702377</v>
      </c>
      <c r="T40" s="178">
        <v>1815.8014200020334</v>
      </c>
      <c r="U40" s="187">
        <v>161.86578326046927</v>
      </c>
      <c r="V40" s="343">
        <v>1384.6668304696059</v>
      </c>
      <c r="W40" s="753">
        <v>6.2226505574948314</v>
      </c>
      <c r="X40" s="753">
        <v>5.3510579410535355</v>
      </c>
      <c r="Y40" s="570">
        <v>17.921580754849131</v>
      </c>
      <c r="Z40" s="570"/>
      <c r="AA40" s="570"/>
      <c r="AB40" s="570">
        <v>75.561996588380154</v>
      </c>
      <c r="AC40" s="570">
        <v>1.0414477920493442E-2</v>
      </c>
      <c r="AD40" s="570"/>
      <c r="AE40" s="570">
        <v>9.6085957004552593</v>
      </c>
      <c r="AF40" s="573">
        <v>47.199901718236354</v>
      </c>
      <c r="AG40" s="571"/>
      <c r="AH40" s="643"/>
      <c r="AI40" s="648"/>
      <c r="AJ40" s="186">
        <f>SUM(D40:T40)</f>
        <v>4880.9310502592598</v>
      </c>
      <c r="AK40" s="457"/>
      <c r="AL40" s="458"/>
      <c r="AM40" s="205">
        <f t="shared" si="6"/>
        <v>100</v>
      </c>
      <c r="AN40" s="206">
        <f t="shared" si="7"/>
        <v>0</v>
      </c>
    </row>
    <row r="41" spans="2:41" ht="26.25" customHeight="1" thickBot="1">
      <c r="C41" s="568" t="s">
        <v>55</v>
      </c>
      <c r="D41" s="459">
        <f t="shared" ref="D41:AI41" si="9">SUM(D29:D40)</f>
        <v>0</v>
      </c>
      <c r="E41" s="460">
        <f t="shared" si="9"/>
        <v>13872.233368353271</v>
      </c>
      <c r="F41" s="461">
        <f t="shared" si="9"/>
        <v>0</v>
      </c>
      <c r="G41" s="460">
        <f t="shared" si="9"/>
        <v>2586.6587589385576</v>
      </c>
      <c r="H41" s="461">
        <f t="shared" si="9"/>
        <v>0</v>
      </c>
      <c r="I41" s="461">
        <f t="shared" si="9"/>
        <v>0</v>
      </c>
      <c r="J41" s="461">
        <f t="shared" si="9"/>
        <v>0</v>
      </c>
      <c r="K41" s="460">
        <f t="shared" si="9"/>
        <v>2347.4233232792221</v>
      </c>
      <c r="L41" s="460">
        <f t="shared" si="9"/>
        <v>199.80919781746709</v>
      </c>
      <c r="M41" s="460">
        <f t="shared" si="9"/>
        <v>12585.4502321483</v>
      </c>
      <c r="N41" s="460">
        <f t="shared" si="9"/>
        <v>0</v>
      </c>
      <c r="O41" s="569">
        <f t="shared" si="9"/>
        <v>878.38682346561825</v>
      </c>
      <c r="P41" s="617">
        <f t="shared" si="9"/>
        <v>0</v>
      </c>
      <c r="Q41" s="617">
        <f t="shared" si="9"/>
        <v>0</v>
      </c>
      <c r="R41" s="460">
        <f>SUM(R29:R40)</f>
        <v>0</v>
      </c>
      <c r="S41" s="460">
        <f t="shared" si="9"/>
        <v>4311.5938590842852</v>
      </c>
      <c r="T41" s="462">
        <f t="shared" si="9"/>
        <v>21789.617040024401</v>
      </c>
      <c r="U41" s="463">
        <f>SUM(U29:U40)</f>
        <v>1942.3893991256311</v>
      </c>
      <c r="V41" s="464">
        <f t="shared" si="9"/>
        <v>16616.001965635274</v>
      </c>
      <c r="W41" s="600">
        <f t="shared" si="9"/>
        <v>74.671806689937981</v>
      </c>
      <c r="X41" s="465">
        <f t="shared" si="9"/>
        <v>64.212695292642408</v>
      </c>
      <c r="Y41" s="465">
        <f t="shared" si="9"/>
        <v>215.05896905818952</v>
      </c>
      <c r="Z41" s="465">
        <f t="shared" si="9"/>
        <v>0</v>
      </c>
      <c r="AA41" s="465">
        <f t="shared" si="9"/>
        <v>0</v>
      </c>
      <c r="AB41" s="465">
        <f t="shared" si="9"/>
        <v>906.74395906056168</v>
      </c>
      <c r="AC41" s="465">
        <f t="shared" si="9"/>
        <v>1.0414477920493442E-2</v>
      </c>
      <c r="AD41" s="465">
        <f t="shared" si="9"/>
        <v>0</v>
      </c>
      <c r="AE41" s="465">
        <f t="shared" si="9"/>
        <v>115.30314840546309</v>
      </c>
      <c r="AF41" s="596">
        <f t="shared" si="9"/>
        <v>566.39882061883611</v>
      </c>
      <c r="AG41" s="592">
        <f t="shared" si="9"/>
        <v>0</v>
      </c>
      <c r="AH41" s="466">
        <f t="shared" si="9"/>
        <v>0</v>
      </c>
      <c r="AI41" s="467">
        <f t="shared" si="9"/>
        <v>0</v>
      </c>
      <c r="AJ41" s="217">
        <f>SUM(D41:T41)</f>
        <v>58571.172603111117</v>
      </c>
      <c r="AK41" s="468">
        <f>SUM(AK29:AK40)</f>
        <v>0</v>
      </c>
      <c r="AL41" s="469">
        <f>SUM(AL29:AL40)</f>
        <v>0</v>
      </c>
      <c r="AM41" s="220">
        <f t="shared" si="6"/>
        <v>100</v>
      </c>
      <c r="AN41" s="470">
        <f t="shared" si="7"/>
        <v>0</v>
      </c>
    </row>
    <row r="42" spans="2:41" ht="36" customHeight="1" thickBot="1">
      <c r="C42" s="139" t="s">
        <v>56</v>
      </c>
      <c r="D42" s="222">
        <v>0.83412037037037035</v>
      </c>
      <c r="E42" s="141">
        <v>0.83473379629629629</v>
      </c>
      <c r="F42" s="142" t="s">
        <v>57</v>
      </c>
      <c r="G42" s="141"/>
      <c r="H42" s="142">
        <v>0.62577546296296294</v>
      </c>
      <c r="I42" s="142"/>
      <c r="J42" s="142">
        <v>0.71113425925925933</v>
      </c>
      <c r="K42" s="141" t="s">
        <v>58</v>
      </c>
      <c r="L42" s="141" t="s">
        <v>59</v>
      </c>
      <c r="M42" s="141">
        <v>0.83446759259259251</v>
      </c>
      <c r="N42" s="141">
        <v>0.83415509259259257</v>
      </c>
      <c r="O42" s="141" t="s">
        <v>60</v>
      </c>
      <c r="P42" s="652"/>
      <c r="Q42" s="652">
        <v>0.6257638888888889</v>
      </c>
      <c r="R42" s="141">
        <v>0.6257638888888889</v>
      </c>
      <c r="S42" s="141">
        <v>0.83429398148148148</v>
      </c>
      <c r="T42" s="223">
        <v>0.83549768518518519</v>
      </c>
      <c r="U42" s="144"/>
      <c r="V42" s="143">
        <v>0.70906250000000004</v>
      </c>
      <c r="W42" s="146" t="s">
        <v>61</v>
      </c>
      <c r="X42" s="143">
        <v>0.83439814814814817</v>
      </c>
      <c r="Y42" s="143">
        <v>0.54311342592592593</v>
      </c>
      <c r="Z42" s="143">
        <v>0.33552083333333332</v>
      </c>
      <c r="AA42" s="143" t="s">
        <v>62</v>
      </c>
      <c r="AB42" s="143">
        <v>0.33415509259259263</v>
      </c>
      <c r="AC42" s="143">
        <v>0.62581018518518516</v>
      </c>
      <c r="AD42" s="143">
        <v>0.83427083333333341</v>
      </c>
      <c r="AE42" s="143">
        <v>0.67084490740740732</v>
      </c>
      <c r="AF42" s="143">
        <v>0.6673958333333333</v>
      </c>
      <c r="AG42" s="224">
        <v>0.6257638888888889</v>
      </c>
      <c r="AH42" s="225">
        <v>0.83543981481481477</v>
      </c>
      <c r="AI42" s="148">
        <v>0.83545138888888892</v>
      </c>
      <c r="AJ42" s="149"/>
      <c r="AK42" s="226">
        <v>0.83542824074074085</v>
      </c>
      <c r="AL42" s="227">
        <v>0.83549768518518519</v>
      </c>
      <c r="AM42" s="228"/>
      <c r="AN42" s="229"/>
    </row>
    <row r="43" spans="2:41" ht="30" customHeight="1" thickTop="1" thickBot="1"/>
    <row r="44" spans="2:41" ht="16.5" thickTop="1">
      <c r="B44" s="230"/>
      <c r="C44" s="231" t="s">
        <v>65</v>
      </c>
      <c r="D44" s="232"/>
      <c r="E44" s="232"/>
      <c r="F44" s="232"/>
      <c r="G44" s="232"/>
      <c r="H44" s="232"/>
      <c r="I44" s="232"/>
      <c r="J44" s="232"/>
      <c r="K44" s="232"/>
      <c r="L44" s="232"/>
      <c r="M44" s="232"/>
      <c r="N44" s="232"/>
      <c r="O44" s="232"/>
      <c r="P44" s="232"/>
      <c r="Q44" s="232"/>
      <c r="R44" s="232"/>
      <c r="S44" s="232"/>
      <c r="T44" s="232"/>
      <c r="U44" s="232"/>
      <c r="V44" s="232"/>
      <c r="W44" s="232"/>
      <c r="X44" s="232"/>
      <c r="Y44" s="232"/>
      <c r="Z44" s="232"/>
      <c r="AA44" s="232"/>
      <c r="AB44" s="232"/>
      <c r="AC44" s="232"/>
      <c r="AD44" s="232"/>
      <c r="AE44" s="232"/>
      <c r="AF44" s="232"/>
      <c r="AG44" s="232"/>
      <c r="AH44" s="232"/>
      <c r="AI44" s="232"/>
      <c r="AJ44" s="232"/>
      <c r="AK44" s="232"/>
      <c r="AL44" s="232"/>
      <c r="AM44" s="232"/>
      <c r="AN44" s="232"/>
      <c r="AO44" s="233"/>
    </row>
    <row r="45" spans="2:41" ht="20.25">
      <c r="B45" s="234"/>
      <c r="C45" s="893" t="s">
        <v>1</v>
      </c>
      <c r="D45" s="893"/>
      <c r="E45" s="893"/>
      <c r="F45" s="893"/>
      <c r="G45" s="893"/>
      <c r="H45" s="893"/>
      <c r="I45" s="893"/>
      <c r="J45" s="893"/>
      <c r="K45" s="893"/>
      <c r="L45" s="893"/>
      <c r="M45" s="893"/>
      <c r="N45" s="893"/>
      <c r="O45" s="893"/>
      <c r="P45" s="893"/>
      <c r="Q45" s="893"/>
      <c r="R45" s="893"/>
      <c r="S45" s="893"/>
      <c r="T45" s="893"/>
      <c r="U45" s="893"/>
      <c r="V45" s="893"/>
      <c r="W45" s="893"/>
      <c r="X45" s="893"/>
      <c r="Y45" s="893"/>
      <c r="Z45" s="893"/>
      <c r="AA45" s="893"/>
      <c r="AB45" s="893"/>
      <c r="AC45" s="893"/>
      <c r="AD45" s="893"/>
      <c r="AE45" s="893"/>
      <c r="AF45" s="893"/>
      <c r="AG45" s="893"/>
      <c r="AH45" s="893"/>
      <c r="AI45" s="893"/>
      <c r="AJ45" s="893"/>
      <c r="AK45" s="893"/>
      <c r="AL45" s="893"/>
      <c r="AM45" s="893"/>
      <c r="AN45" s="893"/>
      <c r="AO45" s="235"/>
    </row>
    <row r="46" spans="2:41" ht="20.25">
      <c r="B46" s="234"/>
      <c r="C46" s="893" t="s">
        <v>251</v>
      </c>
      <c r="D46" s="893"/>
      <c r="E46" s="893"/>
      <c r="F46" s="893"/>
      <c r="G46" s="893"/>
      <c r="H46" s="893"/>
      <c r="I46" s="893"/>
      <c r="J46" s="893"/>
      <c r="K46" s="893"/>
      <c r="L46" s="893"/>
      <c r="M46" s="893"/>
      <c r="N46" s="893"/>
      <c r="O46" s="893"/>
      <c r="P46" s="893"/>
      <c r="Q46" s="893"/>
      <c r="R46" s="893"/>
      <c r="S46" s="893"/>
      <c r="T46" s="893"/>
      <c r="U46" s="893"/>
      <c r="V46" s="893"/>
      <c r="W46" s="893"/>
      <c r="X46" s="893"/>
      <c r="Y46" s="893"/>
      <c r="Z46" s="893"/>
      <c r="AA46" s="893"/>
      <c r="AB46" s="893"/>
      <c r="AC46" s="893"/>
      <c r="AD46" s="893"/>
      <c r="AE46" s="893"/>
      <c r="AF46" s="893"/>
      <c r="AG46" s="893"/>
      <c r="AH46" s="893"/>
      <c r="AI46" s="893"/>
      <c r="AJ46" s="893"/>
      <c r="AK46" s="893"/>
      <c r="AL46" s="893"/>
      <c r="AM46" s="893"/>
      <c r="AN46" s="893"/>
      <c r="AO46" s="235"/>
    </row>
    <row r="47" spans="2:41" ht="20.25">
      <c r="B47" s="234"/>
      <c r="C47" s="897" t="s">
        <v>66</v>
      </c>
      <c r="D47" s="897"/>
      <c r="E47" s="897"/>
      <c r="F47" s="897"/>
      <c r="G47" s="897"/>
      <c r="H47" s="897"/>
      <c r="I47" s="897"/>
      <c r="J47" s="897"/>
      <c r="K47" s="897"/>
      <c r="L47" s="897"/>
      <c r="M47" s="897"/>
      <c r="N47" s="897"/>
      <c r="O47" s="897"/>
      <c r="P47" s="897"/>
      <c r="Q47" s="897"/>
      <c r="R47" s="897"/>
      <c r="S47" s="897"/>
      <c r="T47" s="897"/>
      <c r="U47" s="897"/>
      <c r="V47" s="897"/>
      <c r="W47" s="897"/>
      <c r="X47" s="897"/>
      <c r="Y47" s="897"/>
      <c r="Z47" s="897"/>
      <c r="AA47" s="897"/>
      <c r="AB47" s="897"/>
      <c r="AC47" s="897"/>
      <c r="AD47" s="897"/>
      <c r="AE47" s="897"/>
      <c r="AF47" s="897"/>
      <c r="AG47" s="897"/>
      <c r="AH47" s="897"/>
      <c r="AI47" s="897"/>
      <c r="AJ47" s="897"/>
      <c r="AK47" s="897"/>
      <c r="AL47" s="897"/>
      <c r="AM47" s="897"/>
      <c r="AN47" s="897"/>
      <c r="AO47" s="235"/>
    </row>
    <row r="48" spans="2:41" ht="13.5" thickBot="1">
      <c r="B48" s="234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35"/>
    </row>
    <row r="49" spans="2:41" ht="80.25" customHeight="1" thickTop="1">
      <c r="B49" s="234"/>
      <c r="C49" s="891" t="s">
        <v>95</v>
      </c>
      <c r="D49" s="7" t="s">
        <v>4</v>
      </c>
      <c r="E49" s="8" t="s">
        <v>5</v>
      </c>
      <c r="F49" s="9" t="s">
        <v>6</v>
      </c>
      <c r="G49" s="9" t="s">
        <v>7</v>
      </c>
      <c r="H49" s="236" t="s">
        <v>8</v>
      </c>
      <c r="I49" s="237" t="s">
        <v>9</v>
      </c>
      <c r="J49" s="238" t="s">
        <v>10</v>
      </c>
      <c r="K49" s="236" t="s">
        <v>11</v>
      </c>
      <c r="L49" s="236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58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59" t="s">
        <v>33</v>
      </c>
      <c r="AH49" s="160" t="s">
        <v>34</v>
      </c>
      <c r="AI49" s="602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35"/>
    </row>
    <row r="50" spans="2:41" ht="13.5" customHeight="1" thickBot="1">
      <c r="B50" s="234"/>
      <c r="C50" s="892"/>
      <c r="D50" s="29" t="s">
        <v>41</v>
      </c>
      <c r="E50" s="30" t="s">
        <v>41</v>
      </c>
      <c r="F50" s="30" t="s">
        <v>41</v>
      </c>
      <c r="G50" s="30" t="s">
        <v>41</v>
      </c>
      <c r="H50" s="239" t="s">
        <v>41</v>
      </c>
      <c r="I50" s="239" t="s">
        <v>41</v>
      </c>
      <c r="J50" s="239" t="s">
        <v>41</v>
      </c>
      <c r="K50" s="239" t="s">
        <v>41</v>
      </c>
      <c r="L50" s="239" t="s">
        <v>41</v>
      </c>
      <c r="M50" s="239" t="s">
        <v>41</v>
      </c>
      <c r="N50" s="239" t="s">
        <v>41</v>
      </c>
      <c r="O50" s="239" t="s">
        <v>41</v>
      </c>
      <c r="P50" s="30" t="s">
        <v>41</v>
      </c>
      <c r="Q50" s="239" t="s">
        <v>41</v>
      </c>
      <c r="R50" s="30" t="s">
        <v>41</v>
      </c>
      <c r="S50" s="32" t="s">
        <v>41</v>
      </c>
      <c r="T50" s="33" t="s">
        <v>41</v>
      </c>
      <c r="U50" s="167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68" t="s">
        <v>41</v>
      </c>
      <c r="AI50" s="603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35"/>
    </row>
    <row r="51" spans="2:41" ht="26.25" customHeight="1" thickBot="1">
      <c r="B51" s="234"/>
      <c r="C51" s="46" t="s">
        <v>43</v>
      </c>
      <c r="D51" s="47">
        <f t="shared" ref="D51:Q62" si="10">D29+D8</f>
        <v>5890</v>
      </c>
      <c r="E51" s="48">
        <f t="shared" si="10"/>
        <v>1306.0194473627726</v>
      </c>
      <c r="F51" s="48">
        <f t="shared" si="10"/>
        <v>5128</v>
      </c>
      <c r="G51" s="48">
        <f t="shared" si="10"/>
        <v>215.55489657821309</v>
      </c>
      <c r="H51" s="240">
        <f t="shared" si="10"/>
        <v>0</v>
      </c>
      <c r="I51" s="240">
        <f t="shared" si="10"/>
        <v>0</v>
      </c>
      <c r="J51" s="240">
        <f t="shared" si="10"/>
        <v>0</v>
      </c>
      <c r="K51" s="240">
        <f t="shared" si="10"/>
        <v>195.61861027326847</v>
      </c>
      <c r="L51" s="240">
        <f t="shared" si="10"/>
        <v>2754.6507664847891</v>
      </c>
      <c r="M51" s="240">
        <f t="shared" si="10"/>
        <v>1048.7875193456919</v>
      </c>
      <c r="N51" s="240">
        <f t="shared" si="10"/>
        <v>100</v>
      </c>
      <c r="O51" s="240">
        <f t="shared" si="10"/>
        <v>6704.1989019554685</v>
      </c>
      <c r="P51" s="240">
        <f t="shared" si="10"/>
        <v>0</v>
      </c>
      <c r="Q51" s="240">
        <f t="shared" si="10"/>
        <v>0</v>
      </c>
      <c r="R51" s="48">
        <f>AG51+AH51</f>
        <v>0</v>
      </c>
      <c r="S51" s="48">
        <f t="shared" ref="S51:T62" si="11">S29+S8</f>
        <v>359.29948825702377</v>
      </c>
      <c r="T51" s="51">
        <f t="shared" si="11"/>
        <v>2815.8014200020334</v>
      </c>
      <c r="U51" s="241">
        <f>SUM(W51:AF51)</f>
        <v>161.86578326046927</v>
      </c>
      <c r="V51" s="51">
        <f>V29+V8</f>
        <v>1384.6668304696059</v>
      </c>
      <c r="W51" s="242">
        <f t="shared" ref="V51:AI62" si="12">W29+W8</f>
        <v>6.2226505574948314</v>
      </c>
      <c r="X51" s="243">
        <f t="shared" si="12"/>
        <v>5.3510579410535355</v>
      </c>
      <c r="Y51" s="243">
        <f t="shared" si="12"/>
        <v>17.921580754849131</v>
      </c>
      <c r="Z51" s="243">
        <f t="shared" si="12"/>
        <v>0</v>
      </c>
      <c r="AA51" s="243">
        <f t="shared" si="12"/>
        <v>0</v>
      </c>
      <c r="AB51" s="243">
        <f t="shared" si="12"/>
        <v>75.561996588380154</v>
      </c>
      <c r="AC51" s="243">
        <f t="shared" si="12"/>
        <v>0</v>
      </c>
      <c r="AD51" s="243">
        <f t="shared" si="12"/>
        <v>0</v>
      </c>
      <c r="AE51" s="243">
        <f t="shared" si="12"/>
        <v>9.6085957004552593</v>
      </c>
      <c r="AF51" s="244">
        <f t="shared" si="12"/>
        <v>47.199901718236354</v>
      </c>
      <c r="AG51" s="245">
        <f t="shared" si="12"/>
        <v>0</v>
      </c>
      <c r="AH51" s="246">
        <f t="shared" si="12"/>
        <v>0</v>
      </c>
      <c r="AI51" s="604">
        <f t="shared" si="12"/>
        <v>0</v>
      </c>
      <c r="AJ51" s="58">
        <f>SUM(D51:T51)</f>
        <v>26517.93105025926</v>
      </c>
      <c r="AK51" s="247">
        <f>AK8</f>
        <v>20440</v>
      </c>
      <c r="AL51" s="248">
        <f>AL8</f>
        <v>0</v>
      </c>
      <c r="AM51" s="61">
        <f t="shared" ref="AM51:AM63" si="13">(AJ51*100)/(AJ51+AN51)</f>
        <v>56.471676790608633</v>
      </c>
      <c r="AN51" s="62">
        <f t="shared" ref="AN51:AN63" si="14">AK51+AL51</f>
        <v>20440</v>
      </c>
      <c r="AO51" s="235"/>
    </row>
    <row r="52" spans="2:41" ht="26.25" customHeight="1" thickBot="1">
      <c r="B52" s="234"/>
      <c r="C52" s="63" t="s">
        <v>44</v>
      </c>
      <c r="D52" s="64">
        <f t="shared" si="10"/>
        <v>4409</v>
      </c>
      <c r="E52" s="65">
        <f t="shared" si="10"/>
        <v>1356.0194473627726</v>
      </c>
      <c r="F52" s="65">
        <f t="shared" si="10"/>
        <v>4638</v>
      </c>
      <c r="G52" s="65">
        <f t="shared" si="10"/>
        <v>215.55489657821309</v>
      </c>
      <c r="H52" s="99">
        <f t="shared" si="10"/>
        <v>0</v>
      </c>
      <c r="I52" s="99">
        <f t="shared" si="10"/>
        <v>0</v>
      </c>
      <c r="J52" s="99">
        <f t="shared" si="10"/>
        <v>0</v>
      </c>
      <c r="K52" s="99">
        <f t="shared" si="10"/>
        <v>195.61861027326847</v>
      </c>
      <c r="L52" s="99">
        <f t="shared" si="10"/>
        <v>3951.6507664847891</v>
      </c>
      <c r="M52" s="99">
        <f t="shared" si="10"/>
        <v>1048.7875193456919</v>
      </c>
      <c r="N52" s="99">
        <f t="shared" si="10"/>
        <v>170</v>
      </c>
      <c r="O52" s="99">
        <f t="shared" si="10"/>
        <v>4157.1989019554685</v>
      </c>
      <c r="P52" s="99">
        <f t="shared" si="10"/>
        <v>0</v>
      </c>
      <c r="Q52" s="99">
        <f t="shared" si="10"/>
        <v>0</v>
      </c>
      <c r="R52" s="48">
        <f t="shared" ref="R52:R62" si="15">AG52+AH52</f>
        <v>0</v>
      </c>
      <c r="S52" s="65">
        <f t="shared" si="11"/>
        <v>359.29948825702377</v>
      </c>
      <c r="T52" s="67">
        <f t="shared" si="11"/>
        <v>1815.8014200020334</v>
      </c>
      <c r="U52" s="80">
        <f t="shared" ref="U52:U62" si="16">SUM(W52:AF52)</f>
        <v>161.86578326046927</v>
      </c>
      <c r="V52" s="67">
        <f t="shared" si="12"/>
        <v>1384.6668304696059</v>
      </c>
      <c r="W52" s="249">
        <f t="shared" si="12"/>
        <v>6.2226505574948314</v>
      </c>
      <c r="X52" s="250">
        <f t="shared" si="12"/>
        <v>5.3510579410535355</v>
      </c>
      <c r="Y52" s="250">
        <f t="shared" si="12"/>
        <v>17.921580754849131</v>
      </c>
      <c r="Z52" s="250">
        <f t="shared" si="12"/>
        <v>0</v>
      </c>
      <c r="AA52" s="250">
        <f t="shared" si="12"/>
        <v>0</v>
      </c>
      <c r="AB52" s="250">
        <f t="shared" si="12"/>
        <v>75.561996588380154</v>
      </c>
      <c r="AC52" s="250">
        <f t="shared" si="12"/>
        <v>0</v>
      </c>
      <c r="AD52" s="250">
        <f t="shared" si="12"/>
        <v>0</v>
      </c>
      <c r="AE52" s="250">
        <f t="shared" si="12"/>
        <v>9.6085957004552593</v>
      </c>
      <c r="AF52" s="251">
        <f t="shared" si="12"/>
        <v>47.199901718236354</v>
      </c>
      <c r="AG52" s="252">
        <f t="shared" si="12"/>
        <v>0</v>
      </c>
      <c r="AH52" s="253">
        <f t="shared" si="12"/>
        <v>0</v>
      </c>
      <c r="AI52" s="605">
        <f t="shared" si="12"/>
        <v>0</v>
      </c>
      <c r="AJ52" s="254">
        <f t="shared" ref="AJ52:AJ62" si="17">SUM(D52:T52)</f>
        <v>22316.93105025926</v>
      </c>
      <c r="AK52" s="255">
        <f t="shared" ref="AK52:AL62" si="18">AK9</f>
        <v>13640</v>
      </c>
      <c r="AL52" s="256">
        <f t="shared" si="18"/>
        <v>0</v>
      </c>
      <c r="AM52" s="78">
        <f t="shared" si="13"/>
        <v>62.065728076363044</v>
      </c>
      <c r="AN52" s="79">
        <f t="shared" si="14"/>
        <v>13640</v>
      </c>
      <c r="AO52" s="235"/>
    </row>
    <row r="53" spans="2:41" ht="26.25" customHeight="1" thickBot="1">
      <c r="B53" s="234"/>
      <c r="C53" s="46" t="s">
        <v>45</v>
      </c>
      <c r="D53" s="64">
        <f t="shared" si="10"/>
        <v>5968</v>
      </c>
      <c r="E53" s="65">
        <f t="shared" si="10"/>
        <v>1756.0194473627726</v>
      </c>
      <c r="F53" s="65">
        <f t="shared" si="10"/>
        <v>8454</v>
      </c>
      <c r="G53" s="65">
        <f t="shared" si="10"/>
        <v>215.55489657821309</v>
      </c>
      <c r="H53" s="99">
        <f t="shared" si="10"/>
        <v>0</v>
      </c>
      <c r="I53" s="99">
        <f t="shared" si="10"/>
        <v>0</v>
      </c>
      <c r="J53" s="99">
        <f t="shared" si="10"/>
        <v>0</v>
      </c>
      <c r="K53" s="99">
        <f t="shared" si="10"/>
        <v>195.61861027326847</v>
      </c>
      <c r="L53" s="99">
        <f t="shared" si="10"/>
        <v>3089.6507664847891</v>
      </c>
      <c r="M53" s="99">
        <f t="shared" si="10"/>
        <v>1388.7875193456919</v>
      </c>
      <c r="N53" s="99">
        <f t="shared" si="10"/>
        <v>100</v>
      </c>
      <c r="O53" s="99">
        <f t="shared" si="10"/>
        <v>4952.1989019554685</v>
      </c>
      <c r="P53" s="99">
        <f t="shared" si="10"/>
        <v>0</v>
      </c>
      <c r="Q53" s="99">
        <f t="shared" si="10"/>
        <v>0</v>
      </c>
      <c r="R53" s="48">
        <f t="shared" si="15"/>
        <v>0</v>
      </c>
      <c r="S53" s="65">
        <f t="shared" si="11"/>
        <v>699.29948825702377</v>
      </c>
      <c r="T53" s="67">
        <f t="shared" si="11"/>
        <v>3015.8014200020334</v>
      </c>
      <c r="U53" s="80">
        <f t="shared" si="16"/>
        <v>161.86578326046927</v>
      </c>
      <c r="V53" s="67">
        <f t="shared" si="12"/>
        <v>1384.6668304696059</v>
      </c>
      <c r="W53" s="249">
        <f t="shared" si="12"/>
        <v>6.2226505574948314</v>
      </c>
      <c r="X53" s="250">
        <f t="shared" si="12"/>
        <v>5.3510579410535355</v>
      </c>
      <c r="Y53" s="250">
        <f t="shared" si="12"/>
        <v>17.921580754849131</v>
      </c>
      <c r="Z53" s="250">
        <f t="shared" si="12"/>
        <v>0</v>
      </c>
      <c r="AA53" s="250">
        <f t="shared" si="12"/>
        <v>0</v>
      </c>
      <c r="AB53" s="250">
        <f t="shared" si="12"/>
        <v>75.561996588380154</v>
      </c>
      <c r="AC53" s="250">
        <f t="shared" si="12"/>
        <v>0</v>
      </c>
      <c r="AD53" s="250">
        <f t="shared" si="12"/>
        <v>0</v>
      </c>
      <c r="AE53" s="250">
        <f t="shared" si="12"/>
        <v>9.6085957004552593</v>
      </c>
      <c r="AF53" s="251">
        <f t="shared" si="12"/>
        <v>47.199901718236354</v>
      </c>
      <c r="AG53" s="252">
        <f t="shared" si="12"/>
        <v>0</v>
      </c>
      <c r="AH53" s="253">
        <f t="shared" si="12"/>
        <v>0</v>
      </c>
      <c r="AI53" s="605">
        <f t="shared" si="12"/>
        <v>5300</v>
      </c>
      <c r="AJ53" s="254">
        <f t="shared" si="17"/>
        <v>29834.93105025926</v>
      </c>
      <c r="AK53" s="255">
        <f t="shared" si="18"/>
        <v>17880</v>
      </c>
      <c r="AL53" s="256">
        <f t="shared" si="18"/>
        <v>0</v>
      </c>
      <c r="AM53" s="78">
        <f t="shared" si="13"/>
        <v>62.527452924187251</v>
      </c>
      <c r="AN53" s="79">
        <f t="shared" si="14"/>
        <v>17880</v>
      </c>
      <c r="AO53" s="235"/>
    </row>
    <row r="54" spans="2:41" ht="26.25" customHeight="1" thickBot="1">
      <c r="B54" s="234"/>
      <c r="C54" s="46" t="s">
        <v>46</v>
      </c>
      <c r="D54" s="64">
        <f t="shared" si="10"/>
        <v>7859</v>
      </c>
      <c r="E54" s="65">
        <f t="shared" si="10"/>
        <v>3356.0194473627726</v>
      </c>
      <c r="F54" s="65">
        <f t="shared" si="10"/>
        <v>5439</v>
      </c>
      <c r="G54" s="65">
        <f t="shared" si="10"/>
        <v>215.55489657821309</v>
      </c>
      <c r="H54" s="99">
        <f t="shared" si="10"/>
        <v>0</v>
      </c>
      <c r="I54" s="99">
        <f t="shared" si="10"/>
        <v>0</v>
      </c>
      <c r="J54" s="99">
        <f t="shared" si="10"/>
        <v>0</v>
      </c>
      <c r="K54" s="99">
        <f t="shared" si="10"/>
        <v>495.61861027326847</v>
      </c>
      <c r="L54" s="99">
        <f t="shared" si="10"/>
        <v>3025.6507664847891</v>
      </c>
      <c r="M54" s="99">
        <f t="shared" si="10"/>
        <v>1048.7875193456919</v>
      </c>
      <c r="N54" s="99">
        <f t="shared" si="10"/>
        <v>300</v>
      </c>
      <c r="O54" s="99">
        <f t="shared" si="10"/>
        <v>4630.1989019554685</v>
      </c>
      <c r="P54" s="99">
        <f t="shared" si="10"/>
        <v>0</v>
      </c>
      <c r="Q54" s="99">
        <f t="shared" si="10"/>
        <v>0</v>
      </c>
      <c r="R54" s="48">
        <f t="shared" si="15"/>
        <v>0</v>
      </c>
      <c r="S54" s="65">
        <f t="shared" si="11"/>
        <v>359.29948825702377</v>
      </c>
      <c r="T54" s="67">
        <f t="shared" si="11"/>
        <v>3115.8014200020334</v>
      </c>
      <c r="U54" s="80">
        <f t="shared" si="16"/>
        <v>161.86578326046927</v>
      </c>
      <c r="V54" s="67">
        <f t="shared" si="12"/>
        <v>1384.6668304696059</v>
      </c>
      <c r="W54" s="249">
        <f t="shared" si="12"/>
        <v>6.2226505574948314</v>
      </c>
      <c r="X54" s="250">
        <f t="shared" si="12"/>
        <v>5.3510579410535355</v>
      </c>
      <c r="Y54" s="250">
        <f t="shared" si="12"/>
        <v>17.921580754849131</v>
      </c>
      <c r="Z54" s="250">
        <f t="shared" si="12"/>
        <v>0</v>
      </c>
      <c r="AA54" s="250">
        <f t="shared" si="12"/>
        <v>0</v>
      </c>
      <c r="AB54" s="250">
        <f t="shared" si="12"/>
        <v>75.561996588380154</v>
      </c>
      <c r="AC54" s="250">
        <f t="shared" si="12"/>
        <v>0</v>
      </c>
      <c r="AD54" s="250">
        <f t="shared" si="12"/>
        <v>0</v>
      </c>
      <c r="AE54" s="250">
        <f t="shared" si="12"/>
        <v>9.6085957004552593</v>
      </c>
      <c r="AF54" s="251">
        <f t="shared" si="12"/>
        <v>47.199901718236354</v>
      </c>
      <c r="AG54" s="252">
        <f t="shared" si="12"/>
        <v>0</v>
      </c>
      <c r="AH54" s="253">
        <f t="shared" si="12"/>
        <v>0</v>
      </c>
      <c r="AI54" s="605">
        <f t="shared" si="12"/>
        <v>0</v>
      </c>
      <c r="AJ54" s="82">
        <f t="shared" si="17"/>
        <v>29844.93105025926</v>
      </c>
      <c r="AK54" s="255">
        <f t="shared" si="18"/>
        <v>23000</v>
      </c>
      <c r="AL54" s="256">
        <f t="shared" si="18"/>
        <v>0</v>
      </c>
      <c r="AM54" s="78">
        <f t="shared" si="13"/>
        <v>56.47643105423797</v>
      </c>
      <c r="AN54" s="79">
        <f t="shared" si="14"/>
        <v>23000</v>
      </c>
      <c r="AO54" s="235"/>
    </row>
    <row r="55" spans="2:41" ht="26.25" customHeight="1" thickBot="1">
      <c r="B55" s="234"/>
      <c r="C55" s="83" t="s">
        <v>47</v>
      </c>
      <c r="D55" s="64">
        <f t="shared" si="10"/>
        <v>6439</v>
      </c>
      <c r="E55" s="65">
        <f t="shared" si="10"/>
        <v>2656.0194473627726</v>
      </c>
      <c r="F55" s="65">
        <f t="shared" si="10"/>
        <v>6614</v>
      </c>
      <c r="G55" s="65">
        <f t="shared" si="10"/>
        <v>215.55489657821309</v>
      </c>
      <c r="H55" s="99">
        <f t="shared" si="10"/>
        <v>0</v>
      </c>
      <c r="I55" s="99">
        <f t="shared" si="10"/>
        <v>0</v>
      </c>
      <c r="J55" s="99">
        <f t="shared" si="10"/>
        <v>0</v>
      </c>
      <c r="K55" s="99">
        <f t="shared" si="10"/>
        <v>195.61861027326847</v>
      </c>
      <c r="L55" s="99">
        <f t="shared" si="10"/>
        <v>3905.6507664847891</v>
      </c>
      <c r="M55" s="99">
        <f t="shared" si="10"/>
        <v>1748.7875193456919</v>
      </c>
      <c r="N55" s="99">
        <f t="shared" si="10"/>
        <v>300</v>
      </c>
      <c r="O55" s="99">
        <f t="shared" si="10"/>
        <v>7094.1989019554685</v>
      </c>
      <c r="P55" s="99">
        <f t="shared" si="10"/>
        <v>0</v>
      </c>
      <c r="Q55" s="99">
        <f t="shared" si="10"/>
        <v>0</v>
      </c>
      <c r="R55" s="48">
        <f t="shared" si="15"/>
        <v>0</v>
      </c>
      <c r="S55" s="65">
        <f t="shared" si="11"/>
        <v>359.29948825702377</v>
      </c>
      <c r="T55" s="67">
        <f t="shared" si="11"/>
        <v>3915.8014200020334</v>
      </c>
      <c r="U55" s="80">
        <f t="shared" si="16"/>
        <v>661.86578326046924</v>
      </c>
      <c r="V55" s="67">
        <f t="shared" si="12"/>
        <v>1384.6668304696059</v>
      </c>
      <c r="W55" s="249">
        <f t="shared" si="12"/>
        <v>6.2226505574948314</v>
      </c>
      <c r="X55" s="250">
        <f t="shared" si="12"/>
        <v>5.3510579410535355</v>
      </c>
      <c r="Y55" s="250">
        <f t="shared" si="12"/>
        <v>17.921580754849131</v>
      </c>
      <c r="Z55" s="250">
        <f t="shared" si="12"/>
        <v>0</v>
      </c>
      <c r="AA55" s="250">
        <f t="shared" si="12"/>
        <v>0</v>
      </c>
      <c r="AB55" s="250">
        <f t="shared" si="12"/>
        <v>75.561996588380154</v>
      </c>
      <c r="AC55" s="250">
        <f t="shared" si="12"/>
        <v>0</v>
      </c>
      <c r="AD55" s="250">
        <f t="shared" si="12"/>
        <v>0</v>
      </c>
      <c r="AE55" s="250">
        <f t="shared" si="12"/>
        <v>9.6085957004552593</v>
      </c>
      <c r="AF55" s="251">
        <f t="shared" si="12"/>
        <v>547.19990171823633</v>
      </c>
      <c r="AG55" s="252">
        <f t="shared" si="12"/>
        <v>0</v>
      </c>
      <c r="AH55" s="253">
        <f t="shared" si="12"/>
        <v>0</v>
      </c>
      <c r="AI55" s="605">
        <f t="shared" si="12"/>
        <v>0</v>
      </c>
      <c r="AJ55" s="254">
        <f t="shared" si="17"/>
        <v>33443.931050259256</v>
      </c>
      <c r="AK55" s="255">
        <f t="shared" si="18"/>
        <v>19540</v>
      </c>
      <c r="AL55" s="256">
        <f t="shared" si="18"/>
        <v>0</v>
      </c>
      <c r="AM55" s="78">
        <f t="shared" si="13"/>
        <v>63.120894179284591</v>
      </c>
      <c r="AN55" s="79">
        <f t="shared" si="14"/>
        <v>19540</v>
      </c>
      <c r="AO55" s="235"/>
    </row>
    <row r="56" spans="2:41" ht="26.25" customHeight="1" thickBot="1">
      <c r="B56" s="234"/>
      <c r="C56" s="63" t="s">
        <v>48</v>
      </c>
      <c r="D56" s="64">
        <f t="shared" si="10"/>
        <v>8260</v>
      </c>
      <c r="E56" s="65">
        <f t="shared" si="10"/>
        <v>3776.0194473627726</v>
      </c>
      <c r="F56" s="65">
        <f t="shared" si="10"/>
        <v>5311</v>
      </c>
      <c r="G56" s="65">
        <f t="shared" si="10"/>
        <v>215.55489657821309</v>
      </c>
      <c r="H56" s="99">
        <f t="shared" si="10"/>
        <v>0</v>
      </c>
      <c r="I56" s="99">
        <f t="shared" si="10"/>
        <v>0</v>
      </c>
      <c r="J56" s="99">
        <f t="shared" si="10"/>
        <v>0</v>
      </c>
      <c r="K56" s="99">
        <f t="shared" si="10"/>
        <v>195.61861027326847</v>
      </c>
      <c r="L56" s="99">
        <f t="shared" si="10"/>
        <v>4716.6507664847886</v>
      </c>
      <c r="M56" s="99">
        <f t="shared" si="10"/>
        <v>1048.7875193456919</v>
      </c>
      <c r="N56" s="99">
        <f t="shared" si="10"/>
        <v>630</v>
      </c>
      <c r="O56" s="99">
        <f t="shared" si="10"/>
        <v>5569.1989019554685</v>
      </c>
      <c r="P56" s="99">
        <f t="shared" si="10"/>
        <v>0</v>
      </c>
      <c r="Q56" s="99">
        <f t="shared" si="10"/>
        <v>0</v>
      </c>
      <c r="R56" s="48">
        <f t="shared" si="15"/>
        <v>0</v>
      </c>
      <c r="S56" s="65">
        <f t="shared" si="11"/>
        <v>469.29948825702377</v>
      </c>
      <c r="T56" s="67">
        <f t="shared" si="11"/>
        <v>2615.8014200020334</v>
      </c>
      <c r="U56" s="80">
        <f t="shared" si="16"/>
        <v>161.86578326046927</v>
      </c>
      <c r="V56" s="67">
        <f t="shared" si="12"/>
        <v>1384.6668304696059</v>
      </c>
      <c r="W56" s="249">
        <f t="shared" si="12"/>
        <v>6.2226505574948314</v>
      </c>
      <c r="X56" s="250">
        <f t="shared" si="12"/>
        <v>5.3510579410535355</v>
      </c>
      <c r="Y56" s="250">
        <f t="shared" si="12"/>
        <v>17.921580754849131</v>
      </c>
      <c r="Z56" s="250">
        <f t="shared" si="12"/>
        <v>0</v>
      </c>
      <c r="AA56" s="250">
        <f t="shared" si="12"/>
        <v>0</v>
      </c>
      <c r="AB56" s="250">
        <f t="shared" si="12"/>
        <v>75.561996588380154</v>
      </c>
      <c r="AC56" s="250">
        <f t="shared" si="12"/>
        <v>0</v>
      </c>
      <c r="AD56" s="250">
        <f t="shared" si="12"/>
        <v>0</v>
      </c>
      <c r="AE56" s="250">
        <f t="shared" si="12"/>
        <v>9.6085957004552593</v>
      </c>
      <c r="AF56" s="251">
        <f t="shared" si="12"/>
        <v>47.199901718236354</v>
      </c>
      <c r="AG56" s="252">
        <f t="shared" si="12"/>
        <v>0</v>
      </c>
      <c r="AH56" s="253">
        <f t="shared" si="12"/>
        <v>0</v>
      </c>
      <c r="AI56" s="605">
        <f t="shared" si="12"/>
        <v>0</v>
      </c>
      <c r="AJ56" s="82">
        <f t="shared" si="17"/>
        <v>32807.931050259256</v>
      </c>
      <c r="AK56" s="255">
        <f t="shared" si="18"/>
        <v>19530</v>
      </c>
      <c r="AL56" s="256">
        <f t="shared" si="18"/>
        <v>0</v>
      </c>
      <c r="AM56" s="96">
        <f t="shared" si="13"/>
        <v>62.684806968686516</v>
      </c>
      <c r="AN56" s="97">
        <f t="shared" si="14"/>
        <v>19530</v>
      </c>
      <c r="AO56" s="235"/>
    </row>
    <row r="57" spans="2:41" ht="26.25" customHeight="1" thickBot="1">
      <c r="B57" s="234"/>
      <c r="C57" s="46" t="s">
        <v>49</v>
      </c>
      <c r="D57" s="64">
        <f t="shared" si="10"/>
        <v>10570</v>
      </c>
      <c r="E57" s="65">
        <f t="shared" si="10"/>
        <v>3706.0194473627726</v>
      </c>
      <c r="F57" s="65">
        <f t="shared" si="10"/>
        <v>5231</v>
      </c>
      <c r="G57" s="65">
        <f t="shared" si="10"/>
        <v>215.55489657821309</v>
      </c>
      <c r="H57" s="99">
        <f t="shared" si="10"/>
        <v>0</v>
      </c>
      <c r="I57" s="99">
        <f t="shared" si="10"/>
        <v>0</v>
      </c>
      <c r="J57" s="99">
        <f t="shared" si="10"/>
        <v>0</v>
      </c>
      <c r="K57" s="99">
        <f t="shared" si="10"/>
        <v>195.61861027326847</v>
      </c>
      <c r="L57" s="99">
        <f t="shared" si="10"/>
        <v>3776.6507664847891</v>
      </c>
      <c r="M57" s="99">
        <f t="shared" si="10"/>
        <v>1748.7875193456919</v>
      </c>
      <c r="N57" s="99">
        <f t="shared" si="10"/>
        <v>200</v>
      </c>
      <c r="O57" s="99">
        <f t="shared" si="10"/>
        <v>6851.1989019554685</v>
      </c>
      <c r="P57" s="99">
        <f t="shared" si="10"/>
        <v>0</v>
      </c>
      <c r="Q57" s="99">
        <f t="shared" si="10"/>
        <v>0</v>
      </c>
      <c r="R57" s="48">
        <f t="shared" si="15"/>
        <v>0</v>
      </c>
      <c r="S57" s="65">
        <f t="shared" si="11"/>
        <v>359.29948825702377</v>
      </c>
      <c r="T57" s="67">
        <f t="shared" si="11"/>
        <v>2815.8014200020334</v>
      </c>
      <c r="U57" s="80">
        <f t="shared" si="16"/>
        <v>161.86578326046927</v>
      </c>
      <c r="V57" s="67">
        <f t="shared" si="12"/>
        <v>1384.6668304696059</v>
      </c>
      <c r="W57" s="249">
        <f t="shared" si="12"/>
        <v>6.2226505574948314</v>
      </c>
      <c r="X57" s="250">
        <f t="shared" si="12"/>
        <v>5.3510579410535355</v>
      </c>
      <c r="Y57" s="250">
        <f t="shared" si="12"/>
        <v>17.921580754849131</v>
      </c>
      <c r="Z57" s="250">
        <f t="shared" si="12"/>
        <v>0</v>
      </c>
      <c r="AA57" s="250">
        <f t="shared" si="12"/>
        <v>0</v>
      </c>
      <c r="AB57" s="250">
        <f t="shared" si="12"/>
        <v>75.561996588380154</v>
      </c>
      <c r="AC57" s="250">
        <f t="shared" si="12"/>
        <v>0</v>
      </c>
      <c r="AD57" s="250">
        <f t="shared" si="12"/>
        <v>0</v>
      </c>
      <c r="AE57" s="250">
        <f t="shared" si="12"/>
        <v>9.6085957004552593</v>
      </c>
      <c r="AF57" s="251">
        <f t="shared" si="12"/>
        <v>47.199901718236354</v>
      </c>
      <c r="AG57" s="252">
        <f t="shared" si="12"/>
        <v>0</v>
      </c>
      <c r="AH57" s="253">
        <f t="shared" si="12"/>
        <v>0</v>
      </c>
      <c r="AI57" s="605">
        <f t="shared" si="12"/>
        <v>4480</v>
      </c>
      <c r="AJ57" s="254">
        <f t="shared" si="17"/>
        <v>35669.931050259263</v>
      </c>
      <c r="AK57" s="255">
        <f t="shared" si="18"/>
        <v>24610</v>
      </c>
      <c r="AL57" s="256">
        <f t="shared" si="18"/>
        <v>0</v>
      </c>
      <c r="AM57" s="78">
        <f t="shared" si="13"/>
        <v>59.17380864374072</v>
      </c>
      <c r="AN57" s="79">
        <f t="shared" si="14"/>
        <v>24610</v>
      </c>
      <c r="AO57" s="235"/>
    </row>
    <row r="58" spans="2:41" ht="26.25" customHeight="1" thickBot="1">
      <c r="B58" s="234"/>
      <c r="C58" s="63" t="s">
        <v>50</v>
      </c>
      <c r="D58" s="64">
        <f t="shared" si="10"/>
        <v>5601</v>
      </c>
      <c r="E58" s="65">
        <f t="shared" si="10"/>
        <v>1956.0194473627726</v>
      </c>
      <c r="F58" s="65">
        <f t="shared" si="10"/>
        <v>7161</v>
      </c>
      <c r="G58" s="65">
        <f t="shared" si="10"/>
        <v>215.55489657821309</v>
      </c>
      <c r="H58" s="99">
        <f t="shared" si="10"/>
        <v>0</v>
      </c>
      <c r="I58" s="99">
        <f t="shared" si="10"/>
        <v>0</v>
      </c>
      <c r="J58" s="99">
        <f t="shared" si="10"/>
        <v>0</v>
      </c>
      <c r="K58" s="99">
        <f t="shared" si="10"/>
        <v>195.61861027326847</v>
      </c>
      <c r="L58" s="99">
        <f t="shared" si="10"/>
        <v>4366.6507664847886</v>
      </c>
      <c r="M58" s="99">
        <f t="shared" si="10"/>
        <v>1048.7875193456919</v>
      </c>
      <c r="N58" s="99">
        <f t="shared" si="10"/>
        <v>250</v>
      </c>
      <c r="O58" s="99">
        <f t="shared" si="10"/>
        <v>5965.1989019554685</v>
      </c>
      <c r="P58" s="99">
        <f t="shared" si="10"/>
        <v>0</v>
      </c>
      <c r="Q58" s="99">
        <f t="shared" si="10"/>
        <v>0</v>
      </c>
      <c r="R58" s="48">
        <f t="shared" si="15"/>
        <v>0</v>
      </c>
      <c r="S58" s="65">
        <f t="shared" si="11"/>
        <v>359.29948825702377</v>
      </c>
      <c r="T58" s="67">
        <f t="shared" si="11"/>
        <v>1815.8014200020334</v>
      </c>
      <c r="U58" s="80">
        <f t="shared" si="16"/>
        <v>161.86578326046927</v>
      </c>
      <c r="V58" s="67">
        <f t="shared" si="12"/>
        <v>1384.6668304696059</v>
      </c>
      <c r="W58" s="249">
        <f t="shared" si="12"/>
        <v>6.2226505574948314</v>
      </c>
      <c r="X58" s="250">
        <f t="shared" si="12"/>
        <v>5.3510579410535355</v>
      </c>
      <c r="Y58" s="250">
        <f t="shared" si="12"/>
        <v>17.921580754849131</v>
      </c>
      <c r="Z58" s="250">
        <f t="shared" si="12"/>
        <v>0</v>
      </c>
      <c r="AA58" s="250">
        <f t="shared" si="12"/>
        <v>0</v>
      </c>
      <c r="AB58" s="250">
        <f t="shared" si="12"/>
        <v>75.561996588380154</v>
      </c>
      <c r="AC58" s="250">
        <f t="shared" si="12"/>
        <v>0</v>
      </c>
      <c r="AD58" s="250">
        <f t="shared" si="12"/>
        <v>0</v>
      </c>
      <c r="AE58" s="250">
        <f t="shared" si="12"/>
        <v>9.6085957004552593</v>
      </c>
      <c r="AF58" s="251">
        <f t="shared" si="12"/>
        <v>47.199901718236354</v>
      </c>
      <c r="AG58" s="252">
        <f t="shared" si="12"/>
        <v>0</v>
      </c>
      <c r="AH58" s="253">
        <f t="shared" si="12"/>
        <v>0</v>
      </c>
      <c r="AI58" s="605">
        <f t="shared" si="12"/>
        <v>0</v>
      </c>
      <c r="AJ58" s="82">
        <f t="shared" si="17"/>
        <v>28934.93105025926</v>
      </c>
      <c r="AK58" s="255">
        <f t="shared" si="18"/>
        <v>18890</v>
      </c>
      <c r="AL58" s="256">
        <f t="shared" si="18"/>
        <v>0</v>
      </c>
      <c r="AM58" s="78">
        <f t="shared" si="13"/>
        <v>60.501772642079757</v>
      </c>
      <c r="AN58" s="79">
        <f t="shared" si="14"/>
        <v>18890</v>
      </c>
      <c r="AO58" s="235"/>
    </row>
    <row r="59" spans="2:41" ht="26.25" customHeight="1" thickBot="1">
      <c r="B59" s="234"/>
      <c r="C59" s="46" t="s">
        <v>51</v>
      </c>
      <c r="D59" s="64">
        <f t="shared" si="10"/>
        <v>6529</v>
      </c>
      <c r="E59" s="65">
        <f t="shared" si="10"/>
        <v>3056.0194473627726</v>
      </c>
      <c r="F59" s="65">
        <f t="shared" si="10"/>
        <v>6080</v>
      </c>
      <c r="G59" s="65">
        <f t="shared" si="10"/>
        <v>215.55489657821309</v>
      </c>
      <c r="H59" s="99">
        <f t="shared" si="10"/>
        <v>0</v>
      </c>
      <c r="I59" s="99">
        <f t="shared" si="10"/>
        <v>0</v>
      </c>
      <c r="J59" s="99">
        <f t="shared" si="10"/>
        <v>0</v>
      </c>
      <c r="K59" s="99">
        <f t="shared" si="10"/>
        <v>195.61861027326847</v>
      </c>
      <c r="L59" s="99">
        <f t="shared" si="10"/>
        <v>3316.6507664847891</v>
      </c>
      <c r="M59" s="99">
        <f t="shared" si="10"/>
        <v>1048.7875193456919</v>
      </c>
      <c r="N59" s="99">
        <f t="shared" si="10"/>
        <v>200</v>
      </c>
      <c r="O59" s="99">
        <f t="shared" si="10"/>
        <v>5084.1989019554685</v>
      </c>
      <c r="P59" s="99">
        <f t="shared" si="10"/>
        <v>0</v>
      </c>
      <c r="Q59" s="99">
        <f t="shared" si="10"/>
        <v>0</v>
      </c>
      <c r="R59" s="48">
        <f t="shared" si="15"/>
        <v>0</v>
      </c>
      <c r="S59" s="65">
        <f t="shared" si="11"/>
        <v>479.29948825702377</v>
      </c>
      <c r="T59" s="67">
        <f t="shared" si="11"/>
        <v>2715.8014200020334</v>
      </c>
      <c r="U59" s="80">
        <f t="shared" si="16"/>
        <v>161.86578326046927</v>
      </c>
      <c r="V59" s="67">
        <f t="shared" si="12"/>
        <v>1384.6668304696059</v>
      </c>
      <c r="W59" s="249">
        <f t="shared" si="12"/>
        <v>6.2226505574948314</v>
      </c>
      <c r="X59" s="250">
        <f t="shared" si="12"/>
        <v>5.3510579410535355</v>
      </c>
      <c r="Y59" s="250">
        <f t="shared" si="12"/>
        <v>17.921580754849131</v>
      </c>
      <c r="Z59" s="250">
        <f t="shared" si="12"/>
        <v>0</v>
      </c>
      <c r="AA59" s="250">
        <f t="shared" si="12"/>
        <v>0</v>
      </c>
      <c r="AB59" s="250">
        <f t="shared" si="12"/>
        <v>75.561996588380154</v>
      </c>
      <c r="AC59" s="250">
        <f t="shared" si="12"/>
        <v>0</v>
      </c>
      <c r="AD59" s="250">
        <f t="shared" si="12"/>
        <v>0</v>
      </c>
      <c r="AE59" s="250">
        <f t="shared" si="12"/>
        <v>9.6085957004552593</v>
      </c>
      <c r="AF59" s="251">
        <f t="shared" si="12"/>
        <v>47.199901718236354</v>
      </c>
      <c r="AG59" s="252">
        <f t="shared" si="12"/>
        <v>0</v>
      </c>
      <c r="AH59" s="253">
        <f t="shared" si="12"/>
        <v>0</v>
      </c>
      <c r="AI59" s="605">
        <f t="shared" si="12"/>
        <v>0</v>
      </c>
      <c r="AJ59" s="254">
        <f t="shared" si="17"/>
        <v>28920.93105025926</v>
      </c>
      <c r="AK59" s="255">
        <f t="shared" si="18"/>
        <v>19090</v>
      </c>
      <c r="AL59" s="256">
        <f t="shared" si="18"/>
        <v>0</v>
      </c>
      <c r="AM59" s="78">
        <f t="shared" si="13"/>
        <v>60.238221624954491</v>
      </c>
      <c r="AN59" s="79">
        <f>AK59+AL59</f>
        <v>19090</v>
      </c>
      <c r="AO59" s="235"/>
    </row>
    <row r="60" spans="2:41" ht="26.25" customHeight="1" thickBot="1">
      <c r="B60" s="234"/>
      <c r="C60" s="46" t="s">
        <v>52</v>
      </c>
      <c r="D60" s="64">
        <f t="shared" si="10"/>
        <v>7852</v>
      </c>
      <c r="E60" s="65">
        <f t="shared" si="10"/>
        <v>2356.0194473627726</v>
      </c>
      <c r="F60" s="65">
        <f t="shared" si="10"/>
        <v>5063</v>
      </c>
      <c r="G60" s="65">
        <f t="shared" si="10"/>
        <v>215.55489657821309</v>
      </c>
      <c r="H60" s="99">
        <f t="shared" si="10"/>
        <v>0</v>
      </c>
      <c r="I60" s="99">
        <f t="shared" si="10"/>
        <v>0</v>
      </c>
      <c r="J60" s="99">
        <f t="shared" si="10"/>
        <v>0</v>
      </c>
      <c r="K60" s="99">
        <f t="shared" si="10"/>
        <v>195.61861027326847</v>
      </c>
      <c r="L60" s="99">
        <f t="shared" si="10"/>
        <v>2306.6507664847891</v>
      </c>
      <c r="M60" s="99">
        <f t="shared" si="10"/>
        <v>1248.7875193456919</v>
      </c>
      <c r="N60" s="99">
        <f t="shared" si="10"/>
        <v>340</v>
      </c>
      <c r="O60" s="99">
        <f t="shared" si="10"/>
        <v>4553.1989019554685</v>
      </c>
      <c r="P60" s="99">
        <f t="shared" si="10"/>
        <v>0</v>
      </c>
      <c r="Q60" s="99">
        <f t="shared" si="10"/>
        <v>0</v>
      </c>
      <c r="R60" s="48">
        <f t="shared" si="15"/>
        <v>0</v>
      </c>
      <c r="S60" s="65">
        <f t="shared" si="11"/>
        <v>709.29948825702377</v>
      </c>
      <c r="T60" s="67">
        <f t="shared" si="11"/>
        <v>2615.8014200020334</v>
      </c>
      <c r="U60" s="80">
        <f t="shared" si="16"/>
        <v>161.86578326046927</v>
      </c>
      <c r="V60" s="67">
        <f t="shared" si="12"/>
        <v>1384.6668304696059</v>
      </c>
      <c r="W60" s="249">
        <f t="shared" si="12"/>
        <v>6.2226505574948314</v>
      </c>
      <c r="X60" s="250">
        <f t="shared" si="12"/>
        <v>5.3510579410535355</v>
      </c>
      <c r="Y60" s="250">
        <f t="shared" si="12"/>
        <v>17.921580754849131</v>
      </c>
      <c r="Z60" s="250">
        <f t="shared" si="12"/>
        <v>0</v>
      </c>
      <c r="AA60" s="250">
        <f t="shared" si="12"/>
        <v>0</v>
      </c>
      <c r="AB60" s="250">
        <f t="shared" si="12"/>
        <v>75.561996588380154</v>
      </c>
      <c r="AC60" s="250">
        <f t="shared" si="12"/>
        <v>0</v>
      </c>
      <c r="AD60" s="250">
        <f t="shared" si="12"/>
        <v>0</v>
      </c>
      <c r="AE60" s="250">
        <f t="shared" si="12"/>
        <v>9.6085957004552593</v>
      </c>
      <c r="AF60" s="251">
        <f t="shared" si="12"/>
        <v>47.199901718236354</v>
      </c>
      <c r="AG60" s="252">
        <f t="shared" si="12"/>
        <v>0</v>
      </c>
      <c r="AH60" s="253">
        <f t="shared" si="12"/>
        <v>0</v>
      </c>
      <c r="AI60" s="605">
        <f t="shared" si="12"/>
        <v>0</v>
      </c>
      <c r="AJ60" s="82">
        <f t="shared" si="17"/>
        <v>27455.93105025926</v>
      </c>
      <c r="AK60" s="255">
        <f t="shared" si="18"/>
        <v>21940</v>
      </c>
      <c r="AL60" s="256">
        <f t="shared" si="18"/>
        <v>0</v>
      </c>
      <c r="AM60" s="78">
        <f t="shared" si="13"/>
        <v>55.583386053242855</v>
      </c>
      <c r="AN60" s="79">
        <f t="shared" si="14"/>
        <v>21940</v>
      </c>
      <c r="AO60" s="235"/>
    </row>
    <row r="61" spans="2:41" ht="26.25" customHeight="1" thickBot="1">
      <c r="B61" s="234"/>
      <c r="C61" s="63" t="s">
        <v>53</v>
      </c>
      <c r="D61" s="64">
        <f t="shared" si="10"/>
        <v>6247</v>
      </c>
      <c r="E61" s="65">
        <f t="shared" si="10"/>
        <v>2636.0194473627726</v>
      </c>
      <c r="F61" s="65">
        <f t="shared" si="10"/>
        <v>5187</v>
      </c>
      <c r="G61" s="65">
        <f t="shared" si="10"/>
        <v>215.55489657821309</v>
      </c>
      <c r="H61" s="99">
        <f t="shared" si="10"/>
        <v>0</v>
      </c>
      <c r="I61" s="99">
        <f t="shared" si="10"/>
        <v>0</v>
      </c>
      <c r="J61" s="99">
        <f t="shared" si="10"/>
        <v>0</v>
      </c>
      <c r="K61" s="99">
        <f t="shared" si="10"/>
        <v>195.61861027326847</v>
      </c>
      <c r="L61" s="99">
        <f t="shared" si="10"/>
        <v>3720.6507664847891</v>
      </c>
      <c r="M61" s="99">
        <f t="shared" si="10"/>
        <v>1048.7875193456919</v>
      </c>
      <c r="N61" s="99">
        <f t="shared" si="10"/>
        <v>260</v>
      </c>
      <c r="O61" s="99">
        <f t="shared" si="10"/>
        <v>6754.1989019554685</v>
      </c>
      <c r="P61" s="99">
        <f t="shared" si="10"/>
        <v>0</v>
      </c>
      <c r="Q61" s="99">
        <f t="shared" si="10"/>
        <v>0</v>
      </c>
      <c r="R61" s="48">
        <f t="shared" si="15"/>
        <v>0</v>
      </c>
      <c r="S61" s="65">
        <f t="shared" si="11"/>
        <v>359.29948825702377</v>
      </c>
      <c r="T61" s="67">
        <f t="shared" si="11"/>
        <v>1815.8014200020334</v>
      </c>
      <c r="U61" s="81">
        <f t="shared" si="16"/>
        <v>161.86578326046927</v>
      </c>
      <c r="V61" s="67">
        <f t="shared" si="12"/>
        <v>1384.6668304696059</v>
      </c>
      <c r="W61" s="249">
        <f t="shared" si="12"/>
        <v>6.2226505574948314</v>
      </c>
      <c r="X61" s="250">
        <f t="shared" si="12"/>
        <v>5.3510579410535355</v>
      </c>
      <c r="Y61" s="250">
        <f t="shared" si="12"/>
        <v>17.921580754849131</v>
      </c>
      <c r="Z61" s="250">
        <f t="shared" si="12"/>
        <v>0</v>
      </c>
      <c r="AA61" s="250">
        <f t="shared" si="12"/>
        <v>0</v>
      </c>
      <c r="AB61" s="250">
        <f t="shared" si="12"/>
        <v>75.561996588380154</v>
      </c>
      <c r="AC61" s="250">
        <f t="shared" si="12"/>
        <v>0</v>
      </c>
      <c r="AD61" s="250">
        <f t="shared" si="12"/>
        <v>0</v>
      </c>
      <c r="AE61" s="250">
        <f t="shared" si="12"/>
        <v>9.6085957004552593</v>
      </c>
      <c r="AF61" s="251">
        <f t="shared" si="12"/>
        <v>47.199901718236354</v>
      </c>
      <c r="AG61" s="252">
        <f t="shared" si="12"/>
        <v>0</v>
      </c>
      <c r="AH61" s="253">
        <f t="shared" si="12"/>
        <v>0</v>
      </c>
      <c r="AI61" s="605">
        <f t="shared" si="12"/>
        <v>4240</v>
      </c>
      <c r="AJ61" s="254">
        <f t="shared" si="17"/>
        <v>28439.93105025926</v>
      </c>
      <c r="AK61" s="255">
        <f t="shared" si="18"/>
        <v>17790</v>
      </c>
      <c r="AL61" s="256">
        <f t="shared" si="18"/>
        <v>0</v>
      </c>
      <c r="AM61" s="78">
        <f t="shared" si="13"/>
        <v>61.518437090768217</v>
      </c>
      <c r="AN61" s="79">
        <f t="shared" si="14"/>
        <v>17790</v>
      </c>
      <c r="AO61" s="235"/>
    </row>
    <row r="62" spans="2:41" ht="26.25" customHeight="1" thickBot="1">
      <c r="B62" s="234"/>
      <c r="C62" s="46" t="s">
        <v>54</v>
      </c>
      <c r="D62" s="257">
        <f t="shared" si="10"/>
        <v>6049</v>
      </c>
      <c r="E62" s="258">
        <f t="shared" si="10"/>
        <v>1556.0194473627726</v>
      </c>
      <c r="F62" s="258">
        <f t="shared" si="10"/>
        <v>4389</v>
      </c>
      <c r="G62" s="65">
        <f t="shared" si="10"/>
        <v>215.55489657821309</v>
      </c>
      <c r="H62" s="259">
        <f t="shared" si="10"/>
        <v>0</v>
      </c>
      <c r="I62" s="99">
        <f t="shared" si="10"/>
        <v>0</v>
      </c>
      <c r="J62" s="259">
        <f t="shared" si="10"/>
        <v>0</v>
      </c>
      <c r="K62" s="259">
        <f t="shared" si="10"/>
        <v>195.61861027326847</v>
      </c>
      <c r="L62" s="259">
        <f t="shared" si="10"/>
        <v>3047.6507664847891</v>
      </c>
      <c r="M62" s="259">
        <f t="shared" si="10"/>
        <v>1048.7875193456919</v>
      </c>
      <c r="N62" s="259">
        <f t="shared" si="10"/>
        <v>150</v>
      </c>
      <c r="O62" s="259">
        <f t="shared" si="10"/>
        <v>4633.1989019554685</v>
      </c>
      <c r="P62" s="99">
        <f t="shared" si="10"/>
        <v>0</v>
      </c>
      <c r="Q62" s="259">
        <f t="shared" si="10"/>
        <v>0</v>
      </c>
      <c r="R62" s="48">
        <f t="shared" si="15"/>
        <v>0</v>
      </c>
      <c r="S62" s="258">
        <f t="shared" si="11"/>
        <v>359.29948825702377</v>
      </c>
      <c r="T62" s="260">
        <f t="shared" si="11"/>
        <v>2315.8014200020334</v>
      </c>
      <c r="U62" s="112">
        <f t="shared" si="16"/>
        <v>161.87619773838975</v>
      </c>
      <c r="V62" s="260">
        <f t="shared" si="12"/>
        <v>1384.6668304696059</v>
      </c>
      <c r="W62" s="261">
        <f t="shared" si="12"/>
        <v>6.2226505574948314</v>
      </c>
      <c r="X62" s="262">
        <f t="shared" si="12"/>
        <v>5.3510579410535355</v>
      </c>
      <c r="Y62" s="262">
        <f t="shared" si="12"/>
        <v>17.921580754849131</v>
      </c>
      <c r="Z62" s="262">
        <f t="shared" si="12"/>
        <v>0</v>
      </c>
      <c r="AA62" s="262">
        <f t="shared" si="12"/>
        <v>0</v>
      </c>
      <c r="AB62" s="262">
        <f t="shared" si="12"/>
        <v>75.561996588380154</v>
      </c>
      <c r="AC62" s="262">
        <f t="shared" si="12"/>
        <v>1.0414477920493442E-2</v>
      </c>
      <c r="AD62" s="262">
        <f t="shared" si="12"/>
        <v>0</v>
      </c>
      <c r="AE62" s="262">
        <f t="shared" si="12"/>
        <v>9.6085957004552593</v>
      </c>
      <c r="AF62" s="263">
        <f t="shared" si="12"/>
        <v>47.199901718236354</v>
      </c>
      <c r="AG62" s="264">
        <f t="shared" si="12"/>
        <v>0</v>
      </c>
      <c r="AH62" s="265">
        <f t="shared" si="12"/>
        <v>0</v>
      </c>
      <c r="AI62" s="606">
        <f t="shared" si="12"/>
        <v>0</v>
      </c>
      <c r="AJ62" s="82">
        <f t="shared" si="17"/>
        <v>23959.93105025926</v>
      </c>
      <c r="AK62" s="266">
        <f t="shared" si="18"/>
        <v>21620</v>
      </c>
      <c r="AL62" s="267">
        <f t="shared" si="18"/>
        <v>0</v>
      </c>
      <c r="AM62" s="120">
        <f t="shared" si="13"/>
        <v>52.566843560688049</v>
      </c>
      <c r="AN62" s="121">
        <f t="shared" si="14"/>
        <v>21620</v>
      </c>
      <c r="AO62" s="235"/>
    </row>
    <row r="63" spans="2:41" ht="26.25" customHeight="1" thickBot="1">
      <c r="B63" s="234"/>
      <c r="C63" s="122" t="s">
        <v>55</v>
      </c>
      <c r="D63" s="268">
        <f t="shared" ref="D63:AI63" si="19">SUM(D51:D62)</f>
        <v>81673</v>
      </c>
      <c r="E63" s="269">
        <f t="shared" si="19"/>
        <v>29472.233368353263</v>
      </c>
      <c r="F63" s="269">
        <f t="shared" si="19"/>
        <v>68695</v>
      </c>
      <c r="G63" s="269">
        <f t="shared" si="19"/>
        <v>2586.6587589385576</v>
      </c>
      <c r="H63" s="270">
        <f t="shared" si="19"/>
        <v>0</v>
      </c>
      <c r="I63" s="270">
        <f t="shared" si="19"/>
        <v>0</v>
      </c>
      <c r="J63" s="270">
        <f t="shared" si="19"/>
        <v>0</v>
      </c>
      <c r="K63" s="270">
        <f t="shared" si="19"/>
        <v>2647.4233232792226</v>
      </c>
      <c r="L63" s="270">
        <f t="shared" si="19"/>
        <v>41978.809197817471</v>
      </c>
      <c r="M63" s="270">
        <f t="shared" si="19"/>
        <v>14525.4502321483</v>
      </c>
      <c r="N63" s="270">
        <f t="shared" si="19"/>
        <v>3000</v>
      </c>
      <c r="O63" s="270">
        <f t="shared" si="19"/>
        <v>66948.386823465626</v>
      </c>
      <c r="P63" s="270">
        <f t="shared" si="19"/>
        <v>0</v>
      </c>
      <c r="Q63" s="270">
        <f t="shared" si="19"/>
        <v>0</v>
      </c>
      <c r="R63" s="269">
        <f t="shared" si="19"/>
        <v>0</v>
      </c>
      <c r="S63" s="269">
        <f t="shared" si="19"/>
        <v>5231.5938590842852</v>
      </c>
      <c r="T63" s="271">
        <f t="shared" si="19"/>
        <v>31389.617040024401</v>
      </c>
      <c r="U63" s="272">
        <f t="shared" si="19"/>
        <v>2442.399813603552</v>
      </c>
      <c r="V63" s="271">
        <f t="shared" si="19"/>
        <v>16616.001965635274</v>
      </c>
      <c r="W63" s="273">
        <f t="shared" si="19"/>
        <v>74.671806689937981</v>
      </c>
      <c r="X63" s="274">
        <f t="shared" si="19"/>
        <v>64.212695292642408</v>
      </c>
      <c r="Y63" s="274">
        <f t="shared" si="19"/>
        <v>215.05896905818952</v>
      </c>
      <c r="Z63" s="274">
        <f t="shared" si="19"/>
        <v>0</v>
      </c>
      <c r="AA63" s="274">
        <f t="shared" si="19"/>
        <v>0</v>
      </c>
      <c r="AB63" s="274">
        <f t="shared" si="19"/>
        <v>906.74395906056168</v>
      </c>
      <c r="AC63" s="274">
        <f t="shared" si="19"/>
        <v>1.0414477920493442E-2</v>
      </c>
      <c r="AD63" s="274">
        <f t="shared" si="19"/>
        <v>0</v>
      </c>
      <c r="AE63" s="274">
        <f t="shared" si="19"/>
        <v>115.30314840546309</v>
      </c>
      <c r="AF63" s="275">
        <f t="shared" si="19"/>
        <v>1066.3988206188362</v>
      </c>
      <c r="AG63" s="276">
        <f t="shared" si="19"/>
        <v>0</v>
      </c>
      <c r="AH63" s="277">
        <f t="shared" si="19"/>
        <v>0</v>
      </c>
      <c r="AI63" s="278">
        <f t="shared" si="19"/>
        <v>14020</v>
      </c>
      <c r="AJ63" s="279">
        <f>SUM(D63:T63)</f>
        <v>348148.17260311113</v>
      </c>
      <c r="AK63" s="135">
        <f>SUM(AK51:AK62)</f>
        <v>237970</v>
      </c>
      <c r="AL63" s="136">
        <f>SUM(AL51:AL62)</f>
        <v>0</v>
      </c>
      <c r="AM63" s="137">
        <f t="shared" si="13"/>
        <v>59.398972575255577</v>
      </c>
      <c r="AN63" s="138">
        <f t="shared" si="14"/>
        <v>237970</v>
      </c>
      <c r="AO63" s="235"/>
    </row>
    <row r="64" spans="2:41" ht="36" customHeight="1" thickBot="1">
      <c r="B64" s="234"/>
      <c r="C64" s="139" t="s">
        <v>56</v>
      </c>
      <c r="D64" s="280">
        <v>0.83412037037037035</v>
      </c>
      <c r="E64" s="281">
        <v>0.83473379629629629</v>
      </c>
      <c r="F64" s="281" t="s">
        <v>57</v>
      </c>
      <c r="G64" s="281"/>
      <c r="H64" s="282">
        <v>0.62577546296296294</v>
      </c>
      <c r="I64" s="282"/>
      <c r="J64" s="282">
        <v>0.71113425925925933</v>
      </c>
      <c r="K64" s="282" t="s">
        <v>58</v>
      </c>
      <c r="L64" s="282" t="s">
        <v>59</v>
      </c>
      <c r="M64" s="282">
        <v>0.83446759259259251</v>
      </c>
      <c r="N64" s="282">
        <v>0.83415509259259257</v>
      </c>
      <c r="O64" s="282" t="s">
        <v>60</v>
      </c>
      <c r="P64" s="282"/>
      <c r="Q64" s="282">
        <v>0.6257638888888889</v>
      </c>
      <c r="R64" s="281">
        <v>0.6257638888888889</v>
      </c>
      <c r="S64" s="281">
        <v>0.83429398148148148</v>
      </c>
      <c r="T64" s="283">
        <v>0.83549768518518519</v>
      </c>
      <c r="U64" s="284"/>
      <c r="V64" s="283">
        <v>0.70906250000000004</v>
      </c>
      <c r="W64" s="285" t="s">
        <v>61</v>
      </c>
      <c r="X64" s="143">
        <v>0.83439814814814817</v>
      </c>
      <c r="Y64" s="143">
        <v>0.54311342592592593</v>
      </c>
      <c r="Z64" s="143">
        <v>0.33552083333333332</v>
      </c>
      <c r="AA64" s="143" t="s">
        <v>62</v>
      </c>
      <c r="AB64" s="143">
        <v>0.33415509259259263</v>
      </c>
      <c r="AC64" s="143">
        <v>0.62581018518518516</v>
      </c>
      <c r="AD64" s="143">
        <v>0.83427083333333341</v>
      </c>
      <c r="AE64" s="143">
        <v>0.67084490740740732</v>
      </c>
      <c r="AF64" s="283">
        <v>0.6673958333333333</v>
      </c>
      <c r="AG64" s="286">
        <v>0.6257638888888889</v>
      </c>
      <c r="AH64" s="287">
        <v>0.83543981481481477</v>
      </c>
      <c r="AI64" s="288">
        <v>0.83545138888888892</v>
      </c>
      <c r="AJ64" s="149"/>
      <c r="AK64" s="150">
        <v>0.83542824074074085</v>
      </c>
      <c r="AL64" s="147">
        <v>0.83549768518518519</v>
      </c>
      <c r="AM64" s="151"/>
      <c r="AN64" s="152"/>
      <c r="AO64" s="235"/>
    </row>
    <row r="65" spans="2:41" ht="14.25" thickTop="1" thickBot="1">
      <c r="B65" s="289"/>
      <c r="C65" s="290"/>
      <c r="D65" s="290"/>
      <c r="E65" s="290"/>
      <c r="F65" s="290"/>
      <c r="G65" s="290"/>
      <c r="H65" s="290"/>
      <c r="I65" s="290"/>
      <c r="J65" s="290"/>
      <c r="K65" s="290"/>
      <c r="L65" s="290"/>
      <c r="M65" s="290"/>
      <c r="N65" s="290"/>
      <c r="O65" s="290"/>
      <c r="P65" s="290"/>
      <c r="Q65" s="290"/>
      <c r="R65" s="290"/>
      <c r="S65" s="290"/>
      <c r="T65" s="290"/>
      <c r="U65" s="290"/>
      <c r="V65" s="290"/>
      <c r="W65" s="290"/>
      <c r="X65" s="290"/>
      <c r="Y65" s="290"/>
      <c r="Z65" s="290"/>
      <c r="AA65" s="290"/>
      <c r="AB65" s="290"/>
      <c r="AC65" s="290"/>
      <c r="AD65" s="290"/>
      <c r="AE65" s="290"/>
      <c r="AF65" s="290"/>
      <c r="AG65" s="290"/>
      <c r="AH65" s="290"/>
      <c r="AI65" s="290"/>
      <c r="AJ65" s="290"/>
      <c r="AK65" s="290"/>
      <c r="AL65" s="290"/>
      <c r="AM65" s="290"/>
      <c r="AN65" s="290"/>
      <c r="AO65" s="291"/>
    </row>
    <row r="66" spans="2:41" ht="30" customHeight="1" thickTop="1" thickBot="1"/>
    <row r="67" spans="2:41" ht="16.5" thickTop="1">
      <c r="B67" s="292"/>
      <c r="C67" s="293" t="s">
        <v>67</v>
      </c>
      <c r="D67" s="294"/>
      <c r="E67" s="294"/>
      <c r="F67" s="294"/>
      <c r="G67" s="294"/>
      <c r="H67" s="294"/>
      <c r="I67" s="294"/>
      <c r="J67" s="294"/>
      <c r="K67" s="294"/>
      <c r="L67" s="294"/>
      <c r="M67" s="294"/>
      <c r="N67" s="294"/>
      <c r="O67" s="294"/>
      <c r="P67" s="294"/>
      <c r="Q67" s="294"/>
      <c r="R67" s="294"/>
      <c r="S67" s="294"/>
      <c r="T67" s="294"/>
      <c r="U67" s="294"/>
      <c r="V67" s="294"/>
      <c r="W67" s="294"/>
      <c r="X67" s="294"/>
      <c r="Y67" s="294"/>
      <c r="Z67" s="294"/>
      <c r="AA67" s="294"/>
      <c r="AB67" s="294"/>
      <c r="AC67" s="294"/>
      <c r="AD67" s="294"/>
      <c r="AE67" s="294"/>
      <c r="AF67" s="294"/>
      <c r="AG67" s="294"/>
      <c r="AH67" s="294"/>
      <c r="AI67" s="294"/>
      <c r="AJ67" s="294"/>
      <c r="AK67" s="294"/>
      <c r="AL67" s="294"/>
      <c r="AM67" s="294"/>
      <c r="AN67" s="294"/>
      <c r="AO67" s="295"/>
    </row>
    <row r="68" spans="2:41" ht="20.25">
      <c r="B68" s="296"/>
      <c r="C68" s="893" t="s">
        <v>1</v>
      </c>
      <c r="D68" s="893"/>
      <c r="E68" s="893"/>
      <c r="F68" s="893"/>
      <c r="G68" s="893"/>
      <c r="H68" s="893"/>
      <c r="I68" s="893"/>
      <c r="J68" s="893"/>
      <c r="K68" s="893"/>
      <c r="L68" s="893"/>
      <c r="M68" s="893"/>
      <c r="N68" s="893"/>
      <c r="O68" s="893"/>
      <c r="P68" s="893"/>
      <c r="Q68" s="893"/>
      <c r="R68" s="893"/>
      <c r="S68" s="893"/>
      <c r="T68" s="893"/>
      <c r="U68" s="893"/>
      <c r="V68" s="893"/>
      <c r="W68" s="893"/>
      <c r="X68" s="893"/>
      <c r="Y68" s="893"/>
      <c r="Z68" s="893"/>
      <c r="AA68" s="893"/>
      <c r="AB68" s="893"/>
      <c r="AC68" s="893"/>
      <c r="AD68" s="893"/>
      <c r="AE68" s="893"/>
      <c r="AF68" s="893"/>
      <c r="AG68" s="893"/>
      <c r="AH68" s="893"/>
      <c r="AI68" s="893"/>
      <c r="AJ68" s="893"/>
      <c r="AK68" s="893"/>
      <c r="AL68" s="893"/>
      <c r="AM68" s="893"/>
      <c r="AN68" s="893"/>
      <c r="AO68" s="297"/>
    </row>
    <row r="69" spans="2:41" ht="20.25">
      <c r="B69" s="296"/>
      <c r="C69" s="893" t="s">
        <v>251</v>
      </c>
      <c r="D69" s="893"/>
      <c r="E69" s="893"/>
      <c r="F69" s="893"/>
      <c r="G69" s="893"/>
      <c r="H69" s="893"/>
      <c r="I69" s="893"/>
      <c r="J69" s="893"/>
      <c r="K69" s="893"/>
      <c r="L69" s="893"/>
      <c r="M69" s="893"/>
      <c r="N69" s="893"/>
      <c r="O69" s="893"/>
      <c r="P69" s="893"/>
      <c r="Q69" s="893"/>
      <c r="R69" s="893"/>
      <c r="S69" s="893"/>
      <c r="T69" s="893"/>
      <c r="U69" s="893"/>
      <c r="V69" s="893"/>
      <c r="W69" s="893"/>
      <c r="X69" s="893"/>
      <c r="Y69" s="893"/>
      <c r="Z69" s="893"/>
      <c r="AA69" s="893"/>
      <c r="AB69" s="893"/>
      <c r="AC69" s="893"/>
      <c r="AD69" s="893"/>
      <c r="AE69" s="893"/>
      <c r="AF69" s="893"/>
      <c r="AG69" s="893"/>
      <c r="AH69" s="893"/>
      <c r="AI69" s="893"/>
      <c r="AJ69" s="893"/>
      <c r="AK69" s="893"/>
      <c r="AL69" s="893"/>
      <c r="AM69" s="893"/>
      <c r="AN69" s="893"/>
      <c r="AO69" s="297"/>
    </row>
    <row r="70" spans="2:41" ht="20.25">
      <c r="B70" s="296"/>
      <c r="C70" s="898" t="s">
        <v>68</v>
      </c>
      <c r="D70" s="898"/>
      <c r="E70" s="898"/>
      <c r="F70" s="898"/>
      <c r="G70" s="898"/>
      <c r="H70" s="898"/>
      <c r="I70" s="898"/>
      <c r="J70" s="898"/>
      <c r="K70" s="898"/>
      <c r="L70" s="898"/>
      <c r="M70" s="898"/>
      <c r="N70" s="898"/>
      <c r="O70" s="898"/>
      <c r="P70" s="898"/>
      <c r="Q70" s="898"/>
      <c r="R70" s="898"/>
      <c r="S70" s="898"/>
      <c r="T70" s="898"/>
      <c r="U70" s="898"/>
      <c r="V70" s="898"/>
      <c r="W70" s="898"/>
      <c r="X70" s="898"/>
      <c r="Y70" s="898"/>
      <c r="Z70" s="898"/>
      <c r="AA70" s="898"/>
      <c r="AB70" s="898"/>
      <c r="AC70" s="898"/>
      <c r="AD70" s="898"/>
      <c r="AE70" s="898"/>
      <c r="AF70" s="898"/>
      <c r="AG70" s="898"/>
      <c r="AH70" s="898"/>
      <c r="AI70" s="898"/>
      <c r="AJ70" s="898"/>
      <c r="AK70" s="898"/>
      <c r="AL70" s="898"/>
      <c r="AM70" s="898"/>
      <c r="AN70" s="898"/>
      <c r="AO70" s="297"/>
    </row>
    <row r="71" spans="2:41" ht="13.5" thickBot="1">
      <c r="B71" s="296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297"/>
    </row>
    <row r="72" spans="2:41" ht="80.25" customHeight="1" thickTop="1">
      <c r="B72" s="296"/>
      <c r="C72" s="891" t="s">
        <v>95</v>
      </c>
      <c r="D72" s="7" t="s">
        <v>4</v>
      </c>
      <c r="E72" s="8" t="s">
        <v>5</v>
      </c>
      <c r="F72" s="9" t="s">
        <v>6</v>
      </c>
      <c r="G72" s="9" t="s">
        <v>77</v>
      </c>
      <c r="H72" s="236" t="s">
        <v>8</v>
      </c>
      <c r="I72" s="237" t="s">
        <v>9</v>
      </c>
      <c r="J72" s="238" t="s">
        <v>10</v>
      </c>
      <c r="K72" s="236" t="s">
        <v>11</v>
      </c>
      <c r="L72" s="236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58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59" t="s">
        <v>33</v>
      </c>
      <c r="AH72" s="160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297"/>
    </row>
    <row r="73" spans="2:41" ht="13.5" thickBot="1">
      <c r="B73" s="296"/>
      <c r="C73" s="892"/>
      <c r="D73" s="29" t="s">
        <v>41</v>
      </c>
      <c r="E73" s="30" t="s">
        <v>41</v>
      </c>
      <c r="F73" s="30" t="s">
        <v>41</v>
      </c>
      <c r="G73" s="30" t="s">
        <v>41</v>
      </c>
      <c r="H73" s="239" t="s">
        <v>41</v>
      </c>
      <c r="I73" s="239" t="s">
        <v>41</v>
      </c>
      <c r="J73" s="239" t="s">
        <v>41</v>
      </c>
      <c r="K73" s="239" t="s">
        <v>41</v>
      </c>
      <c r="L73" s="239" t="s">
        <v>41</v>
      </c>
      <c r="M73" s="239" t="s">
        <v>41</v>
      </c>
      <c r="N73" s="239" t="s">
        <v>41</v>
      </c>
      <c r="O73" s="239" t="s">
        <v>41</v>
      </c>
      <c r="P73" s="30" t="s">
        <v>41</v>
      </c>
      <c r="Q73" s="239" t="s">
        <v>41</v>
      </c>
      <c r="R73" s="30" t="s">
        <v>41</v>
      </c>
      <c r="S73" s="32" t="s">
        <v>41</v>
      </c>
      <c r="T73" s="33" t="s">
        <v>41</v>
      </c>
      <c r="U73" s="167" t="s">
        <v>41</v>
      </c>
      <c r="V73" s="33" t="s">
        <v>41</v>
      </c>
      <c r="W73" s="298" t="s">
        <v>41</v>
      </c>
      <c r="X73" s="299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299" t="s">
        <v>41</v>
      </c>
      <c r="AG73" s="36" t="s">
        <v>41</v>
      </c>
      <c r="AH73" s="300" t="s">
        <v>41</v>
      </c>
      <c r="AI73" s="301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297"/>
    </row>
    <row r="74" spans="2:41" ht="26.25" customHeight="1" thickBot="1">
      <c r="B74" s="296"/>
      <c r="C74" s="46" t="s">
        <v>43</v>
      </c>
      <c r="D74" s="47">
        <f>D51</f>
        <v>5890</v>
      </c>
      <c r="E74" s="48">
        <f t="shared" ref="E74:N85" si="20">E51</f>
        <v>1306.0194473627726</v>
      </c>
      <c r="F74" s="48">
        <f t="shared" si="20"/>
        <v>5128</v>
      </c>
      <c r="G74" s="48">
        <f t="shared" si="20"/>
        <v>215.55489657821309</v>
      </c>
      <c r="H74" s="48">
        <f t="shared" si="20"/>
        <v>0</v>
      </c>
      <c r="I74" s="48">
        <f t="shared" si="20"/>
        <v>0</v>
      </c>
      <c r="J74" s="48">
        <f t="shared" si="20"/>
        <v>0</v>
      </c>
      <c r="K74" s="48">
        <f t="shared" si="20"/>
        <v>195.61861027326847</v>
      </c>
      <c r="L74" s="48">
        <f t="shared" si="20"/>
        <v>2754.6507664847891</v>
      </c>
      <c r="M74" s="48">
        <f t="shared" si="20"/>
        <v>1048.7875193456919</v>
      </c>
      <c r="N74" s="48">
        <f t="shared" si="20"/>
        <v>100</v>
      </c>
      <c r="O74" s="48">
        <f>O51*0.97</f>
        <v>6503.0729348968043</v>
      </c>
      <c r="P74" s="48">
        <f>P51*0.97</f>
        <v>0</v>
      </c>
      <c r="Q74" s="48">
        <f>Q51*0.93</f>
        <v>0</v>
      </c>
      <c r="R74" s="48">
        <f>(AG74+AH74)*0.8</f>
        <v>0</v>
      </c>
      <c r="S74" s="48">
        <f>S51*0.6</f>
        <v>215.57969295421427</v>
      </c>
      <c r="T74" s="51">
        <f>T51*0.6</f>
        <v>1689.48085200122</v>
      </c>
      <c r="U74" s="302">
        <f>W74+X74+AF74</f>
        <v>58.773610216784718</v>
      </c>
      <c r="V74" s="51">
        <f t="shared" ref="V74:AI85" si="21">V51</f>
        <v>1384.6668304696059</v>
      </c>
      <c r="W74" s="242">
        <f t="shared" si="21"/>
        <v>6.2226505574948314</v>
      </c>
      <c r="X74" s="243">
        <f t="shared" si="21"/>
        <v>5.3510579410535355</v>
      </c>
      <c r="Y74" s="243">
        <f t="shared" si="21"/>
        <v>17.921580754849131</v>
      </c>
      <c r="Z74" s="243">
        <f t="shared" si="21"/>
        <v>0</v>
      </c>
      <c r="AA74" s="243">
        <f t="shared" si="21"/>
        <v>0</v>
      </c>
      <c r="AB74" s="243">
        <f t="shared" si="21"/>
        <v>75.561996588380154</v>
      </c>
      <c r="AC74" s="243">
        <f t="shared" si="21"/>
        <v>0</v>
      </c>
      <c r="AD74" s="243">
        <f t="shared" si="21"/>
        <v>0</v>
      </c>
      <c r="AE74" s="243">
        <f t="shared" si="21"/>
        <v>9.6085957004552593</v>
      </c>
      <c r="AF74" s="244">
        <f t="shared" si="21"/>
        <v>47.199901718236354</v>
      </c>
      <c r="AG74" s="245">
        <f t="shared" si="21"/>
        <v>0</v>
      </c>
      <c r="AH74" s="246">
        <f t="shared" si="21"/>
        <v>0</v>
      </c>
      <c r="AI74" s="604">
        <f t="shared" si="21"/>
        <v>0</v>
      </c>
      <c r="AJ74" s="58">
        <f>SUM(D74:T74)</f>
        <v>25046.764719896975</v>
      </c>
      <c r="AK74" s="59">
        <f>AK51</f>
        <v>20440</v>
      </c>
      <c r="AL74" s="60">
        <f>AL51</f>
        <v>0</v>
      </c>
      <c r="AM74" s="726">
        <f>(AJ74*100)/(AJ51+AN51)</f>
        <v>53.338731412781634</v>
      </c>
      <c r="AN74" s="62">
        <f t="shared" ref="AN74:AN86" si="22">AK74+AL74</f>
        <v>20440</v>
      </c>
      <c r="AO74" s="297"/>
    </row>
    <row r="75" spans="2:41" ht="26.25" customHeight="1" thickBot="1">
      <c r="B75" s="296"/>
      <c r="C75" s="63" t="s">
        <v>44</v>
      </c>
      <c r="D75" s="64">
        <f t="shared" ref="D75:D85" si="23">D52</f>
        <v>4409</v>
      </c>
      <c r="E75" s="65">
        <f t="shared" si="20"/>
        <v>1356.0194473627726</v>
      </c>
      <c r="F75" s="65">
        <f t="shared" si="20"/>
        <v>4638</v>
      </c>
      <c r="G75" s="65">
        <f t="shared" si="20"/>
        <v>215.55489657821309</v>
      </c>
      <c r="H75" s="65">
        <f t="shared" si="20"/>
        <v>0</v>
      </c>
      <c r="I75" s="65">
        <f t="shared" si="20"/>
        <v>0</v>
      </c>
      <c r="J75" s="65">
        <f t="shared" si="20"/>
        <v>0</v>
      </c>
      <c r="K75" s="65">
        <f t="shared" si="20"/>
        <v>195.61861027326847</v>
      </c>
      <c r="L75" s="65">
        <f t="shared" si="20"/>
        <v>3951.6507664847891</v>
      </c>
      <c r="M75" s="65">
        <f t="shared" si="20"/>
        <v>1048.7875193456919</v>
      </c>
      <c r="N75" s="65">
        <f t="shared" si="20"/>
        <v>170</v>
      </c>
      <c r="O75" s="65">
        <f t="shared" ref="O75:P85" si="24">O52*0.97</f>
        <v>4032.4829348968042</v>
      </c>
      <c r="P75" s="65">
        <f t="shared" si="24"/>
        <v>0</v>
      </c>
      <c r="Q75" s="65">
        <f t="shared" ref="Q75:Q85" si="25">Q52*0.93</f>
        <v>0</v>
      </c>
      <c r="R75" s="48">
        <f t="shared" ref="R75:R85" si="26">(AG75+AH75)*0.8</f>
        <v>0</v>
      </c>
      <c r="S75" s="65">
        <f t="shared" ref="S75:T85" si="27">S52*0.6</f>
        <v>215.57969295421427</v>
      </c>
      <c r="T75" s="67">
        <f t="shared" si="27"/>
        <v>1089.48085200122</v>
      </c>
      <c r="U75" s="80">
        <f t="shared" ref="U75:U85" si="28">W75+X75+AF75</f>
        <v>58.773610216784718</v>
      </c>
      <c r="V75" s="67">
        <f t="shared" si="21"/>
        <v>1384.6668304696059</v>
      </c>
      <c r="W75" s="249">
        <f t="shared" si="21"/>
        <v>6.2226505574948314</v>
      </c>
      <c r="X75" s="250">
        <f t="shared" si="21"/>
        <v>5.3510579410535355</v>
      </c>
      <c r="Y75" s="250">
        <f t="shared" si="21"/>
        <v>17.921580754849131</v>
      </c>
      <c r="Z75" s="250">
        <f t="shared" si="21"/>
        <v>0</v>
      </c>
      <c r="AA75" s="250">
        <f t="shared" si="21"/>
        <v>0</v>
      </c>
      <c r="AB75" s="250">
        <f t="shared" si="21"/>
        <v>75.561996588380154</v>
      </c>
      <c r="AC75" s="250">
        <f t="shared" si="21"/>
        <v>0</v>
      </c>
      <c r="AD75" s="250">
        <f t="shared" si="21"/>
        <v>0</v>
      </c>
      <c r="AE75" s="250">
        <f t="shared" si="21"/>
        <v>9.6085957004552593</v>
      </c>
      <c r="AF75" s="251">
        <f t="shared" si="21"/>
        <v>47.199901718236354</v>
      </c>
      <c r="AG75" s="252">
        <f t="shared" si="21"/>
        <v>0</v>
      </c>
      <c r="AH75" s="253">
        <f t="shared" si="21"/>
        <v>0</v>
      </c>
      <c r="AI75" s="605">
        <f t="shared" si="21"/>
        <v>0</v>
      </c>
      <c r="AJ75" s="254">
        <f>SUM(D75:T75)</f>
        <v>21322.174719896972</v>
      </c>
      <c r="AK75" s="76">
        <f t="shared" ref="AK75:AL85" si="29">AK52</f>
        <v>13640</v>
      </c>
      <c r="AL75" s="77">
        <f t="shared" si="29"/>
        <v>0</v>
      </c>
      <c r="AM75" s="726">
        <f t="shared" ref="AM75:AM86" si="30">(AJ75*100)/(AJ52+AN52)</f>
        <v>59.29920629236581</v>
      </c>
      <c r="AN75" s="79">
        <f t="shared" si="22"/>
        <v>13640</v>
      </c>
      <c r="AO75" s="297"/>
    </row>
    <row r="76" spans="2:41" ht="26.25" customHeight="1" thickBot="1">
      <c r="B76" s="296"/>
      <c r="C76" s="46" t="s">
        <v>45</v>
      </c>
      <c r="D76" s="64">
        <f t="shared" si="23"/>
        <v>5968</v>
      </c>
      <c r="E76" s="65">
        <f t="shared" si="20"/>
        <v>1756.0194473627726</v>
      </c>
      <c r="F76" s="65">
        <f t="shared" si="20"/>
        <v>8454</v>
      </c>
      <c r="G76" s="65">
        <f t="shared" si="20"/>
        <v>215.55489657821309</v>
      </c>
      <c r="H76" s="65">
        <f t="shared" si="20"/>
        <v>0</v>
      </c>
      <c r="I76" s="65">
        <f t="shared" si="20"/>
        <v>0</v>
      </c>
      <c r="J76" s="65">
        <f t="shared" si="20"/>
        <v>0</v>
      </c>
      <c r="K76" s="65">
        <f t="shared" si="20"/>
        <v>195.61861027326847</v>
      </c>
      <c r="L76" s="65">
        <f t="shared" si="20"/>
        <v>3089.6507664847891</v>
      </c>
      <c r="M76" s="65">
        <f t="shared" si="20"/>
        <v>1388.7875193456919</v>
      </c>
      <c r="N76" s="65">
        <f t="shared" si="20"/>
        <v>100</v>
      </c>
      <c r="O76" s="65">
        <f t="shared" si="24"/>
        <v>4803.6329348968047</v>
      </c>
      <c r="P76" s="65">
        <f t="shared" si="24"/>
        <v>0</v>
      </c>
      <c r="Q76" s="65">
        <f t="shared" si="25"/>
        <v>0</v>
      </c>
      <c r="R76" s="48">
        <f t="shared" si="26"/>
        <v>0</v>
      </c>
      <c r="S76" s="65">
        <f t="shared" si="27"/>
        <v>419.57969295421424</v>
      </c>
      <c r="T76" s="67">
        <f t="shared" si="27"/>
        <v>1809.48085200122</v>
      </c>
      <c r="U76" s="80">
        <f t="shared" si="28"/>
        <v>58.773610216784718</v>
      </c>
      <c r="V76" s="67">
        <f t="shared" si="21"/>
        <v>1384.6668304696059</v>
      </c>
      <c r="W76" s="249">
        <f t="shared" si="21"/>
        <v>6.2226505574948314</v>
      </c>
      <c r="X76" s="250">
        <f t="shared" si="21"/>
        <v>5.3510579410535355</v>
      </c>
      <c r="Y76" s="250">
        <f t="shared" si="21"/>
        <v>17.921580754849131</v>
      </c>
      <c r="Z76" s="250">
        <f t="shared" si="21"/>
        <v>0</v>
      </c>
      <c r="AA76" s="250">
        <f t="shared" si="21"/>
        <v>0</v>
      </c>
      <c r="AB76" s="250">
        <f t="shared" si="21"/>
        <v>75.561996588380154</v>
      </c>
      <c r="AC76" s="250">
        <f t="shared" si="21"/>
        <v>0</v>
      </c>
      <c r="AD76" s="250">
        <f t="shared" si="21"/>
        <v>0</v>
      </c>
      <c r="AE76" s="250">
        <f t="shared" si="21"/>
        <v>9.6085957004552593</v>
      </c>
      <c r="AF76" s="251">
        <f t="shared" si="21"/>
        <v>47.199901718236354</v>
      </c>
      <c r="AG76" s="252">
        <f t="shared" si="21"/>
        <v>0</v>
      </c>
      <c r="AH76" s="253">
        <f t="shared" si="21"/>
        <v>0</v>
      </c>
      <c r="AI76" s="605">
        <f t="shared" si="21"/>
        <v>5300</v>
      </c>
      <c r="AJ76" s="82">
        <f t="shared" ref="AJ76:AJ85" si="31">SUM(D76:T76)</f>
        <v>28200.324719896977</v>
      </c>
      <c r="AK76" s="76">
        <f t="shared" si="29"/>
        <v>17880</v>
      </c>
      <c r="AL76" s="77">
        <f t="shared" si="29"/>
        <v>0</v>
      </c>
      <c r="AM76" s="726">
        <f t="shared" si="30"/>
        <v>59.101677607357146</v>
      </c>
      <c r="AN76" s="79">
        <f t="shared" si="22"/>
        <v>17880</v>
      </c>
      <c r="AO76" s="297"/>
    </row>
    <row r="77" spans="2:41" ht="26.25" customHeight="1" thickBot="1">
      <c r="B77" s="296"/>
      <c r="C77" s="46" t="s">
        <v>46</v>
      </c>
      <c r="D77" s="64">
        <f t="shared" si="23"/>
        <v>7859</v>
      </c>
      <c r="E77" s="65">
        <f t="shared" si="20"/>
        <v>3356.0194473627726</v>
      </c>
      <c r="F77" s="65">
        <f t="shared" si="20"/>
        <v>5439</v>
      </c>
      <c r="G77" s="65">
        <f t="shared" si="20"/>
        <v>215.55489657821309</v>
      </c>
      <c r="H77" s="65">
        <f t="shared" si="20"/>
        <v>0</v>
      </c>
      <c r="I77" s="65">
        <f t="shared" si="20"/>
        <v>0</v>
      </c>
      <c r="J77" s="65">
        <f t="shared" si="20"/>
        <v>0</v>
      </c>
      <c r="K77" s="65">
        <f t="shared" si="20"/>
        <v>495.61861027326847</v>
      </c>
      <c r="L77" s="65">
        <f t="shared" si="20"/>
        <v>3025.6507664847891</v>
      </c>
      <c r="M77" s="65">
        <f t="shared" si="20"/>
        <v>1048.7875193456919</v>
      </c>
      <c r="N77" s="65">
        <f t="shared" si="20"/>
        <v>300</v>
      </c>
      <c r="O77" s="65">
        <f t="shared" si="24"/>
        <v>4491.2929348968046</v>
      </c>
      <c r="P77" s="65">
        <f t="shared" si="24"/>
        <v>0</v>
      </c>
      <c r="Q77" s="65">
        <f t="shared" si="25"/>
        <v>0</v>
      </c>
      <c r="R77" s="48">
        <f t="shared" si="26"/>
        <v>0</v>
      </c>
      <c r="S77" s="65">
        <f t="shared" si="27"/>
        <v>215.57969295421427</v>
      </c>
      <c r="T77" s="67">
        <f t="shared" si="27"/>
        <v>1869.48085200122</v>
      </c>
      <c r="U77" s="80">
        <f>W77+X77+AF77</f>
        <v>58.773610216784718</v>
      </c>
      <c r="V77" s="67">
        <f t="shared" si="21"/>
        <v>1384.6668304696059</v>
      </c>
      <c r="W77" s="249">
        <f t="shared" si="21"/>
        <v>6.2226505574948314</v>
      </c>
      <c r="X77" s="250">
        <f t="shared" si="21"/>
        <v>5.3510579410535355</v>
      </c>
      <c r="Y77" s="250">
        <f t="shared" si="21"/>
        <v>17.921580754849131</v>
      </c>
      <c r="Z77" s="250">
        <f t="shared" si="21"/>
        <v>0</v>
      </c>
      <c r="AA77" s="250">
        <f t="shared" si="21"/>
        <v>0</v>
      </c>
      <c r="AB77" s="250">
        <f t="shared" si="21"/>
        <v>75.561996588380154</v>
      </c>
      <c r="AC77" s="250">
        <f t="shared" si="21"/>
        <v>0</v>
      </c>
      <c r="AD77" s="250">
        <f t="shared" si="21"/>
        <v>0</v>
      </c>
      <c r="AE77" s="250">
        <f t="shared" si="21"/>
        <v>9.6085957004552593</v>
      </c>
      <c r="AF77" s="251">
        <f t="shared" si="21"/>
        <v>47.199901718236354</v>
      </c>
      <c r="AG77" s="252">
        <f t="shared" si="21"/>
        <v>0</v>
      </c>
      <c r="AH77" s="253">
        <f t="shared" si="21"/>
        <v>0</v>
      </c>
      <c r="AI77" s="605">
        <f t="shared" si="21"/>
        <v>0</v>
      </c>
      <c r="AJ77" s="254">
        <f t="shared" si="31"/>
        <v>28315.984719896973</v>
      </c>
      <c r="AK77" s="76">
        <f t="shared" si="29"/>
        <v>23000</v>
      </c>
      <c r="AL77" s="77">
        <f t="shared" si="29"/>
        <v>0</v>
      </c>
      <c r="AM77" s="726">
        <f t="shared" si="30"/>
        <v>53.583161444503496</v>
      </c>
      <c r="AN77" s="79">
        <f t="shared" si="22"/>
        <v>23000</v>
      </c>
      <c r="AO77" s="297"/>
    </row>
    <row r="78" spans="2:41" ht="26.25" customHeight="1" thickBot="1">
      <c r="B78" s="296"/>
      <c r="C78" s="83" t="s">
        <v>47</v>
      </c>
      <c r="D78" s="64">
        <f t="shared" si="23"/>
        <v>6439</v>
      </c>
      <c r="E78" s="65">
        <f t="shared" si="20"/>
        <v>2656.0194473627726</v>
      </c>
      <c r="F78" s="65">
        <f t="shared" si="20"/>
        <v>6614</v>
      </c>
      <c r="G78" s="65">
        <f t="shared" si="20"/>
        <v>215.55489657821309</v>
      </c>
      <c r="H78" s="65">
        <f t="shared" si="20"/>
        <v>0</v>
      </c>
      <c r="I78" s="65">
        <f t="shared" si="20"/>
        <v>0</v>
      </c>
      <c r="J78" s="65">
        <f t="shared" si="20"/>
        <v>0</v>
      </c>
      <c r="K78" s="65">
        <f t="shared" si="20"/>
        <v>195.61861027326847</v>
      </c>
      <c r="L78" s="65">
        <f t="shared" si="20"/>
        <v>3905.6507664847891</v>
      </c>
      <c r="M78" s="65">
        <f t="shared" si="20"/>
        <v>1748.7875193456919</v>
      </c>
      <c r="N78" s="65">
        <f t="shared" si="20"/>
        <v>300</v>
      </c>
      <c r="O78" s="65">
        <f t="shared" si="24"/>
        <v>6881.3729348968045</v>
      </c>
      <c r="P78" s="65">
        <f t="shared" si="24"/>
        <v>0</v>
      </c>
      <c r="Q78" s="65">
        <f t="shared" si="25"/>
        <v>0</v>
      </c>
      <c r="R78" s="48">
        <f t="shared" si="26"/>
        <v>0</v>
      </c>
      <c r="S78" s="65">
        <f t="shared" si="27"/>
        <v>215.57969295421427</v>
      </c>
      <c r="T78" s="67">
        <f t="shared" si="27"/>
        <v>2349.4808520012198</v>
      </c>
      <c r="U78" s="80">
        <f t="shared" si="28"/>
        <v>558.77361021678473</v>
      </c>
      <c r="V78" s="67">
        <f t="shared" si="21"/>
        <v>1384.6668304696059</v>
      </c>
      <c r="W78" s="249">
        <f t="shared" si="21"/>
        <v>6.2226505574948314</v>
      </c>
      <c r="X78" s="250">
        <f t="shared" si="21"/>
        <v>5.3510579410535355</v>
      </c>
      <c r="Y78" s="250">
        <f t="shared" si="21"/>
        <v>17.921580754849131</v>
      </c>
      <c r="Z78" s="250">
        <f t="shared" si="21"/>
        <v>0</v>
      </c>
      <c r="AA78" s="250">
        <f t="shared" si="21"/>
        <v>0</v>
      </c>
      <c r="AB78" s="250">
        <f t="shared" si="21"/>
        <v>75.561996588380154</v>
      </c>
      <c r="AC78" s="250">
        <f t="shared" si="21"/>
        <v>0</v>
      </c>
      <c r="AD78" s="250">
        <f t="shared" si="21"/>
        <v>0</v>
      </c>
      <c r="AE78" s="250">
        <f t="shared" si="21"/>
        <v>9.6085957004552593</v>
      </c>
      <c r="AF78" s="251">
        <f t="shared" si="21"/>
        <v>547.19990171823633</v>
      </c>
      <c r="AG78" s="252">
        <f t="shared" si="21"/>
        <v>0</v>
      </c>
      <c r="AH78" s="253">
        <f t="shared" si="21"/>
        <v>0</v>
      </c>
      <c r="AI78" s="605">
        <f t="shared" si="21"/>
        <v>0</v>
      </c>
      <c r="AJ78" s="82">
        <f t="shared" si="31"/>
        <v>31521.064719896975</v>
      </c>
      <c r="AK78" s="76">
        <f t="shared" si="29"/>
        <v>19540</v>
      </c>
      <c r="AL78" s="77">
        <f t="shared" si="29"/>
        <v>0</v>
      </c>
      <c r="AM78" s="726">
        <f t="shared" si="30"/>
        <v>59.491744185603871</v>
      </c>
      <c r="AN78" s="79">
        <f t="shared" si="22"/>
        <v>19540</v>
      </c>
      <c r="AO78" s="297"/>
    </row>
    <row r="79" spans="2:41" ht="26.25" customHeight="1" thickBot="1">
      <c r="B79" s="296"/>
      <c r="C79" s="63" t="s">
        <v>48</v>
      </c>
      <c r="D79" s="64">
        <f t="shared" si="23"/>
        <v>8260</v>
      </c>
      <c r="E79" s="65">
        <f t="shared" si="20"/>
        <v>3776.0194473627726</v>
      </c>
      <c r="F79" s="65">
        <f t="shared" si="20"/>
        <v>5311</v>
      </c>
      <c r="G79" s="65">
        <f t="shared" si="20"/>
        <v>215.55489657821309</v>
      </c>
      <c r="H79" s="65">
        <f t="shared" si="20"/>
        <v>0</v>
      </c>
      <c r="I79" s="65">
        <f t="shared" si="20"/>
        <v>0</v>
      </c>
      <c r="J79" s="65">
        <f t="shared" si="20"/>
        <v>0</v>
      </c>
      <c r="K79" s="65">
        <f t="shared" si="20"/>
        <v>195.61861027326847</v>
      </c>
      <c r="L79" s="65">
        <f t="shared" si="20"/>
        <v>4716.6507664847886</v>
      </c>
      <c r="M79" s="65">
        <f t="shared" si="20"/>
        <v>1048.7875193456919</v>
      </c>
      <c r="N79" s="65">
        <f t="shared" si="20"/>
        <v>630</v>
      </c>
      <c r="O79" s="65">
        <f t="shared" si="24"/>
        <v>5402.1229348968045</v>
      </c>
      <c r="P79" s="65">
        <f t="shared" si="24"/>
        <v>0</v>
      </c>
      <c r="Q79" s="65">
        <f t="shared" si="25"/>
        <v>0</v>
      </c>
      <c r="R79" s="48">
        <f t="shared" si="26"/>
        <v>0</v>
      </c>
      <c r="S79" s="65">
        <f t="shared" si="27"/>
        <v>281.57969295421424</v>
      </c>
      <c r="T79" s="67">
        <f t="shared" si="27"/>
        <v>1569.48085200122</v>
      </c>
      <c r="U79" s="80">
        <f t="shared" si="28"/>
        <v>58.773610216784718</v>
      </c>
      <c r="V79" s="67">
        <f t="shared" si="21"/>
        <v>1384.6668304696059</v>
      </c>
      <c r="W79" s="249">
        <f t="shared" si="21"/>
        <v>6.2226505574948314</v>
      </c>
      <c r="X79" s="250">
        <f t="shared" si="21"/>
        <v>5.3510579410535355</v>
      </c>
      <c r="Y79" s="250">
        <f t="shared" si="21"/>
        <v>17.921580754849131</v>
      </c>
      <c r="Z79" s="250">
        <f t="shared" si="21"/>
        <v>0</v>
      </c>
      <c r="AA79" s="250">
        <f t="shared" si="21"/>
        <v>0</v>
      </c>
      <c r="AB79" s="250">
        <f t="shared" si="21"/>
        <v>75.561996588380154</v>
      </c>
      <c r="AC79" s="250">
        <f t="shared" si="21"/>
        <v>0</v>
      </c>
      <c r="AD79" s="250">
        <f t="shared" si="21"/>
        <v>0</v>
      </c>
      <c r="AE79" s="250">
        <f t="shared" si="21"/>
        <v>9.6085957004552593</v>
      </c>
      <c r="AF79" s="251">
        <f t="shared" si="21"/>
        <v>47.199901718236354</v>
      </c>
      <c r="AG79" s="252">
        <f t="shared" si="21"/>
        <v>0</v>
      </c>
      <c r="AH79" s="253">
        <f t="shared" si="21"/>
        <v>0</v>
      </c>
      <c r="AI79" s="605">
        <f t="shared" si="21"/>
        <v>0</v>
      </c>
      <c r="AJ79" s="254">
        <f t="shared" si="31"/>
        <v>31406.814719896975</v>
      </c>
      <c r="AK79" s="76">
        <f t="shared" si="29"/>
        <v>19530</v>
      </c>
      <c r="AL79" s="77">
        <f t="shared" si="29"/>
        <v>0</v>
      </c>
      <c r="AM79" s="726">
        <f t="shared" si="30"/>
        <v>60.007749809096438</v>
      </c>
      <c r="AN79" s="97">
        <f t="shared" si="22"/>
        <v>19530</v>
      </c>
      <c r="AO79" s="297"/>
    </row>
    <row r="80" spans="2:41" ht="26.25" customHeight="1" thickBot="1">
      <c r="B80" s="296"/>
      <c r="C80" s="46" t="s">
        <v>49</v>
      </c>
      <c r="D80" s="64">
        <f t="shared" si="23"/>
        <v>10570</v>
      </c>
      <c r="E80" s="65">
        <f t="shared" si="20"/>
        <v>3706.0194473627726</v>
      </c>
      <c r="F80" s="65">
        <f t="shared" si="20"/>
        <v>5231</v>
      </c>
      <c r="G80" s="65">
        <f t="shared" si="20"/>
        <v>215.55489657821309</v>
      </c>
      <c r="H80" s="65">
        <f t="shared" si="20"/>
        <v>0</v>
      </c>
      <c r="I80" s="65">
        <f t="shared" si="20"/>
        <v>0</v>
      </c>
      <c r="J80" s="65">
        <f t="shared" si="20"/>
        <v>0</v>
      </c>
      <c r="K80" s="65">
        <f t="shared" si="20"/>
        <v>195.61861027326847</v>
      </c>
      <c r="L80" s="65">
        <f t="shared" si="20"/>
        <v>3776.6507664847891</v>
      </c>
      <c r="M80" s="65">
        <f t="shared" si="20"/>
        <v>1748.7875193456919</v>
      </c>
      <c r="N80" s="65">
        <f t="shared" si="20"/>
        <v>200</v>
      </c>
      <c r="O80" s="65">
        <f t="shared" si="24"/>
        <v>6645.6629348968045</v>
      </c>
      <c r="P80" s="65">
        <f t="shared" si="24"/>
        <v>0</v>
      </c>
      <c r="Q80" s="65">
        <f t="shared" si="25"/>
        <v>0</v>
      </c>
      <c r="R80" s="48">
        <f t="shared" si="26"/>
        <v>0</v>
      </c>
      <c r="S80" s="65">
        <f t="shared" si="27"/>
        <v>215.57969295421427</v>
      </c>
      <c r="T80" s="67">
        <f t="shared" si="27"/>
        <v>1689.48085200122</v>
      </c>
      <c r="U80" s="80">
        <f t="shared" si="28"/>
        <v>58.773610216784718</v>
      </c>
      <c r="V80" s="67">
        <f t="shared" si="21"/>
        <v>1384.6668304696059</v>
      </c>
      <c r="W80" s="249">
        <f t="shared" si="21"/>
        <v>6.2226505574948314</v>
      </c>
      <c r="X80" s="250">
        <f t="shared" si="21"/>
        <v>5.3510579410535355</v>
      </c>
      <c r="Y80" s="250">
        <f t="shared" si="21"/>
        <v>17.921580754849131</v>
      </c>
      <c r="Z80" s="250">
        <f t="shared" si="21"/>
        <v>0</v>
      </c>
      <c r="AA80" s="250">
        <f t="shared" si="21"/>
        <v>0</v>
      </c>
      <c r="AB80" s="250">
        <f t="shared" si="21"/>
        <v>75.561996588380154</v>
      </c>
      <c r="AC80" s="250">
        <f t="shared" si="21"/>
        <v>0</v>
      </c>
      <c r="AD80" s="250">
        <f t="shared" si="21"/>
        <v>0</v>
      </c>
      <c r="AE80" s="250">
        <f t="shared" si="21"/>
        <v>9.6085957004552593</v>
      </c>
      <c r="AF80" s="251">
        <f t="shared" si="21"/>
        <v>47.199901718236354</v>
      </c>
      <c r="AG80" s="252">
        <f t="shared" si="21"/>
        <v>0</v>
      </c>
      <c r="AH80" s="253">
        <f t="shared" si="21"/>
        <v>0</v>
      </c>
      <c r="AI80" s="605">
        <f t="shared" si="21"/>
        <v>4480</v>
      </c>
      <c r="AJ80" s="82">
        <f t="shared" si="31"/>
        <v>34194.354719896975</v>
      </c>
      <c r="AK80" s="76">
        <f t="shared" si="29"/>
        <v>24610</v>
      </c>
      <c r="AL80" s="77">
        <f t="shared" si="29"/>
        <v>0</v>
      </c>
      <c r="AM80" s="726">
        <f t="shared" si="30"/>
        <v>56.725935355478327</v>
      </c>
      <c r="AN80" s="79">
        <f t="shared" si="22"/>
        <v>24610</v>
      </c>
      <c r="AO80" s="297"/>
    </row>
    <row r="81" spans="2:41" ht="26.25" customHeight="1" thickBot="1">
      <c r="B81" s="296"/>
      <c r="C81" s="63" t="s">
        <v>50</v>
      </c>
      <c r="D81" s="64">
        <f t="shared" si="23"/>
        <v>5601</v>
      </c>
      <c r="E81" s="65">
        <f t="shared" si="20"/>
        <v>1956.0194473627726</v>
      </c>
      <c r="F81" s="65">
        <f t="shared" si="20"/>
        <v>7161</v>
      </c>
      <c r="G81" s="65">
        <f t="shared" si="20"/>
        <v>215.55489657821309</v>
      </c>
      <c r="H81" s="65">
        <f t="shared" si="20"/>
        <v>0</v>
      </c>
      <c r="I81" s="65">
        <f t="shared" si="20"/>
        <v>0</v>
      </c>
      <c r="J81" s="65">
        <f t="shared" si="20"/>
        <v>0</v>
      </c>
      <c r="K81" s="65">
        <f t="shared" si="20"/>
        <v>195.61861027326847</v>
      </c>
      <c r="L81" s="65">
        <f t="shared" si="20"/>
        <v>4366.6507664847886</v>
      </c>
      <c r="M81" s="65">
        <f t="shared" si="20"/>
        <v>1048.7875193456919</v>
      </c>
      <c r="N81" s="65">
        <f t="shared" si="20"/>
        <v>250</v>
      </c>
      <c r="O81" s="65">
        <f t="shared" si="24"/>
        <v>5786.2429348968044</v>
      </c>
      <c r="P81" s="65">
        <f t="shared" si="24"/>
        <v>0</v>
      </c>
      <c r="Q81" s="65">
        <f t="shared" si="25"/>
        <v>0</v>
      </c>
      <c r="R81" s="48">
        <f t="shared" si="26"/>
        <v>0</v>
      </c>
      <c r="S81" s="65">
        <f t="shared" si="27"/>
        <v>215.57969295421427</v>
      </c>
      <c r="T81" s="67">
        <f t="shared" si="27"/>
        <v>1089.48085200122</v>
      </c>
      <c r="U81" s="80">
        <f t="shared" si="28"/>
        <v>58.773610216784718</v>
      </c>
      <c r="V81" s="67">
        <f t="shared" si="21"/>
        <v>1384.6668304696059</v>
      </c>
      <c r="W81" s="249">
        <f t="shared" si="21"/>
        <v>6.2226505574948314</v>
      </c>
      <c r="X81" s="250">
        <f t="shared" si="21"/>
        <v>5.3510579410535355</v>
      </c>
      <c r="Y81" s="250">
        <f t="shared" si="21"/>
        <v>17.921580754849131</v>
      </c>
      <c r="Z81" s="250">
        <f t="shared" si="21"/>
        <v>0</v>
      </c>
      <c r="AA81" s="250">
        <f t="shared" si="21"/>
        <v>0</v>
      </c>
      <c r="AB81" s="250">
        <f t="shared" si="21"/>
        <v>75.561996588380154</v>
      </c>
      <c r="AC81" s="250">
        <f t="shared" si="21"/>
        <v>0</v>
      </c>
      <c r="AD81" s="250">
        <f t="shared" si="21"/>
        <v>0</v>
      </c>
      <c r="AE81" s="250">
        <f t="shared" si="21"/>
        <v>9.6085957004552593</v>
      </c>
      <c r="AF81" s="251">
        <f t="shared" si="21"/>
        <v>47.199901718236354</v>
      </c>
      <c r="AG81" s="252">
        <f t="shared" si="21"/>
        <v>0</v>
      </c>
      <c r="AH81" s="253">
        <f t="shared" si="21"/>
        <v>0</v>
      </c>
      <c r="AI81" s="605">
        <f t="shared" si="21"/>
        <v>0</v>
      </c>
      <c r="AJ81" s="254">
        <f t="shared" si="31"/>
        <v>27885.934719896974</v>
      </c>
      <c r="AK81" s="76">
        <f t="shared" si="29"/>
        <v>18890</v>
      </c>
      <c r="AL81" s="77">
        <f t="shared" si="29"/>
        <v>0</v>
      </c>
      <c r="AM81" s="726">
        <f t="shared" si="30"/>
        <v>58.308363666205025</v>
      </c>
      <c r="AN81" s="79">
        <f t="shared" si="22"/>
        <v>18890</v>
      </c>
      <c r="AO81" s="297"/>
    </row>
    <row r="82" spans="2:41" ht="26.25" customHeight="1" thickBot="1">
      <c r="B82" s="296"/>
      <c r="C82" s="46" t="s">
        <v>51</v>
      </c>
      <c r="D82" s="64">
        <f t="shared" si="23"/>
        <v>6529</v>
      </c>
      <c r="E82" s="65">
        <f t="shared" si="20"/>
        <v>3056.0194473627726</v>
      </c>
      <c r="F82" s="65">
        <f t="shared" si="20"/>
        <v>6080</v>
      </c>
      <c r="G82" s="65">
        <f t="shared" si="20"/>
        <v>215.55489657821309</v>
      </c>
      <c r="H82" s="65">
        <f t="shared" si="20"/>
        <v>0</v>
      </c>
      <c r="I82" s="65">
        <f t="shared" si="20"/>
        <v>0</v>
      </c>
      <c r="J82" s="65">
        <f t="shared" si="20"/>
        <v>0</v>
      </c>
      <c r="K82" s="65">
        <f t="shared" si="20"/>
        <v>195.61861027326847</v>
      </c>
      <c r="L82" s="65">
        <f t="shared" si="20"/>
        <v>3316.6507664847891</v>
      </c>
      <c r="M82" s="65">
        <f t="shared" si="20"/>
        <v>1048.7875193456919</v>
      </c>
      <c r="N82" s="65">
        <f t="shared" si="20"/>
        <v>200</v>
      </c>
      <c r="O82" s="65">
        <f t="shared" si="24"/>
        <v>4931.6729348968047</v>
      </c>
      <c r="P82" s="65">
        <f t="shared" si="24"/>
        <v>0</v>
      </c>
      <c r="Q82" s="65">
        <f t="shared" si="25"/>
        <v>0</v>
      </c>
      <c r="R82" s="48">
        <f t="shared" si="26"/>
        <v>0</v>
      </c>
      <c r="S82" s="65">
        <f t="shared" si="27"/>
        <v>287.57969295421424</v>
      </c>
      <c r="T82" s="67">
        <f t="shared" si="27"/>
        <v>1629.48085200122</v>
      </c>
      <c r="U82" s="80">
        <f t="shared" si="28"/>
        <v>58.773610216784718</v>
      </c>
      <c r="V82" s="67">
        <f t="shared" si="21"/>
        <v>1384.6668304696059</v>
      </c>
      <c r="W82" s="249">
        <f t="shared" si="21"/>
        <v>6.2226505574948314</v>
      </c>
      <c r="X82" s="250">
        <f t="shared" si="21"/>
        <v>5.3510579410535355</v>
      </c>
      <c r="Y82" s="250">
        <f t="shared" si="21"/>
        <v>17.921580754849131</v>
      </c>
      <c r="Z82" s="250">
        <f t="shared" si="21"/>
        <v>0</v>
      </c>
      <c r="AA82" s="250">
        <f t="shared" si="21"/>
        <v>0</v>
      </c>
      <c r="AB82" s="250">
        <f t="shared" si="21"/>
        <v>75.561996588380154</v>
      </c>
      <c r="AC82" s="250">
        <f t="shared" si="21"/>
        <v>0</v>
      </c>
      <c r="AD82" s="250">
        <f t="shared" si="21"/>
        <v>0</v>
      </c>
      <c r="AE82" s="250">
        <f t="shared" si="21"/>
        <v>9.6085957004552593</v>
      </c>
      <c r="AF82" s="251">
        <f t="shared" si="21"/>
        <v>47.199901718236354</v>
      </c>
      <c r="AG82" s="252">
        <f t="shared" si="21"/>
        <v>0</v>
      </c>
      <c r="AH82" s="253">
        <f t="shared" si="21"/>
        <v>0</v>
      </c>
      <c r="AI82" s="605">
        <f t="shared" si="21"/>
        <v>0</v>
      </c>
      <c r="AJ82" s="82">
        <f t="shared" si="31"/>
        <v>27490.364719896974</v>
      </c>
      <c r="AK82" s="76">
        <f t="shared" si="29"/>
        <v>19090</v>
      </c>
      <c r="AL82" s="77">
        <f t="shared" si="29"/>
        <v>0</v>
      </c>
      <c r="AM82" s="726">
        <f t="shared" si="30"/>
        <v>57.258553663788042</v>
      </c>
      <c r="AN82" s="79">
        <f t="shared" si="22"/>
        <v>19090</v>
      </c>
      <c r="AO82" s="297"/>
    </row>
    <row r="83" spans="2:41" ht="26.25" customHeight="1" thickBot="1">
      <c r="B83" s="296"/>
      <c r="C83" s="46" t="s">
        <v>52</v>
      </c>
      <c r="D83" s="64">
        <f t="shared" si="23"/>
        <v>7852</v>
      </c>
      <c r="E83" s="65">
        <f t="shared" si="20"/>
        <v>2356.0194473627726</v>
      </c>
      <c r="F83" s="65">
        <f t="shared" si="20"/>
        <v>5063</v>
      </c>
      <c r="G83" s="65">
        <f t="shared" si="20"/>
        <v>215.55489657821309</v>
      </c>
      <c r="H83" s="65">
        <f t="shared" si="20"/>
        <v>0</v>
      </c>
      <c r="I83" s="65">
        <f t="shared" si="20"/>
        <v>0</v>
      </c>
      <c r="J83" s="65">
        <f t="shared" si="20"/>
        <v>0</v>
      </c>
      <c r="K83" s="65">
        <f t="shared" si="20"/>
        <v>195.61861027326847</v>
      </c>
      <c r="L83" s="65">
        <f t="shared" si="20"/>
        <v>2306.6507664847891</v>
      </c>
      <c r="M83" s="65">
        <f t="shared" si="20"/>
        <v>1248.7875193456919</v>
      </c>
      <c r="N83" s="65">
        <f t="shared" si="20"/>
        <v>340</v>
      </c>
      <c r="O83" s="65">
        <f t="shared" si="24"/>
        <v>4416.6029348968041</v>
      </c>
      <c r="P83" s="65">
        <f t="shared" si="24"/>
        <v>0</v>
      </c>
      <c r="Q83" s="65">
        <f t="shared" si="25"/>
        <v>0</v>
      </c>
      <c r="R83" s="48">
        <f t="shared" si="26"/>
        <v>0</v>
      </c>
      <c r="S83" s="65">
        <f t="shared" si="27"/>
        <v>425.57969295421424</v>
      </c>
      <c r="T83" s="67">
        <f t="shared" si="27"/>
        <v>1569.48085200122</v>
      </c>
      <c r="U83" s="80">
        <f t="shared" si="28"/>
        <v>58.773610216784718</v>
      </c>
      <c r="V83" s="67">
        <f t="shared" si="21"/>
        <v>1384.6668304696059</v>
      </c>
      <c r="W83" s="249">
        <f t="shared" si="21"/>
        <v>6.2226505574948314</v>
      </c>
      <c r="X83" s="250">
        <f t="shared" si="21"/>
        <v>5.3510579410535355</v>
      </c>
      <c r="Y83" s="250">
        <f t="shared" si="21"/>
        <v>17.921580754849131</v>
      </c>
      <c r="Z83" s="250">
        <f t="shared" si="21"/>
        <v>0</v>
      </c>
      <c r="AA83" s="250">
        <f t="shared" si="21"/>
        <v>0</v>
      </c>
      <c r="AB83" s="250">
        <f t="shared" si="21"/>
        <v>75.561996588380154</v>
      </c>
      <c r="AC83" s="250">
        <f t="shared" si="21"/>
        <v>0</v>
      </c>
      <c r="AD83" s="250">
        <f t="shared" si="21"/>
        <v>0</v>
      </c>
      <c r="AE83" s="250">
        <f t="shared" si="21"/>
        <v>9.6085957004552593</v>
      </c>
      <c r="AF83" s="251">
        <f t="shared" si="21"/>
        <v>47.199901718236354</v>
      </c>
      <c r="AG83" s="252">
        <f t="shared" si="21"/>
        <v>0</v>
      </c>
      <c r="AH83" s="253">
        <f t="shared" si="21"/>
        <v>0</v>
      </c>
      <c r="AI83" s="605">
        <f t="shared" si="21"/>
        <v>0</v>
      </c>
      <c r="AJ83" s="254">
        <f t="shared" si="31"/>
        <v>25989.294719896974</v>
      </c>
      <c r="AK83" s="76">
        <f t="shared" si="29"/>
        <v>21940</v>
      </c>
      <c r="AL83" s="77">
        <f t="shared" si="29"/>
        <v>0</v>
      </c>
      <c r="AM83" s="726">
        <f t="shared" si="30"/>
        <v>52.614242038384589</v>
      </c>
      <c r="AN83" s="79">
        <f t="shared" si="22"/>
        <v>21940</v>
      </c>
      <c r="AO83" s="297"/>
    </row>
    <row r="84" spans="2:41" ht="26.25" customHeight="1" thickBot="1">
      <c r="B84" s="296"/>
      <c r="C84" s="63" t="s">
        <v>53</v>
      </c>
      <c r="D84" s="64">
        <f t="shared" si="23"/>
        <v>6247</v>
      </c>
      <c r="E84" s="65">
        <f t="shared" si="20"/>
        <v>2636.0194473627726</v>
      </c>
      <c r="F84" s="65">
        <f t="shared" si="20"/>
        <v>5187</v>
      </c>
      <c r="G84" s="65">
        <f t="shared" si="20"/>
        <v>215.55489657821309</v>
      </c>
      <c r="H84" s="65">
        <f t="shared" si="20"/>
        <v>0</v>
      </c>
      <c r="I84" s="65">
        <f t="shared" si="20"/>
        <v>0</v>
      </c>
      <c r="J84" s="65">
        <f t="shared" si="20"/>
        <v>0</v>
      </c>
      <c r="K84" s="65">
        <f t="shared" si="20"/>
        <v>195.61861027326847</v>
      </c>
      <c r="L84" s="65">
        <f t="shared" si="20"/>
        <v>3720.6507664847891</v>
      </c>
      <c r="M84" s="65">
        <f t="shared" si="20"/>
        <v>1048.7875193456919</v>
      </c>
      <c r="N84" s="65">
        <f t="shared" si="20"/>
        <v>260</v>
      </c>
      <c r="O84" s="65">
        <f t="shared" si="24"/>
        <v>6551.5729348968043</v>
      </c>
      <c r="P84" s="65">
        <f t="shared" si="24"/>
        <v>0</v>
      </c>
      <c r="Q84" s="65">
        <f t="shared" si="25"/>
        <v>0</v>
      </c>
      <c r="R84" s="48">
        <f t="shared" si="26"/>
        <v>0</v>
      </c>
      <c r="S84" s="65">
        <f t="shared" si="27"/>
        <v>215.57969295421427</v>
      </c>
      <c r="T84" s="67">
        <f t="shared" si="27"/>
        <v>1089.48085200122</v>
      </c>
      <c r="U84" s="80">
        <f t="shared" si="28"/>
        <v>58.773610216784718</v>
      </c>
      <c r="V84" s="67">
        <f t="shared" si="21"/>
        <v>1384.6668304696059</v>
      </c>
      <c r="W84" s="249">
        <f t="shared" si="21"/>
        <v>6.2226505574948314</v>
      </c>
      <c r="X84" s="250">
        <f t="shared" si="21"/>
        <v>5.3510579410535355</v>
      </c>
      <c r="Y84" s="250">
        <f t="shared" si="21"/>
        <v>17.921580754849131</v>
      </c>
      <c r="Z84" s="250">
        <f t="shared" si="21"/>
        <v>0</v>
      </c>
      <c r="AA84" s="250">
        <f t="shared" si="21"/>
        <v>0</v>
      </c>
      <c r="AB84" s="250">
        <f t="shared" si="21"/>
        <v>75.561996588380154</v>
      </c>
      <c r="AC84" s="250">
        <f t="shared" si="21"/>
        <v>0</v>
      </c>
      <c r="AD84" s="250">
        <f t="shared" si="21"/>
        <v>0</v>
      </c>
      <c r="AE84" s="250">
        <f t="shared" si="21"/>
        <v>9.6085957004552593</v>
      </c>
      <c r="AF84" s="251">
        <f t="shared" si="21"/>
        <v>47.199901718236354</v>
      </c>
      <c r="AG84" s="252">
        <f t="shared" si="21"/>
        <v>0</v>
      </c>
      <c r="AH84" s="253">
        <f t="shared" si="21"/>
        <v>0</v>
      </c>
      <c r="AI84" s="605">
        <f t="shared" si="21"/>
        <v>4240</v>
      </c>
      <c r="AJ84" s="254">
        <f t="shared" si="31"/>
        <v>27367.264719896975</v>
      </c>
      <c r="AK84" s="76">
        <f t="shared" si="29"/>
        <v>17790</v>
      </c>
      <c r="AL84" s="77">
        <f t="shared" si="29"/>
        <v>0</v>
      </c>
      <c r="AM84" s="726">
        <f t="shared" si="30"/>
        <v>59.198151712890123</v>
      </c>
      <c r="AN84" s="79">
        <f t="shared" si="22"/>
        <v>17790</v>
      </c>
      <c r="AO84" s="297"/>
    </row>
    <row r="85" spans="2:41" ht="26.25" customHeight="1" thickBot="1">
      <c r="B85" s="296"/>
      <c r="C85" s="46" t="s">
        <v>54</v>
      </c>
      <c r="D85" s="257">
        <f t="shared" si="23"/>
        <v>6049</v>
      </c>
      <c r="E85" s="258">
        <f t="shared" si="20"/>
        <v>1556.0194473627726</v>
      </c>
      <c r="F85" s="258">
        <f t="shared" si="20"/>
        <v>4389</v>
      </c>
      <c r="G85" s="258">
        <f t="shared" si="20"/>
        <v>215.55489657821309</v>
      </c>
      <c r="H85" s="258">
        <f t="shared" si="20"/>
        <v>0</v>
      </c>
      <c r="I85" s="258">
        <f t="shared" si="20"/>
        <v>0</v>
      </c>
      <c r="J85" s="258">
        <f t="shared" si="20"/>
        <v>0</v>
      </c>
      <c r="K85" s="258">
        <f t="shared" si="20"/>
        <v>195.61861027326847</v>
      </c>
      <c r="L85" s="258">
        <f t="shared" si="20"/>
        <v>3047.6507664847891</v>
      </c>
      <c r="M85" s="258">
        <f t="shared" si="20"/>
        <v>1048.7875193456919</v>
      </c>
      <c r="N85" s="258">
        <f t="shared" si="20"/>
        <v>150</v>
      </c>
      <c r="O85" s="258">
        <f t="shared" si="24"/>
        <v>4494.2029348968044</v>
      </c>
      <c r="P85" s="258">
        <f t="shared" si="24"/>
        <v>0</v>
      </c>
      <c r="Q85" s="258">
        <f t="shared" si="25"/>
        <v>0</v>
      </c>
      <c r="R85" s="48">
        <f t="shared" si="26"/>
        <v>0</v>
      </c>
      <c r="S85" s="258">
        <f t="shared" si="27"/>
        <v>215.57969295421427</v>
      </c>
      <c r="T85" s="303">
        <f t="shared" si="27"/>
        <v>1389.48085200122</v>
      </c>
      <c r="U85" s="112">
        <f t="shared" si="28"/>
        <v>58.773610216784718</v>
      </c>
      <c r="V85" s="303">
        <f t="shared" si="21"/>
        <v>1384.6668304696059</v>
      </c>
      <c r="W85" s="304">
        <f t="shared" si="21"/>
        <v>6.2226505574948314</v>
      </c>
      <c r="X85" s="305">
        <f t="shared" si="21"/>
        <v>5.3510579410535355</v>
      </c>
      <c r="Y85" s="305">
        <f t="shared" si="21"/>
        <v>17.921580754849131</v>
      </c>
      <c r="Z85" s="305">
        <f t="shared" si="21"/>
        <v>0</v>
      </c>
      <c r="AA85" s="305">
        <f t="shared" si="21"/>
        <v>0</v>
      </c>
      <c r="AB85" s="305">
        <f t="shared" si="21"/>
        <v>75.561996588380154</v>
      </c>
      <c r="AC85" s="305">
        <f t="shared" si="21"/>
        <v>1.0414477920493442E-2</v>
      </c>
      <c r="AD85" s="305">
        <f t="shared" si="21"/>
        <v>0</v>
      </c>
      <c r="AE85" s="305">
        <f t="shared" si="21"/>
        <v>9.6085957004552593</v>
      </c>
      <c r="AF85" s="306">
        <f t="shared" si="21"/>
        <v>47.199901718236354</v>
      </c>
      <c r="AG85" s="307">
        <f t="shared" si="21"/>
        <v>0</v>
      </c>
      <c r="AH85" s="308">
        <f t="shared" si="21"/>
        <v>0</v>
      </c>
      <c r="AI85" s="607">
        <f t="shared" si="21"/>
        <v>0</v>
      </c>
      <c r="AJ85" s="82">
        <f t="shared" si="31"/>
        <v>22750.894719896976</v>
      </c>
      <c r="AK85" s="118">
        <f t="shared" si="29"/>
        <v>21620</v>
      </c>
      <c r="AL85" s="119">
        <f t="shared" si="29"/>
        <v>0</v>
      </c>
      <c r="AM85" s="726">
        <f t="shared" si="30"/>
        <v>49.914280683773811</v>
      </c>
      <c r="AN85" s="121">
        <f t="shared" si="22"/>
        <v>21620</v>
      </c>
      <c r="AO85" s="297"/>
    </row>
    <row r="86" spans="2:41" ht="26.25" customHeight="1" thickBot="1">
      <c r="B86" s="296"/>
      <c r="C86" s="122" t="s">
        <v>55</v>
      </c>
      <c r="D86" s="268">
        <f t="shared" ref="D86:AI86" si="32">SUM(D74:D85)</f>
        <v>81673</v>
      </c>
      <c r="E86" s="269">
        <f t="shared" si="32"/>
        <v>29472.233368353263</v>
      </c>
      <c r="F86" s="269">
        <f t="shared" si="32"/>
        <v>68695</v>
      </c>
      <c r="G86" s="269">
        <f>SUM(G74:G85)</f>
        <v>2586.6587589385576</v>
      </c>
      <c r="H86" s="269">
        <f>SUM(H74:H85)</f>
        <v>0</v>
      </c>
      <c r="I86" s="269">
        <f>SUM(I74:I85)</f>
        <v>0</v>
      </c>
      <c r="J86" s="270">
        <f t="shared" si="32"/>
        <v>0</v>
      </c>
      <c r="K86" s="270">
        <f t="shared" si="32"/>
        <v>2647.4233232792226</v>
      </c>
      <c r="L86" s="270">
        <f t="shared" si="32"/>
        <v>41978.809197817471</v>
      </c>
      <c r="M86" s="270">
        <f t="shared" si="32"/>
        <v>14525.4502321483</v>
      </c>
      <c r="N86" s="270">
        <f t="shared" si="32"/>
        <v>3000</v>
      </c>
      <c r="O86" s="270">
        <f>SUM(O74:O85)</f>
        <v>64939.935218761661</v>
      </c>
      <c r="P86" s="270">
        <f>SUM(P74:P85)</f>
        <v>0</v>
      </c>
      <c r="Q86" s="270">
        <f t="shared" si="32"/>
        <v>0</v>
      </c>
      <c r="R86" s="269">
        <f t="shared" si="32"/>
        <v>0</v>
      </c>
      <c r="S86" s="271">
        <f t="shared" si="32"/>
        <v>3138.9563154505718</v>
      </c>
      <c r="T86" s="309">
        <f t="shared" si="32"/>
        <v>18833.770224014635</v>
      </c>
      <c r="U86" s="310">
        <f t="shared" si="32"/>
        <v>1205.2833226014163</v>
      </c>
      <c r="V86" s="126">
        <f t="shared" si="32"/>
        <v>16616.001965635274</v>
      </c>
      <c r="W86" s="311">
        <f t="shared" si="32"/>
        <v>74.671806689937981</v>
      </c>
      <c r="X86" s="312">
        <f t="shared" si="32"/>
        <v>64.212695292642408</v>
      </c>
      <c r="Y86" s="312">
        <f t="shared" si="32"/>
        <v>215.05896905818952</v>
      </c>
      <c r="Z86" s="312">
        <f t="shared" si="32"/>
        <v>0</v>
      </c>
      <c r="AA86" s="312">
        <f t="shared" si="32"/>
        <v>0</v>
      </c>
      <c r="AB86" s="312">
        <f t="shared" si="32"/>
        <v>906.74395906056168</v>
      </c>
      <c r="AC86" s="312">
        <f t="shared" si="32"/>
        <v>1.0414477920493442E-2</v>
      </c>
      <c r="AD86" s="312">
        <f t="shared" si="32"/>
        <v>0</v>
      </c>
      <c r="AE86" s="312">
        <f t="shared" si="32"/>
        <v>115.30314840546309</v>
      </c>
      <c r="AF86" s="312">
        <f t="shared" si="32"/>
        <v>1066.3988206188362</v>
      </c>
      <c r="AG86" s="129">
        <f t="shared" si="32"/>
        <v>0</v>
      </c>
      <c r="AH86" s="274">
        <f t="shared" si="32"/>
        <v>0</v>
      </c>
      <c r="AI86" s="313">
        <f t="shared" si="32"/>
        <v>14020</v>
      </c>
      <c r="AJ86" s="58">
        <f>SUM(AJ74:AJ85)</f>
        <v>331491.23663876363</v>
      </c>
      <c r="AK86" s="135">
        <f>SUM(AK74:AK85)</f>
        <v>237970</v>
      </c>
      <c r="AL86" s="136">
        <f>SUM(AL74:AL85)</f>
        <v>0</v>
      </c>
      <c r="AM86" s="726">
        <f t="shared" si="30"/>
        <v>56.557065133558368</v>
      </c>
      <c r="AN86" s="138">
        <f t="shared" si="22"/>
        <v>237970</v>
      </c>
      <c r="AO86" s="297"/>
    </row>
    <row r="87" spans="2:41" ht="36" customHeight="1" thickBot="1">
      <c r="B87" s="296"/>
      <c r="C87" s="139" t="s">
        <v>56</v>
      </c>
      <c r="D87" s="140">
        <v>0.83412037037037035</v>
      </c>
      <c r="E87" s="141">
        <v>0.83473379629629629</v>
      </c>
      <c r="F87" s="141" t="s">
        <v>57</v>
      </c>
      <c r="G87" s="141"/>
      <c r="H87" s="314">
        <v>0.62577546296296294</v>
      </c>
      <c r="I87" s="314"/>
      <c r="J87" s="314">
        <v>0.71113425925925933</v>
      </c>
      <c r="K87" s="314" t="s">
        <v>58</v>
      </c>
      <c r="L87" s="314" t="s">
        <v>59</v>
      </c>
      <c r="M87" s="314">
        <v>0.83446759259259251</v>
      </c>
      <c r="N87" s="314">
        <v>0.83415509259259257</v>
      </c>
      <c r="O87" s="314" t="s">
        <v>60</v>
      </c>
      <c r="P87" s="314"/>
      <c r="Q87" s="314">
        <v>0.6257638888888889</v>
      </c>
      <c r="R87" s="141">
        <v>0.6257638888888889</v>
      </c>
      <c r="S87" s="141">
        <v>0.83429398148148148</v>
      </c>
      <c r="T87" s="143">
        <v>0.83549768518518519</v>
      </c>
      <c r="U87" s="144"/>
      <c r="V87" s="143">
        <v>0.70906250000000004</v>
      </c>
      <c r="W87" s="146" t="s">
        <v>61</v>
      </c>
      <c r="X87" s="143">
        <v>0.83439814814814817</v>
      </c>
      <c r="Y87" s="143">
        <v>0.54311342592592593</v>
      </c>
      <c r="Z87" s="143">
        <v>0.33552083333333332</v>
      </c>
      <c r="AA87" s="143" t="s">
        <v>62</v>
      </c>
      <c r="AB87" s="143">
        <v>0.33415509259259263</v>
      </c>
      <c r="AC87" s="143">
        <v>0.62581018518518516</v>
      </c>
      <c r="AD87" s="143">
        <v>0.83427083333333341</v>
      </c>
      <c r="AE87" s="143">
        <v>0.67084490740740732</v>
      </c>
      <c r="AF87" s="143">
        <v>0.6673958333333333</v>
      </c>
      <c r="AG87" s="224">
        <v>0.6257638888888889</v>
      </c>
      <c r="AH87" s="225">
        <v>0.83543981481481477</v>
      </c>
      <c r="AI87" s="148">
        <v>0.83545138888888892</v>
      </c>
      <c r="AJ87" s="149"/>
      <c r="AK87" s="150">
        <v>0.83542824074074085</v>
      </c>
      <c r="AL87" s="147">
        <v>0.83549768518518519</v>
      </c>
      <c r="AM87" s="151"/>
      <c r="AN87" s="152"/>
      <c r="AO87" s="297"/>
    </row>
    <row r="88" spans="2:41" ht="14.25" thickTop="1" thickBot="1">
      <c r="B88" s="315"/>
      <c r="C88" s="316"/>
      <c r="D88" s="316"/>
      <c r="E88" s="316"/>
      <c r="F88" s="316"/>
      <c r="G88" s="316"/>
      <c r="H88" s="316"/>
      <c r="I88" s="316"/>
      <c r="J88" s="316"/>
      <c r="K88" s="316"/>
      <c r="L88" s="316"/>
      <c r="M88" s="316"/>
      <c r="N88" s="316"/>
      <c r="O88" s="316"/>
      <c r="P88" s="316"/>
      <c r="Q88" s="316"/>
      <c r="R88" s="316"/>
      <c r="S88" s="316"/>
      <c r="T88" s="316"/>
      <c r="U88" s="316"/>
      <c r="V88" s="316"/>
      <c r="W88" s="316"/>
      <c r="X88" s="316"/>
      <c r="Y88" s="316"/>
      <c r="Z88" s="316"/>
      <c r="AA88" s="316"/>
      <c r="AB88" s="316"/>
      <c r="AC88" s="316"/>
      <c r="AD88" s="316"/>
      <c r="AE88" s="316"/>
      <c r="AF88" s="316"/>
      <c r="AG88" s="316"/>
      <c r="AH88" s="316"/>
      <c r="AI88" s="316"/>
      <c r="AJ88" s="316"/>
      <c r="AK88" s="316"/>
      <c r="AL88" s="316"/>
      <c r="AM88" s="316"/>
      <c r="AN88" s="316"/>
      <c r="AO88" s="317"/>
    </row>
    <row r="89" spans="2:41" ht="13.5" thickTop="1"/>
    <row r="134" spans="3:10" ht="16.5">
      <c r="C134" s="899" t="s">
        <v>74</v>
      </c>
      <c r="D134" s="899"/>
      <c r="E134" s="899"/>
      <c r="F134" s="899"/>
      <c r="G134" s="899"/>
      <c r="H134" s="899"/>
      <c r="I134" s="899"/>
      <c r="J134" s="899"/>
    </row>
    <row r="135" spans="3:10" ht="16.5">
      <c r="C135" s="896" t="s">
        <v>75</v>
      </c>
      <c r="D135" s="896"/>
      <c r="E135" s="896"/>
      <c r="F135" s="896"/>
      <c r="G135" s="896"/>
      <c r="H135" s="896"/>
      <c r="I135" s="896"/>
      <c r="J135" s="896"/>
    </row>
  </sheetData>
  <mergeCells count="18">
    <mergeCell ref="C135:J135"/>
    <mergeCell ref="C47:AN47"/>
    <mergeCell ref="C49:C50"/>
    <mergeCell ref="C68:AN68"/>
    <mergeCell ref="C69:AN69"/>
    <mergeCell ref="C70:AN70"/>
    <mergeCell ref="C134:J134"/>
    <mergeCell ref="C72:C73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</mergeCells>
  <phoneticPr fontId="41" type="noConversion"/>
  <pageMargins left="0.7" right="0.7" top="0.75" bottom="0.75" header="0.3" footer="0.3"/>
  <pageSetup paperSize="9" orientation="portrait" r:id="rId1"/>
  <drawing r:id="rId2"/>
  <legacyDrawing r:id="rId3"/>
  <oleObjects>
    <oleObject progId="Word.Document.8" shapeId="315393" r:id="rId4"/>
    <oleObject progId="Word.Document.8" shapeId="315394" r:id="rId5"/>
    <oleObject progId="Word.Document.8" shapeId="315395" r:id="rId6"/>
    <oleObject progId="Word.Document.8" shapeId="315396" r:id="rId7"/>
  </oleObjects>
</worksheet>
</file>

<file path=xl/worksheets/sheet19.xml><?xml version="1.0" encoding="utf-8"?>
<worksheet xmlns="http://schemas.openxmlformats.org/spreadsheetml/2006/main" xmlns:r="http://schemas.openxmlformats.org/officeDocument/2006/relationships">
  <dimension ref="B1:AO135"/>
  <sheetViews>
    <sheetView topLeftCell="L24" zoomScale="71" zoomScaleNormal="71" workbookViewId="0">
      <selection activeCell="AA33" sqref="AA33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3.710937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2.8554687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18" width="14.140625" style="1" customWidth="1"/>
    <col min="19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93" t="s">
        <v>1</v>
      </c>
      <c r="D2" s="893"/>
      <c r="E2" s="893"/>
      <c r="F2" s="893"/>
      <c r="G2" s="893"/>
      <c r="H2" s="893"/>
      <c r="I2" s="893"/>
      <c r="J2" s="893"/>
      <c r="K2" s="893"/>
      <c r="L2" s="893"/>
      <c r="M2" s="893"/>
      <c r="N2" s="893"/>
      <c r="O2" s="893"/>
      <c r="P2" s="893"/>
      <c r="Q2" s="893"/>
      <c r="R2" s="893"/>
      <c r="S2" s="893"/>
      <c r="T2" s="893"/>
      <c r="U2" s="893"/>
      <c r="V2" s="893"/>
      <c r="W2" s="893"/>
      <c r="X2" s="893"/>
      <c r="Y2" s="893"/>
      <c r="Z2" s="893"/>
      <c r="AA2" s="893"/>
      <c r="AB2" s="893"/>
      <c r="AC2" s="893"/>
      <c r="AD2" s="893"/>
      <c r="AE2" s="893"/>
      <c r="AF2" s="893"/>
      <c r="AG2" s="893"/>
      <c r="AH2" s="893"/>
      <c r="AI2" s="893"/>
      <c r="AJ2" s="893"/>
      <c r="AK2" s="893"/>
      <c r="AL2" s="893"/>
      <c r="AM2" s="893"/>
      <c r="AN2" s="893"/>
    </row>
    <row r="3" spans="3:40" ht="25.5" customHeight="1">
      <c r="C3" s="893" t="s">
        <v>252</v>
      </c>
      <c r="D3" s="893"/>
      <c r="E3" s="893"/>
      <c r="F3" s="893"/>
      <c r="G3" s="893"/>
      <c r="H3" s="893"/>
      <c r="I3" s="893"/>
      <c r="J3" s="893"/>
      <c r="K3" s="893"/>
      <c r="L3" s="893"/>
      <c r="M3" s="893"/>
      <c r="N3" s="893"/>
      <c r="O3" s="893"/>
      <c r="P3" s="893"/>
      <c r="Q3" s="893"/>
      <c r="R3" s="893"/>
      <c r="S3" s="893"/>
      <c r="T3" s="893"/>
      <c r="U3" s="893"/>
      <c r="V3" s="893"/>
      <c r="W3" s="893"/>
      <c r="X3" s="893"/>
      <c r="Y3" s="893"/>
      <c r="Z3" s="893"/>
      <c r="AA3" s="893"/>
      <c r="AB3" s="893"/>
      <c r="AC3" s="893"/>
      <c r="AD3" s="893"/>
      <c r="AE3" s="893"/>
      <c r="AF3" s="893"/>
      <c r="AG3" s="893"/>
      <c r="AH3" s="893"/>
      <c r="AI3" s="893"/>
      <c r="AJ3" s="893"/>
      <c r="AK3" s="893"/>
      <c r="AL3" s="893"/>
      <c r="AM3" s="893"/>
      <c r="AN3" s="893"/>
    </row>
    <row r="4" spans="3:40" ht="19.5" customHeight="1">
      <c r="C4" s="895" t="s">
        <v>2</v>
      </c>
      <c r="D4" s="895"/>
      <c r="E4" s="895"/>
      <c r="F4" s="895"/>
      <c r="G4" s="895"/>
      <c r="H4" s="895"/>
      <c r="I4" s="895"/>
      <c r="J4" s="895"/>
      <c r="K4" s="895"/>
      <c r="L4" s="895"/>
      <c r="M4" s="895"/>
      <c r="N4" s="895"/>
      <c r="O4" s="895"/>
      <c r="P4" s="895"/>
      <c r="Q4" s="895"/>
      <c r="R4" s="895"/>
      <c r="S4" s="895"/>
      <c r="T4" s="895"/>
      <c r="U4" s="895"/>
      <c r="V4" s="895"/>
      <c r="W4" s="895"/>
      <c r="X4" s="895"/>
      <c r="Y4" s="895"/>
      <c r="Z4" s="895"/>
      <c r="AA4" s="895"/>
      <c r="AB4" s="895"/>
      <c r="AC4" s="895"/>
      <c r="AD4" s="895"/>
      <c r="AE4" s="895"/>
      <c r="AF4" s="895"/>
      <c r="AG4" s="895"/>
      <c r="AH4" s="895"/>
      <c r="AI4" s="895"/>
      <c r="AJ4" s="895"/>
      <c r="AK4" s="895"/>
      <c r="AL4" s="895"/>
      <c r="AM4" s="895"/>
      <c r="AN4" s="895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91" t="s">
        <v>195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602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92"/>
      <c r="D7" s="705" t="s">
        <v>41</v>
      </c>
      <c r="E7" s="319" t="s">
        <v>41</v>
      </c>
      <c r="F7" s="319" t="s">
        <v>41</v>
      </c>
      <c r="G7" s="319" t="s">
        <v>41</v>
      </c>
      <c r="H7" s="706" t="s">
        <v>41</v>
      </c>
      <c r="I7" s="706" t="s">
        <v>41</v>
      </c>
      <c r="J7" s="706" t="s">
        <v>41</v>
      </c>
      <c r="K7" s="319" t="s">
        <v>41</v>
      </c>
      <c r="L7" s="319" t="s">
        <v>41</v>
      </c>
      <c r="M7" s="319" t="s">
        <v>41</v>
      </c>
      <c r="N7" s="319" t="s">
        <v>41</v>
      </c>
      <c r="O7" s="319" t="s">
        <v>41</v>
      </c>
      <c r="P7" s="706" t="s">
        <v>41</v>
      </c>
      <c r="Q7" s="706" t="s">
        <v>41</v>
      </c>
      <c r="R7" s="319" t="s">
        <v>41</v>
      </c>
      <c r="S7" s="699" t="s">
        <v>41</v>
      </c>
      <c r="T7" s="699" t="s">
        <v>41</v>
      </c>
      <c r="U7" s="700" t="s">
        <v>41</v>
      </c>
      <c r="V7" s="341" t="s">
        <v>41</v>
      </c>
      <c r="W7" s="701" t="s">
        <v>41</v>
      </c>
      <c r="X7" s="702" t="s">
        <v>41</v>
      </c>
      <c r="Y7" s="702" t="s">
        <v>41</v>
      </c>
      <c r="Z7" s="702" t="s">
        <v>41</v>
      </c>
      <c r="AA7" s="702" t="s">
        <v>41</v>
      </c>
      <c r="AB7" s="702" t="s">
        <v>41</v>
      </c>
      <c r="AC7" s="702" t="s">
        <v>41</v>
      </c>
      <c r="AD7" s="702" t="s">
        <v>41</v>
      </c>
      <c r="AE7" s="702" t="s">
        <v>41</v>
      </c>
      <c r="AF7" s="702" t="s">
        <v>41</v>
      </c>
      <c r="AG7" s="339" t="s">
        <v>41</v>
      </c>
      <c r="AH7" s="703" t="s">
        <v>41</v>
      </c>
      <c r="AI7" s="704" t="s">
        <v>41</v>
      </c>
      <c r="AJ7" s="393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692">
        <v>25831</v>
      </c>
      <c r="E8" s="372"/>
      <c r="F8" s="372">
        <v>26419</v>
      </c>
      <c r="G8" s="693"/>
      <c r="H8" s="371"/>
      <c r="I8" s="371"/>
      <c r="J8" s="371"/>
      <c r="K8" s="694"/>
      <c r="L8" s="372">
        <v>7001</v>
      </c>
      <c r="M8" s="372"/>
      <c r="N8" s="372">
        <v>460</v>
      </c>
      <c r="O8" s="372">
        <v>26182</v>
      </c>
      <c r="P8" s="371"/>
      <c r="Q8" s="371"/>
      <c r="R8" s="691">
        <f>SUM(AG8:AH8)</f>
        <v>0</v>
      </c>
      <c r="S8" s="372"/>
      <c r="T8" s="693">
        <v>1200</v>
      </c>
      <c r="U8" s="106">
        <f t="shared" ref="U8:U15" si="0">SUM(W8:AF8)</f>
        <v>10</v>
      </c>
      <c r="V8" s="695">
        <v>0</v>
      </c>
      <c r="W8" s="737"/>
      <c r="X8" s="696">
        <v>10</v>
      </c>
      <c r="Y8" s="696"/>
      <c r="Z8" s="696"/>
      <c r="AA8" s="696"/>
      <c r="AB8" s="696"/>
      <c r="AC8" s="696"/>
      <c r="AD8" s="696"/>
      <c r="AE8" s="696"/>
      <c r="AF8" s="696"/>
      <c r="AG8" s="697"/>
      <c r="AH8" s="698"/>
      <c r="AI8" s="670"/>
      <c r="AJ8" s="394">
        <f t="shared" ref="AJ8:AJ19" si="1">SUM(D8:T8)</f>
        <v>87093</v>
      </c>
      <c r="AK8" s="389">
        <v>86660</v>
      </c>
      <c r="AL8" s="60">
        <v>0</v>
      </c>
      <c r="AM8" s="61">
        <f t="shared" ref="AM8:AM20" si="2">(AJ8*100)/(AJ8+AN8)</f>
        <v>50.12460216514247</v>
      </c>
      <c r="AN8" s="62">
        <f t="shared" ref="AN8:AN20" si="3">AK8+AL8</f>
        <v>86660</v>
      </c>
    </row>
    <row r="9" spans="3:40" ht="26.25" customHeight="1" thickBot="1">
      <c r="C9" s="63" t="s">
        <v>44</v>
      </c>
      <c r="D9" s="64">
        <v>24138</v>
      </c>
      <c r="E9" s="65"/>
      <c r="F9" s="65">
        <v>23882</v>
      </c>
      <c r="G9" s="65"/>
      <c r="H9" s="357"/>
      <c r="I9" s="357"/>
      <c r="J9" s="357"/>
      <c r="K9" s="65"/>
      <c r="L9" s="65">
        <v>7521</v>
      </c>
      <c r="M9" s="65"/>
      <c r="N9" s="65">
        <v>350</v>
      </c>
      <c r="O9" s="65">
        <v>15407</v>
      </c>
      <c r="P9" s="357"/>
      <c r="Q9" s="357"/>
      <c r="R9" s="65">
        <f t="shared" ref="R9:R19" si="4">SUM(AG9:AH9)</f>
        <v>0</v>
      </c>
      <c r="S9" s="65"/>
      <c r="T9" s="360">
        <v>500</v>
      </c>
      <c r="U9" s="431">
        <f t="shared" si="0"/>
        <v>210</v>
      </c>
      <c r="V9" s="64">
        <v>0</v>
      </c>
      <c r="W9" s="578">
        <v>210</v>
      </c>
      <c r="X9" s="71"/>
      <c r="Y9" s="71"/>
      <c r="Z9" s="71"/>
      <c r="AA9" s="71"/>
      <c r="AB9" s="71"/>
      <c r="AC9" s="71"/>
      <c r="AD9" s="71"/>
      <c r="AE9" s="71"/>
      <c r="AF9" s="71"/>
      <c r="AG9" s="429"/>
      <c r="AH9" s="363"/>
      <c r="AI9" s="611"/>
      <c r="AJ9" s="394">
        <f t="shared" si="1"/>
        <v>71798</v>
      </c>
      <c r="AK9" s="390">
        <v>75140</v>
      </c>
      <c r="AL9" s="77">
        <v>0</v>
      </c>
      <c r="AM9" s="78">
        <f t="shared" si="2"/>
        <v>48.862785664702116</v>
      </c>
      <c r="AN9" s="79">
        <f t="shared" si="3"/>
        <v>75140</v>
      </c>
    </row>
    <row r="10" spans="3:40" ht="26.25" customHeight="1">
      <c r="C10" s="46" t="s">
        <v>45</v>
      </c>
      <c r="D10" s="64">
        <v>31179</v>
      </c>
      <c r="E10" s="65">
        <v>2660</v>
      </c>
      <c r="F10" s="65">
        <v>34279</v>
      </c>
      <c r="G10" s="65"/>
      <c r="H10" s="357"/>
      <c r="I10" s="357"/>
      <c r="J10" s="357"/>
      <c r="K10" s="65"/>
      <c r="L10" s="65">
        <v>10061</v>
      </c>
      <c r="M10" s="65">
        <v>380</v>
      </c>
      <c r="N10" s="65">
        <v>700</v>
      </c>
      <c r="O10" s="65">
        <v>18525</v>
      </c>
      <c r="P10" s="357"/>
      <c r="Q10" s="357"/>
      <c r="R10" s="65">
        <f t="shared" si="4"/>
        <v>0</v>
      </c>
      <c r="S10" s="65">
        <v>440</v>
      </c>
      <c r="T10" s="360">
        <v>1780</v>
      </c>
      <c r="U10" s="431">
        <f>SUM(W10:AF10)</f>
        <v>60</v>
      </c>
      <c r="V10" s="64">
        <v>0</v>
      </c>
      <c r="W10" s="578">
        <v>60</v>
      </c>
      <c r="X10" s="579"/>
      <c r="Y10" s="579"/>
      <c r="Z10" s="579"/>
      <c r="AA10" s="579"/>
      <c r="AB10" s="579"/>
      <c r="AC10" s="579"/>
      <c r="AD10" s="579"/>
      <c r="AE10" s="579"/>
      <c r="AF10" s="579"/>
      <c r="AG10" s="610"/>
      <c r="AH10" s="428"/>
      <c r="AI10" s="612"/>
      <c r="AJ10" s="394">
        <f>SUM(D10:T10)</f>
        <v>100004</v>
      </c>
      <c r="AK10" s="390">
        <v>88520</v>
      </c>
      <c r="AL10" s="77">
        <v>0</v>
      </c>
      <c r="AM10" s="78">
        <f t="shared" si="2"/>
        <v>53.04576605631113</v>
      </c>
      <c r="AN10" s="79">
        <f t="shared" si="3"/>
        <v>88520</v>
      </c>
    </row>
    <row r="11" spans="3:40" ht="26.25" customHeight="1">
      <c r="C11" s="46" t="s">
        <v>46</v>
      </c>
      <c r="D11" s="64">
        <v>30682</v>
      </c>
      <c r="E11" s="65">
        <v>3400</v>
      </c>
      <c r="F11" s="65">
        <v>28140</v>
      </c>
      <c r="G11" s="67"/>
      <c r="H11" s="357"/>
      <c r="I11" s="357"/>
      <c r="J11" s="357"/>
      <c r="K11" s="360"/>
      <c r="L11" s="65">
        <v>8522</v>
      </c>
      <c r="M11" s="65"/>
      <c r="N11" s="65">
        <v>770</v>
      </c>
      <c r="O11" s="65">
        <v>18746</v>
      </c>
      <c r="P11" s="66"/>
      <c r="Q11" s="66"/>
      <c r="R11" s="258">
        <f t="shared" si="4"/>
        <v>0</v>
      </c>
      <c r="S11" s="65"/>
      <c r="T11" s="67">
        <v>500</v>
      </c>
      <c r="U11" s="431">
        <f>SUM(W11:AF11)</f>
        <v>50</v>
      </c>
      <c r="V11" s="69">
        <v>0</v>
      </c>
      <c r="W11" s="578">
        <v>50</v>
      </c>
      <c r="X11" s="579"/>
      <c r="Y11" s="579"/>
      <c r="Z11" s="579"/>
      <c r="AA11" s="579"/>
      <c r="AB11" s="579"/>
      <c r="AC11" s="579"/>
      <c r="AD11" s="579"/>
      <c r="AE11" s="579"/>
      <c r="AF11" s="579"/>
      <c r="AG11" s="610"/>
      <c r="AH11" s="428"/>
      <c r="AI11" s="612">
        <v>3160</v>
      </c>
      <c r="AJ11" s="75">
        <f>SUM(D11:T11)</f>
        <v>90760</v>
      </c>
      <c r="AK11" s="391">
        <v>89020</v>
      </c>
      <c r="AL11" s="77">
        <v>0</v>
      </c>
      <c r="AM11" s="78">
        <f t="shared" si="2"/>
        <v>50.48392479697408</v>
      </c>
      <c r="AN11" s="79">
        <f t="shared" si="3"/>
        <v>89020</v>
      </c>
    </row>
    <row r="12" spans="3:40" ht="26.25" customHeight="1">
      <c r="C12" s="83" t="s">
        <v>47</v>
      </c>
      <c r="D12" s="64">
        <v>27707</v>
      </c>
      <c r="E12" s="65">
        <v>3560</v>
      </c>
      <c r="F12" s="65">
        <v>30334</v>
      </c>
      <c r="G12" s="67"/>
      <c r="H12" s="357"/>
      <c r="I12" s="357"/>
      <c r="J12" s="357"/>
      <c r="K12" s="360"/>
      <c r="L12" s="65">
        <v>11494</v>
      </c>
      <c r="M12" s="65">
        <v>880</v>
      </c>
      <c r="N12" s="65">
        <v>930</v>
      </c>
      <c r="O12" s="65">
        <v>19900</v>
      </c>
      <c r="P12" s="66"/>
      <c r="Q12" s="66"/>
      <c r="R12" s="258">
        <f t="shared" si="4"/>
        <v>0</v>
      </c>
      <c r="S12" s="65"/>
      <c r="T12" s="67">
        <v>1200</v>
      </c>
      <c r="U12" s="431">
        <f t="shared" si="0"/>
        <v>300</v>
      </c>
      <c r="V12" s="69">
        <v>0</v>
      </c>
      <c r="W12" s="578"/>
      <c r="X12" s="71"/>
      <c r="Y12" s="71"/>
      <c r="Z12" s="71"/>
      <c r="AA12" s="71"/>
      <c r="AB12" s="71"/>
      <c r="AC12" s="71"/>
      <c r="AD12" s="71"/>
      <c r="AE12" s="71"/>
      <c r="AF12" s="71">
        <v>300</v>
      </c>
      <c r="AG12" s="429"/>
      <c r="AH12" s="363"/>
      <c r="AI12" s="611">
        <v>1720</v>
      </c>
      <c r="AJ12" s="75">
        <f t="shared" si="1"/>
        <v>96005</v>
      </c>
      <c r="AK12" s="391">
        <v>93460</v>
      </c>
      <c r="AL12" s="77">
        <v>0</v>
      </c>
      <c r="AM12" s="78">
        <f t="shared" si="2"/>
        <v>50.671628005172458</v>
      </c>
      <c r="AN12" s="79">
        <f t="shared" si="3"/>
        <v>93460</v>
      </c>
    </row>
    <row r="13" spans="3:40" ht="26.25" customHeight="1">
      <c r="C13" s="84" t="s">
        <v>48</v>
      </c>
      <c r="D13" s="85">
        <v>29450</v>
      </c>
      <c r="E13" s="86">
        <v>2860</v>
      </c>
      <c r="F13" s="86">
        <v>29754</v>
      </c>
      <c r="G13" s="88"/>
      <c r="H13" s="357"/>
      <c r="I13" s="357"/>
      <c r="J13" s="357"/>
      <c r="K13" s="361">
        <v>450</v>
      </c>
      <c r="L13" s="715">
        <v>8202</v>
      </c>
      <c r="M13" s="86"/>
      <c r="N13" s="86">
        <v>770</v>
      </c>
      <c r="O13" s="86">
        <v>18402</v>
      </c>
      <c r="P13" s="87"/>
      <c r="Q13" s="87"/>
      <c r="R13" s="258">
        <f t="shared" si="4"/>
        <v>0</v>
      </c>
      <c r="S13" s="86">
        <v>640</v>
      </c>
      <c r="T13" s="88">
        <v>1300</v>
      </c>
      <c r="U13" s="431">
        <f t="shared" si="0"/>
        <v>0</v>
      </c>
      <c r="V13" s="89">
        <v>0</v>
      </c>
      <c r="W13" s="738"/>
      <c r="X13" s="91"/>
      <c r="Y13" s="91"/>
      <c r="Z13" s="91"/>
      <c r="AA13" s="91"/>
      <c r="AB13" s="91"/>
      <c r="AC13" s="91"/>
      <c r="AD13" s="91"/>
      <c r="AE13" s="91"/>
      <c r="AF13" s="91"/>
      <c r="AG13" s="429"/>
      <c r="AH13" s="363"/>
      <c r="AI13" s="611">
        <v>3120</v>
      </c>
      <c r="AJ13" s="75">
        <f t="shared" si="1"/>
        <v>91828</v>
      </c>
      <c r="AK13" s="392">
        <v>83520</v>
      </c>
      <c r="AL13" s="95">
        <v>0</v>
      </c>
      <c r="AM13" s="96">
        <f t="shared" si="2"/>
        <v>52.369003353331664</v>
      </c>
      <c r="AN13" s="97">
        <f t="shared" si="3"/>
        <v>83520</v>
      </c>
    </row>
    <row r="14" spans="3:40" ht="26.25" customHeight="1">
      <c r="C14" s="46" t="s">
        <v>49</v>
      </c>
      <c r="D14" s="98">
        <v>32619</v>
      </c>
      <c r="E14" s="99">
        <v>5980</v>
      </c>
      <c r="F14" s="99">
        <v>31452</v>
      </c>
      <c r="G14" s="358"/>
      <c r="H14" s="357"/>
      <c r="I14" s="357"/>
      <c r="J14" s="357"/>
      <c r="K14" s="362"/>
      <c r="L14" s="65">
        <v>7030</v>
      </c>
      <c r="M14" s="99">
        <v>400</v>
      </c>
      <c r="N14" s="99">
        <v>1030</v>
      </c>
      <c r="O14" s="99">
        <v>22285</v>
      </c>
      <c r="P14" s="66"/>
      <c r="Q14" s="66"/>
      <c r="R14" s="258">
        <f t="shared" si="4"/>
        <v>0</v>
      </c>
      <c r="S14" s="99"/>
      <c r="T14" s="100">
        <v>1200</v>
      </c>
      <c r="U14" s="431">
        <f t="shared" si="0"/>
        <v>70</v>
      </c>
      <c r="V14" s="101">
        <v>0</v>
      </c>
      <c r="W14" s="735"/>
      <c r="X14" s="103">
        <v>70</v>
      </c>
      <c r="Y14" s="103"/>
      <c r="Z14" s="103"/>
      <c r="AA14" s="103"/>
      <c r="AB14" s="103"/>
      <c r="AC14" s="103"/>
      <c r="AD14" s="103"/>
      <c r="AE14" s="103"/>
      <c r="AF14" s="103"/>
      <c r="AG14" s="104"/>
      <c r="AH14" s="105"/>
      <c r="AI14" s="605">
        <v>3580</v>
      </c>
      <c r="AJ14" s="384">
        <f t="shared" si="1"/>
        <v>101996</v>
      </c>
      <c r="AK14" s="76">
        <v>90540</v>
      </c>
      <c r="AL14" s="77">
        <v>0</v>
      </c>
      <c r="AM14" s="78">
        <f t="shared" si="2"/>
        <v>52.975028046702953</v>
      </c>
      <c r="AN14" s="79">
        <f t="shared" si="3"/>
        <v>90540</v>
      </c>
    </row>
    <row r="15" spans="3:40" ht="26.25" customHeight="1">
      <c r="C15" s="63" t="s">
        <v>50</v>
      </c>
      <c r="D15" s="98">
        <v>32217</v>
      </c>
      <c r="E15" s="99">
        <v>2100</v>
      </c>
      <c r="F15" s="99">
        <v>25704</v>
      </c>
      <c r="G15" s="358"/>
      <c r="H15" s="357"/>
      <c r="I15" s="357"/>
      <c r="J15" s="357"/>
      <c r="K15" s="362"/>
      <c r="L15" s="65">
        <v>9455</v>
      </c>
      <c r="M15" s="99"/>
      <c r="N15" s="99">
        <v>480</v>
      </c>
      <c r="O15" s="99">
        <v>18231</v>
      </c>
      <c r="P15" s="66"/>
      <c r="Q15" s="66"/>
      <c r="R15" s="258">
        <f t="shared" si="4"/>
        <v>0</v>
      </c>
      <c r="S15" s="99"/>
      <c r="T15" s="100">
        <v>1400</v>
      </c>
      <c r="U15" s="106">
        <f t="shared" si="0"/>
        <v>160</v>
      </c>
      <c r="V15" s="101">
        <v>0</v>
      </c>
      <c r="W15" s="735">
        <v>90</v>
      </c>
      <c r="X15" s="103">
        <v>70</v>
      </c>
      <c r="Y15" s="103"/>
      <c r="Z15" s="103"/>
      <c r="AA15" s="103"/>
      <c r="AB15" s="103"/>
      <c r="AC15" s="103"/>
      <c r="AD15" s="103"/>
      <c r="AE15" s="103"/>
      <c r="AF15" s="103"/>
      <c r="AG15" s="104"/>
      <c r="AH15" s="105"/>
      <c r="AI15" s="605">
        <v>3520</v>
      </c>
      <c r="AJ15" s="82">
        <f t="shared" si="1"/>
        <v>89587</v>
      </c>
      <c r="AK15" s="76">
        <v>88020</v>
      </c>
      <c r="AL15" s="77">
        <v>0</v>
      </c>
      <c r="AM15" s="78">
        <f t="shared" si="2"/>
        <v>50.441142522535714</v>
      </c>
      <c r="AN15" s="79">
        <f t="shared" si="3"/>
        <v>88020</v>
      </c>
    </row>
    <row r="16" spans="3:40" ht="26.25" customHeight="1">
      <c r="C16" s="46" t="s">
        <v>51</v>
      </c>
      <c r="D16" s="98">
        <v>27202</v>
      </c>
      <c r="E16" s="99">
        <v>4730</v>
      </c>
      <c r="F16" s="99">
        <v>27020</v>
      </c>
      <c r="G16" s="358"/>
      <c r="H16" s="357"/>
      <c r="I16" s="357"/>
      <c r="J16" s="357"/>
      <c r="K16" s="362"/>
      <c r="L16" s="65">
        <v>6659</v>
      </c>
      <c r="M16" s="99"/>
      <c r="N16" s="99">
        <v>550</v>
      </c>
      <c r="O16" s="99">
        <v>16894</v>
      </c>
      <c r="P16" s="66"/>
      <c r="Q16" s="66"/>
      <c r="R16" s="258">
        <f t="shared" si="4"/>
        <v>0</v>
      </c>
      <c r="S16" s="99">
        <v>550</v>
      </c>
      <c r="T16" s="100">
        <v>2260</v>
      </c>
      <c r="U16" s="80">
        <f>SUM(W16:AF16)</f>
        <v>600</v>
      </c>
      <c r="V16" s="101">
        <v>0</v>
      </c>
      <c r="W16" s="735"/>
      <c r="X16" s="103"/>
      <c r="Y16" s="103"/>
      <c r="Z16" s="103"/>
      <c r="AA16" s="103"/>
      <c r="AB16" s="103"/>
      <c r="AC16" s="103"/>
      <c r="AD16" s="103"/>
      <c r="AE16" s="103"/>
      <c r="AF16" s="103">
        <v>600</v>
      </c>
      <c r="AG16" s="104"/>
      <c r="AH16" s="105"/>
      <c r="AI16" s="605">
        <v>440</v>
      </c>
      <c r="AJ16" s="75">
        <f t="shared" si="1"/>
        <v>85865</v>
      </c>
      <c r="AK16" s="76">
        <v>81540</v>
      </c>
      <c r="AL16" s="77">
        <v>0</v>
      </c>
      <c r="AM16" s="78">
        <f t="shared" si="2"/>
        <v>51.29177742600281</v>
      </c>
      <c r="AN16" s="79">
        <f t="shared" si="3"/>
        <v>81540</v>
      </c>
    </row>
    <row r="17" spans="3:40" ht="26.25" customHeight="1">
      <c r="C17" s="46" t="s">
        <v>52</v>
      </c>
      <c r="D17" s="98">
        <v>28510</v>
      </c>
      <c r="E17" s="99">
        <v>2960</v>
      </c>
      <c r="F17" s="99">
        <v>26018</v>
      </c>
      <c r="G17" s="358"/>
      <c r="H17" s="357"/>
      <c r="I17" s="357"/>
      <c r="J17" s="357"/>
      <c r="K17" s="362"/>
      <c r="L17" s="65">
        <v>7572</v>
      </c>
      <c r="M17" s="99">
        <v>480</v>
      </c>
      <c r="N17" s="99">
        <v>980</v>
      </c>
      <c r="O17" s="99">
        <v>20412</v>
      </c>
      <c r="P17" s="66"/>
      <c r="Q17" s="66"/>
      <c r="R17" s="258">
        <f t="shared" si="4"/>
        <v>0</v>
      </c>
      <c r="S17" s="99">
        <v>400</v>
      </c>
      <c r="T17" s="100">
        <v>1000</v>
      </c>
      <c r="U17" s="80">
        <f>SUM(W17:AF17)</f>
        <v>110</v>
      </c>
      <c r="V17" s="101">
        <v>0</v>
      </c>
      <c r="W17" s="735">
        <v>30</v>
      </c>
      <c r="X17" s="103">
        <v>80</v>
      </c>
      <c r="Y17" s="103"/>
      <c r="Z17" s="103"/>
      <c r="AA17" s="103"/>
      <c r="AB17" s="103"/>
      <c r="AC17" s="103"/>
      <c r="AD17" s="103"/>
      <c r="AE17" s="103"/>
      <c r="AF17" s="103"/>
      <c r="AG17" s="104"/>
      <c r="AH17" s="105"/>
      <c r="AI17" s="605">
        <v>1700</v>
      </c>
      <c r="AJ17" s="82">
        <f t="shared" si="1"/>
        <v>88332</v>
      </c>
      <c r="AK17" s="76">
        <v>90330</v>
      </c>
      <c r="AL17" s="77">
        <v>0</v>
      </c>
      <c r="AM17" s="78">
        <f t="shared" si="2"/>
        <v>49.440843604123991</v>
      </c>
      <c r="AN17" s="79">
        <f t="shared" si="3"/>
        <v>90330</v>
      </c>
    </row>
    <row r="18" spans="3:40" ht="26.25" customHeight="1">
      <c r="C18" s="63" t="s">
        <v>53</v>
      </c>
      <c r="D18" s="98">
        <v>25894</v>
      </c>
      <c r="E18" s="99">
        <v>1780</v>
      </c>
      <c r="F18" s="99">
        <v>25032</v>
      </c>
      <c r="G18" s="99"/>
      <c r="H18" s="357"/>
      <c r="I18" s="357"/>
      <c r="J18" s="357"/>
      <c r="K18" s="99"/>
      <c r="L18" s="65">
        <v>7312</v>
      </c>
      <c r="M18" s="99"/>
      <c r="N18" s="99">
        <v>570</v>
      </c>
      <c r="O18" s="99">
        <v>18867</v>
      </c>
      <c r="P18" s="66"/>
      <c r="Q18" s="66"/>
      <c r="R18" s="258">
        <f t="shared" si="4"/>
        <v>0</v>
      </c>
      <c r="S18" s="99"/>
      <c r="T18" s="100">
        <v>850</v>
      </c>
      <c r="U18" s="337">
        <f>SUM(W18:AF18)</f>
        <v>0</v>
      </c>
      <c r="V18" s="101">
        <v>0</v>
      </c>
      <c r="W18" s="735"/>
      <c r="X18" s="103"/>
      <c r="Y18" s="103"/>
      <c r="Z18" s="103"/>
      <c r="AA18" s="103"/>
      <c r="AB18" s="103"/>
      <c r="AC18" s="103"/>
      <c r="AD18" s="103"/>
      <c r="AE18" s="103"/>
      <c r="AF18" s="103"/>
      <c r="AG18" s="104"/>
      <c r="AH18" s="105"/>
      <c r="AI18" s="605">
        <v>40</v>
      </c>
      <c r="AJ18" s="75">
        <f t="shared" si="1"/>
        <v>80305</v>
      </c>
      <c r="AK18" s="76">
        <v>86820</v>
      </c>
      <c r="AL18" s="77">
        <v>0</v>
      </c>
      <c r="AM18" s="78">
        <f t="shared" si="2"/>
        <v>48.050860134629765</v>
      </c>
      <c r="AN18" s="79">
        <f t="shared" si="3"/>
        <v>86820</v>
      </c>
    </row>
    <row r="19" spans="3:40" ht="26.25" customHeight="1" thickBot="1">
      <c r="C19" s="46" t="s">
        <v>54</v>
      </c>
      <c r="D19" s="107">
        <v>26457</v>
      </c>
      <c r="E19" s="108">
        <v>600</v>
      </c>
      <c r="F19" s="108">
        <v>25399</v>
      </c>
      <c r="G19" s="108"/>
      <c r="H19" s="109"/>
      <c r="I19" s="109"/>
      <c r="J19" s="109"/>
      <c r="K19" s="108"/>
      <c r="L19" s="110">
        <v>7112</v>
      </c>
      <c r="M19" s="108"/>
      <c r="N19" s="108">
        <v>320</v>
      </c>
      <c r="O19" s="108">
        <v>15384</v>
      </c>
      <c r="P19" s="109"/>
      <c r="Q19" s="109"/>
      <c r="R19" s="110">
        <f t="shared" si="4"/>
        <v>0</v>
      </c>
      <c r="S19" s="108"/>
      <c r="T19" s="111">
        <v>1100</v>
      </c>
      <c r="U19" s="112">
        <f>SUM(W19:AF19)</f>
        <v>230</v>
      </c>
      <c r="V19" s="113">
        <v>0</v>
      </c>
      <c r="W19" s="739">
        <v>110</v>
      </c>
      <c r="X19" s="115">
        <v>120</v>
      </c>
      <c r="Y19" s="115"/>
      <c r="Z19" s="115"/>
      <c r="AA19" s="115"/>
      <c r="AB19" s="115"/>
      <c r="AC19" s="115"/>
      <c r="AD19" s="115"/>
      <c r="AE19" s="115"/>
      <c r="AF19" s="115"/>
      <c r="AG19" s="116"/>
      <c r="AH19" s="117"/>
      <c r="AI19" s="607"/>
      <c r="AJ19" s="82">
        <f t="shared" si="1"/>
        <v>76372</v>
      </c>
      <c r="AK19" s="118">
        <v>85778</v>
      </c>
      <c r="AL19" s="119">
        <v>0</v>
      </c>
      <c r="AM19" s="120">
        <f t="shared" si="2"/>
        <v>47.09959913660191</v>
      </c>
      <c r="AN19" s="121">
        <f t="shared" si="3"/>
        <v>85778</v>
      </c>
    </row>
    <row r="20" spans="3:40" ht="26.25" customHeight="1" thickBot="1">
      <c r="C20" s="122" t="s">
        <v>55</v>
      </c>
      <c r="D20" s="123">
        <f t="shared" ref="D20:AL20" si="5">SUM(D8:D19)</f>
        <v>341886</v>
      </c>
      <c r="E20" s="124">
        <f t="shared" si="5"/>
        <v>30630</v>
      </c>
      <c r="F20" s="124">
        <f t="shared" si="5"/>
        <v>333433</v>
      </c>
      <c r="G20" s="124">
        <f t="shared" si="5"/>
        <v>0</v>
      </c>
      <c r="H20" s="125">
        <f t="shared" si="5"/>
        <v>0</v>
      </c>
      <c r="I20" s="125">
        <f t="shared" si="5"/>
        <v>0</v>
      </c>
      <c r="J20" s="125">
        <f t="shared" si="5"/>
        <v>0</v>
      </c>
      <c r="K20" s="124">
        <f t="shared" si="5"/>
        <v>450</v>
      </c>
      <c r="L20" s="124">
        <f t="shared" si="5"/>
        <v>97941</v>
      </c>
      <c r="M20" s="124">
        <f t="shared" si="5"/>
        <v>2140</v>
      </c>
      <c r="N20" s="124">
        <f t="shared" si="5"/>
        <v>7910</v>
      </c>
      <c r="O20" s="124">
        <f t="shared" si="5"/>
        <v>229235</v>
      </c>
      <c r="P20" s="125">
        <f t="shared" si="5"/>
        <v>0</v>
      </c>
      <c r="Q20" s="125">
        <f t="shared" si="5"/>
        <v>0</v>
      </c>
      <c r="R20" s="124">
        <f t="shared" si="5"/>
        <v>0</v>
      </c>
      <c r="S20" s="124">
        <f t="shared" si="5"/>
        <v>2030</v>
      </c>
      <c r="T20" s="126">
        <f t="shared" si="5"/>
        <v>14290</v>
      </c>
      <c r="U20" s="127">
        <f t="shared" si="5"/>
        <v>1800</v>
      </c>
      <c r="V20" s="128">
        <f t="shared" si="5"/>
        <v>0</v>
      </c>
      <c r="W20" s="129">
        <f t="shared" si="5"/>
        <v>550</v>
      </c>
      <c r="X20" s="130">
        <f t="shared" si="5"/>
        <v>350</v>
      </c>
      <c r="Y20" s="130">
        <f t="shared" si="5"/>
        <v>0</v>
      </c>
      <c r="Z20" s="130">
        <f t="shared" si="5"/>
        <v>0</v>
      </c>
      <c r="AA20" s="130">
        <f t="shared" si="5"/>
        <v>0</v>
      </c>
      <c r="AB20" s="130">
        <f t="shared" si="5"/>
        <v>0</v>
      </c>
      <c r="AC20" s="130">
        <f t="shared" si="5"/>
        <v>0</v>
      </c>
      <c r="AD20" s="130">
        <f t="shared" si="5"/>
        <v>0</v>
      </c>
      <c r="AE20" s="130">
        <f t="shared" si="5"/>
        <v>0</v>
      </c>
      <c r="AF20" s="130">
        <f t="shared" si="5"/>
        <v>900</v>
      </c>
      <c r="AG20" s="131">
        <f t="shared" si="5"/>
        <v>0</v>
      </c>
      <c r="AH20" s="132">
        <f t="shared" si="5"/>
        <v>0</v>
      </c>
      <c r="AI20" s="613">
        <f t="shared" si="5"/>
        <v>17280</v>
      </c>
      <c r="AJ20" s="134">
        <f t="shared" si="5"/>
        <v>1059945</v>
      </c>
      <c r="AK20" s="135">
        <f t="shared" si="5"/>
        <v>1039348</v>
      </c>
      <c r="AL20" s="136">
        <f t="shared" si="5"/>
        <v>0</v>
      </c>
      <c r="AM20" s="137">
        <f t="shared" si="2"/>
        <v>50.490569920444642</v>
      </c>
      <c r="AN20" s="138">
        <f t="shared" si="3"/>
        <v>1039348</v>
      </c>
    </row>
    <row r="21" spans="3:40" ht="36" customHeight="1" thickBot="1">
      <c r="C21" s="139" t="s">
        <v>56</v>
      </c>
      <c r="D21" s="140">
        <v>0.83412037037037035</v>
      </c>
      <c r="E21" s="141">
        <v>0.83473379629629629</v>
      </c>
      <c r="F21" s="141" t="s">
        <v>57</v>
      </c>
      <c r="G21" s="141"/>
      <c r="H21" s="142">
        <v>0.62577546296296294</v>
      </c>
      <c r="I21" s="142"/>
      <c r="J21" s="142">
        <v>0.71113425925925933</v>
      </c>
      <c r="K21" s="141" t="s">
        <v>58</v>
      </c>
      <c r="L21" s="141" t="s">
        <v>59</v>
      </c>
      <c r="M21" s="141">
        <v>0.83446759259259251</v>
      </c>
      <c r="N21" s="141">
        <v>0.83415509259259257</v>
      </c>
      <c r="O21" s="141" t="s">
        <v>60</v>
      </c>
      <c r="P21" s="142"/>
      <c r="Q21" s="142">
        <v>0.6257638888888889</v>
      </c>
      <c r="R21" s="141">
        <v>0.6257638888888889</v>
      </c>
      <c r="S21" s="141">
        <v>0.83429398148148148</v>
      </c>
      <c r="T21" s="143">
        <v>0.83549768518518519</v>
      </c>
      <c r="U21" s="144"/>
      <c r="V21" s="145">
        <v>0.70906250000000004</v>
      </c>
      <c r="W21" s="146" t="s">
        <v>61</v>
      </c>
      <c r="X21" s="143">
        <v>0.83439814814814817</v>
      </c>
      <c r="Y21" s="143">
        <v>0.54311342592592593</v>
      </c>
      <c r="Z21" s="143">
        <v>0.33552083333333332</v>
      </c>
      <c r="AA21" s="143" t="s">
        <v>62</v>
      </c>
      <c r="AB21" s="143">
        <v>0.33415509259259263</v>
      </c>
      <c r="AC21" s="143">
        <v>0.62581018518518516</v>
      </c>
      <c r="AD21" s="143">
        <v>0.83427083333333341</v>
      </c>
      <c r="AE21" s="143">
        <v>0.67084490740740732</v>
      </c>
      <c r="AF21" s="143">
        <v>0.6673958333333333</v>
      </c>
      <c r="AG21" s="146">
        <v>0.6257638888888889</v>
      </c>
      <c r="AH21" s="147">
        <v>0.83543981481481477</v>
      </c>
      <c r="AI21" s="148">
        <v>0.83545138888888892</v>
      </c>
      <c r="AJ21" s="149"/>
      <c r="AK21" s="150">
        <v>0.83542824074074085</v>
      </c>
      <c r="AL21" s="147">
        <v>0.83549768518518519</v>
      </c>
      <c r="AM21" s="151"/>
      <c r="AN21" s="152"/>
    </row>
    <row r="22" spans="3:40" ht="30" customHeight="1" thickTop="1">
      <c r="C22" s="153" t="s">
        <v>63</v>
      </c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  <c r="S22" s="154"/>
      <c r="T22" s="155"/>
      <c r="U22" s="155"/>
      <c r="V22" s="155"/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  <c r="AJ22" s="155"/>
      <c r="AK22" s="155"/>
      <c r="AL22" s="155"/>
    </row>
    <row r="23" spans="3:40" ht="20.25">
      <c r="C23" s="893" t="s">
        <v>1</v>
      </c>
      <c r="D23" s="893"/>
      <c r="E23" s="893"/>
      <c r="F23" s="893"/>
      <c r="G23" s="893"/>
      <c r="H23" s="893"/>
      <c r="I23" s="893"/>
      <c r="J23" s="893"/>
      <c r="K23" s="893"/>
      <c r="L23" s="893"/>
      <c r="M23" s="893"/>
      <c r="N23" s="893"/>
      <c r="O23" s="893"/>
      <c r="P23" s="893"/>
      <c r="Q23" s="893"/>
      <c r="R23" s="893"/>
      <c r="S23" s="893"/>
      <c r="T23" s="893"/>
      <c r="U23" s="893"/>
      <c r="V23" s="893"/>
      <c r="W23" s="893"/>
      <c r="X23" s="893"/>
      <c r="Y23" s="893"/>
      <c r="Z23" s="893"/>
      <c r="AA23" s="893"/>
      <c r="AB23" s="893"/>
      <c r="AC23" s="893"/>
      <c r="AD23" s="893"/>
      <c r="AE23" s="893"/>
      <c r="AF23" s="893"/>
      <c r="AG23" s="893"/>
      <c r="AH23" s="893"/>
      <c r="AI23" s="893"/>
      <c r="AJ23" s="893"/>
      <c r="AK23" s="893"/>
      <c r="AL23" s="893"/>
      <c r="AM23" s="893"/>
      <c r="AN23" s="893"/>
    </row>
    <row r="24" spans="3:40" ht="20.25">
      <c r="C24" s="893" t="s">
        <v>252</v>
      </c>
      <c r="D24" s="893"/>
      <c r="E24" s="893"/>
      <c r="F24" s="893"/>
      <c r="G24" s="893"/>
      <c r="H24" s="893"/>
      <c r="I24" s="893"/>
      <c r="J24" s="893"/>
      <c r="K24" s="893"/>
      <c r="L24" s="893"/>
      <c r="M24" s="893"/>
      <c r="N24" s="893"/>
      <c r="O24" s="893"/>
      <c r="P24" s="893"/>
      <c r="Q24" s="893"/>
      <c r="R24" s="893"/>
      <c r="S24" s="893"/>
      <c r="T24" s="893"/>
      <c r="U24" s="893"/>
      <c r="V24" s="893"/>
      <c r="W24" s="893"/>
      <c r="X24" s="893"/>
      <c r="Y24" s="893"/>
      <c r="Z24" s="893"/>
      <c r="AA24" s="893"/>
      <c r="AB24" s="893"/>
      <c r="AC24" s="893"/>
      <c r="AD24" s="893"/>
      <c r="AE24" s="893"/>
      <c r="AF24" s="893"/>
      <c r="AG24" s="893"/>
      <c r="AH24" s="893"/>
      <c r="AI24" s="893"/>
      <c r="AJ24" s="893"/>
      <c r="AK24" s="893"/>
      <c r="AL24" s="893"/>
      <c r="AM24" s="893"/>
      <c r="AN24" s="893"/>
    </row>
    <row r="25" spans="3:40" ht="20.25">
      <c r="C25" s="890" t="s">
        <v>64</v>
      </c>
      <c r="D25" s="890"/>
      <c r="E25" s="890"/>
      <c r="F25" s="890"/>
      <c r="G25" s="890"/>
      <c r="H25" s="890"/>
      <c r="I25" s="890"/>
      <c r="J25" s="890"/>
      <c r="K25" s="890"/>
      <c r="L25" s="890"/>
      <c r="M25" s="890"/>
      <c r="N25" s="890"/>
      <c r="O25" s="890"/>
      <c r="P25" s="890"/>
      <c r="Q25" s="890"/>
      <c r="R25" s="890"/>
      <c r="S25" s="890"/>
      <c r="T25" s="890"/>
      <c r="U25" s="890"/>
      <c r="V25" s="890"/>
      <c r="W25" s="890"/>
      <c r="X25" s="890"/>
      <c r="Y25" s="890"/>
      <c r="Z25" s="890"/>
      <c r="AA25" s="890"/>
      <c r="AB25" s="890"/>
      <c r="AC25" s="890"/>
      <c r="AD25" s="890"/>
      <c r="AE25" s="890"/>
      <c r="AF25" s="890"/>
      <c r="AG25" s="890"/>
      <c r="AH25" s="890"/>
      <c r="AI25" s="890"/>
      <c r="AJ25" s="890"/>
      <c r="AK25" s="890"/>
      <c r="AL25" s="890"/>
      <c r="AM25" s="890"/>
      <c r="AN25" s="890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>
      <c r="C27" s="891" t="s">
        <v>195</v>
      </c>
      <c r="D27" s="543" t="s">
        <v>4</v>
      </c>
      <c r="E27" s="544" t="s">
        <v>5</v>
      </c>
      <c r="F27" s="545" t="s">
        <v>6</v>
      </c>
      <c r="G27" s="546" t="s">
        <v>7</v>
      </c>
      <c r="H27" s="547" t="s">
        <v>8</v>
      </c>
      <c r="I27" s="545" t="s">
        <v>9</v>
      </c>
      <c r="J27" s="548" t="s">
        <v>10</v>
      </c>
      <c r="K27" s="544" t="s">
        <v>11</v>
      </c>
      <c r="L27" s="544" t="s">
        <v>12</v>
      </c>
      <c r="M27" s="549" t="s">
        <v>13</v>
      </c>
      <c r="N27" s="549" t="s">
        <v>14</v>
      </c>
      <c r="O27" s="549" t="s">
        <v>15</v>
      </c>
      <c r="P27" s="614" t="s">
        <v>16</v>
      </c>
      <c r="Q27" s="614" t="s">
        <v>17</v>
      </c>
      <c r="R27" s="15" t="s">
        <v>18</v>
      </c>
      <c r="S27" s="551" t="s">
        <v>19</v>
      </c>
      <c r="T27" s="552" t="s">
        <v>20</v>
      </c>
      <c r="U27" s="553" t="s">
        <v>21</v>
      </c>
      <c r="V27" s="551" t="s">
        <v>22</v>
      </c>
      <c r="W27" s="597" t="s">
        <v>23</v>
      </c>
      <c r="X27" s="554" t="s">
        <v>24</v>
      </c>
      <c r="Y27" s="554" t="s">
        <v>25</v>
      </c>
      <c r="Z27" s="554" t="s">
        <v>26</v>
      </c>
      <c r="AA27" s="554" t="s">
        <v>27</v>
      </c>
      <c r="AB27" s="554" t="s">
        <v>28</v>
      </c>
      <c r="AC27" s="554" t="s">
        <v>29</v>
      </c>
      <c r="AD27" s="554" t="s">
        <v>30</v>
      </c>
      <c r="AE27" s="554" t="s">
        <v>31</v>
      </c>
      <c r="AF27" s="593" t="s">
        <v>32</v>
      </c>
      <c r="AG27" s="591" t="s">
        <v>33</v>
      </c>
      <c r="AH27" s="639" t="s">
        <v>34</v>
      </c>
      <c r="AI27" s="644" t="s">
        <v>193</v>
      </c>
      <c r="AJ27" s="555" t="s">
        <v>36</v>
      </c>
      <c r="AK27" s="556" t="s">
        <v>37</v>
      </c>
      <c r="AL27" s="557" t="s">
        <v>38</v>
      </c>
      <c r="AM27" s="558" t="s">
        <v>39</v>
      </c>
      <c r="AN27" s="559" t="s">
        <v>40</v>
      </c>
    </row>
    <row r="28" spans="3:40" ht="13.5" customHeight="1" thickBot="1">
      <c r="C28" s="892"/>
      <c r="D28" s="560" t="s">
        <v>41</v>
      </c>
      <c r="E28" s="488" t="s">
        <v>41</v>
      </c>
      <c r="F28" s="489" t="s">
        <v>41</v>
      </c>
      <c r="G28" s="488" t="s">
        <v>41</v>
      </c>
      <c r="H28" s="489" t="s">
        <v>41</v>
      </c>
      <c r="I28" s="489" t="s">
        <v>41</v>
      </c>
      <c r="J28" s="489" t="s">
        <v>41</v>
      </c>
      <c r="K28" s="488" t="s">
        <v>41</v>
      </c>
      <c r="L28" s="488" t="s">
        <v>41</v>
      </c>
      <c r="M28" s="488" t="s">
        <v>41</v>
      </c>
      <c r="N28" s="488" t="s">
        <v>41</v>
      </c>
      <c r="O28" s="488" t="s">
        <v>41</v>
      </c>
      <c r="P28" s="615" t="s">
        <v>41</v>
      </c>
      <c r="Q28" s="615" t="s">
        <v>41</v>
      </c>
      <c r="R28" s="488" t="s">
        <v>41</v>
      </c>
      <c r="S28" s="490" t="s">
        <v>41</v>
      </c>
      <c r="T28" s="561" t="s">
        <v>41</v>
      </c>
      <c r="U28" s="562" t="s">
        <v>41</v>
      </c>
      <c r="V28" s="490" t="s">
        <v>41</v>
      </c>
      <c r="W28" s="479" t="s">
        <v>41</v>
      </c>
      <c r="X28" s="478" t="s">
        <v>41</v>
      </c>
      <c r="Y28" s="563" t="s">
        <v>41</v>
      </c>
      <c r="Z28" s="478" t="s">
        <v>41</v>
      </c>
      <c r="AA28" s="478" t="s">
        <v>41</v>
      </c>
      <c r="AB28" s="478" t="s">
        <v>41</v>
      </c>
      <c r="AC28" s="478" t="s">
        <v>41</v>
      </c>
      <c r="AD28" s="478" t="s">
        <v>41</v>
      </c>
      <c r="AE28" s="478" t="s">
        <v>41</v>
      </c>
      <c r="AF28" s="594" t="s">
        <v>41</v>
      </c>
      <c r="AG28" s="480" t="s">
        <v>41</v>
      </c>
      <c r="AH28" s="478" t="s">
        <v>41</v>
      </c>
      <c r="AI28" s="645" t="s">
        <v>41</v>
      </c>
      <c r="AJ28" s="482" t="s">
        <v>41</v>
      </c>
      <c r="AK28" s="564" t="s">
        <v>41</v>
      </c>
      <c r="AL28" s="565" t="s">
        <v>41</v>
      </c>
      <c r="AM28" s="566" t="s">
        <v>42</v>
      </c>
      <c r="AN28" s="567" t="s">
        <v>41</v>
      </c>
    </row>
    <row r="29" spans="3:40" ht="26.25" customHeight="1">
      <c r="C29" s="46" t="s">
        <v>43</v>
      </c>
      <c r="D29" s="618"/>
      <c r="E29" s="329">
        <v>6359.4236113464613</v>
      </c>
      <c r="F29" s="678"/>
      <c r="G29" s="329">
        <v>1185.7974378960928</v>
      </c>
      <c r="H29" s="678"/>
      <c r="I29" s="619"/>
      <c r="J29" s="678"/>
      <c r="K29" s="679">
        <v>1076.1251567424681</v>
      </c>
      <c r="L29" s="679">
        <v>91.598180092859323</v>
      </c>
      <c r="M29" s="680">
        <v>5769.5258752160516</v>
      </c>
      <c r="N29" s="679"/>
      <c r="O29" s="679">
        <v>402.67733080286035</v>
      </c>
      <c r="P29" s="678"/>
      <c r="Q29" s="678"/>
      <c r="R29" s="329">
        <v>0</v>
      </c>
      <c r="S29" s="329">
        <v>1976.5564103433087</v>
      </c>
      <c r="T29" s="681">
        <v>9988.9759209679069</v>
      </c>
      <c r="U29" s="638">
        <v>890.44616531670454</v>
      </c>
      <c r="V29" s="677">
        <v>7617.2446368658302</v>
      </c>
      <c r="W29" s="753">
        <v>34.231665367539911</v>
      </c>
      <c r="X29" s="753">
        <v>29.436913274816149</v>
      </c>
      <c r="Y29" s="572">
        <v>98.589105974853439</v>
      </c>
      <c r="Z29" s="572"/>
      <c r="AA29" s="572"/>
      <c r="AB29" s="572">
        <v>415.67704273562208</v>
      </c>
      <c r="AC29" s="572"/>
      <c r="AD29" s="572"/>
      <c r="AE29" s="572">
        <v>52.858220083370064</v>
      </c>
      <c r="AF29" s="575">
        <v>259.65321788050295</v>
      </c>
      <c r="AG29" s="601"/>
      <c r="AH29" s="640"/>
      <c r="AI29" s="646"/>
      <c r="AJ29" s="388">
        <f>SUM(D29:T29)</f>
        <v>26850.67992340801</v>
      </c>
      <c r="AK29" s="386"/>
      <c r="AL29" s="387"/>
      <c r="AM29" s="173">
        <f t="shared" ref="AM29:AM41" si="6">(AJ29*100)/(AJ29+AN29)</f>
        <v>100</v>
      </c>
      <c r="AN29" s="174">
        <f t="shared" ref="AN29:AN41" si="7">AK29+AL29</f>
        <v>0</v>
      </c>
    </row>
    <row r="30" spans="3:40" ht="26.25" customHeight="1">
      <c r="C30" s="63" t="s">
        <v>44</v>
      </c>
      <c r="D30" s="618"/>
      <c r="E30" s="177">
        <v>6359.4236113464613</v>
      </c>
      <c r="F30" s="649"/>
      <c r="G30" s="177">
        <v>1185.7974378960928</v>
      </c>
      <c r="H30" s="649"/>
      <c r="I30" s="688"/>
      <c r="J30" s="649"/>
      <c r="K30" s="650">
        <v>1076.1251567424681</v>
      </c>
      <c r="L30" s="650">
        <v>91.598180092859323</v>
      </c>
      <c r="M30" s="651">
        <v>5769.5258752160516</v>
      </c>
      <c r="N30" s="650"/>
      <c r="O30" s="650">
        <v>402.67733080286035</v>
      </c>
      <c r="P30" s="649"/>
      <c r="Q30" s="649"/>
      <c r="R30" s="177">
        <v>0</v>
      </c>
      <c r="S30" s="177">
        <v>1976.5564103433087</v>
      </c>
      <c r="T30" s="178">
        <v>9988.9759209679069</v>
      </c>
      <c r="U30" s="187">
        <v>890.44616531670454</v>
      </c>
      <c r="V30" s="343">
        <v>7617.2446368658302</v>
      </c>
      <c r="W30" s="753">
        <v>34.231665367539911</v>
      </c>
      <c r="X30" s="753">
        <v>29.436913274816149</v>
      </c>
      <c r="Y30" s="570">
        <v>98.589105974853439</v>
      </c>
      <c r="Z30" s="570"/>
      <c r="AA30" s="570"/>
      <c r="AB30" s="570">
        <v>415.67704273562208</v>
      </c>
      <c r="AC30" s="570"/>
      <c r="AD30" s="570"/>
      <c r="AE30" s="570">
        <v>52.858220083370064</v>
      </c>
      <c r="AF30" s="573">
        <v>259.65321788050295</v>
      </c>
      <c r="AG30" s="576"/>
      <c r="AH30" s="641"/>
      <c r="AI30" s="647"/>
      <c r="AJ30" s="181">
        <f t="shared" ref="AJ30:AJ38" si="8">SUM(D30:T30)</f>
        <v>26850.67992340801</v>
      </c>
      <c r="AK30" s="182"/>
      <c r="AL30" s="183"/>
      <c r="AM30" s="184">
        <f t="shared" si="6"/>
        <v>100</v>
      </c>
      <c r="AN30" s="185">
        <f t="shared" si="7"/>
        <v>0</v>
      </c>
    </row>
    <row r="31" spans="3:40" ht="26.25" customHeight="1">
      <c r="C31" s="46" t="s">
        <v>45</v>
      </c>
      <c r="D31" s="618"/>
      <c r="E31" s="177">
        <v>6359.4236113464613</v>
      </c>
      <c r="F31" s="649"/>
      <c r="G31" s="177">
        <v>1185.7974378960928</v>
      </c>
      <c r="H31" s="649"/>
      <c r="I31" s="688"/>
      <c r="J31" s="649"/>
      <c r="K31" s="650">
        <v>1076.1251567424681</v>
      </c>
      <c r="L31" s="650">
        <v>91.598180092859323</v>
      </c>
      <c r="M31" s="651">
        <v>5769.5258752160516</v>
      </c>
      <c r="N31" s="650"/>
      <c r="O31" s="650">
        <v>402.67733080286035</v>
      </c>
      <c r="P31" s="649"/>
      <c r="Q31" s="649"/>
      <c r="R31" s="177">
        <v>0</v>
      </c>
      <c r="S31" s="177">
        <v>1976.5564103433087</v>
      </c>
      <c r="T31" s="178">
        <v>9988.9759209679069</v>
      </c>
      <c r="U31" s="187">
        <v>890.44616531670454</v>
      </c>
      <c r="V31" s="343">
        <v>7617.2446368658302</v>
      </c>
      <c r="W31" s="753">
        <v>34.231665367539911</v>
      </c>
      <c r="X31" s="753">
        <v>29.436913274816149</v>
      </c>
      <c r="Y31" s="570">
        <v>98.589105974853439</v>
      </c>
      <c r="Z31" s="570"/>
      <c r="AA31" s="570"/>
      <c r="AB31" s="570">
        <v>415.67704273562208</v>
      </c>
      <c r="AC31" s="570"/>
      <c r="AD31" s="570"/>
      <c r="AE31" s="570">
        <v>52.858220083370064</v>
      </c>
      <c r="AF31" s="573">
        <v>259.65321788050295</v>
      </c>
      <c r="AG31" s="576"/>
      <c r="AH31" s="641"/>
      <c r="AI31" s="647"/>
      <c r="AJ31" s="181">
        <f t="shared" si="8"/>
        <v>26850.67992340801</v>
      </c>
      <c r="AK31" s="182"/>
      <c r="AL31" s="183"/>
      <c r="AM31" s="184">
        <f t="shared" si="6"/>
        <v>100</v>
      </c>
      <c r="AN31" s="185">
        <f t="shared" si="7"/>
        <v>0</v>
      </c>
    </row>
    <row r="32" spans="3:40" ht="26.25" customHeight="1">
      <c r="C32" s="46" t="s">
        <v>46</v>
      </c>
      <c r="D32" s="618"/>
      <c r="E32" s="177">
        <v>6359.4236113464613</v>
      </c>
      <c r="F32" s="649"/>
      <c r="G32" s="177">
        <v>1185.7974378960928</v>
      </c>
      <c r="H32" s="649"/>
      <c r="I32" s="688"/>
      <c r="J32" s="649"/>
      <c r="K32" s="650">
        <v>1076.1251567424681</v>
      </c>
      <c r="L32" s="650">
        <v>91.598180092859323</v>
      </c>
      <c r="M32" s="651">
        <v>5769.5258752160516</v>
      </c>
      <c r="N32" s="650"/>
      <c r="O32" s="650">
        <v>402.67733080286035</v>
      </c>
      <c r="P32" s="649"/>
      <c r="Q32" s="649"/>
      <c r="R32" s="177">
        <v>0</v>
      </c>
      <c r="S32" s="177">
        <v>1976.5564103433087</v>
      </c>
      <c r="T32" s="178">
        <v>9988.9759209679069</v>
      </c>
      <c r="U32" s="187">
        <v>890.44616531670454</v>
      </c>
      <c r="V32" s="343">
        <v>7617.2446368658302</v>
      </c>
      <c r="W32" s="753">
        <v>34.231665367539911</v>
      </c>
      <c r="X32" s="753">
        <v>29.436913274816149</v>
      </c>
      <c r="Y32" s="570">
        <v>98.589105974853439</v>
      </c>
      <c r="Z32" s="570"/>
      <c r="AA32" s="570"/>
      <c r="AB32" s="570">
        <v>415.67704273562208</v>
      </c>
      <c r="AC32" s="570"/>
      <c r="AD32" s="570"/>
      <c r="AE32" s="570">
        <v>52.858220083370064</v>
      </c>
      <c r="AF32" s="573">
        <v>259.65321788050295</v>
      </c>
      <c r="AG32" s="576"/>
      <c r="AH32" s="641"/>
      <c r="AI32" s="647"/>
      <c r="AJ32" s="181">
        <f t="shared" si="8"/>
        <v>26850.67992340801</v>
      </c>
      <c r="AK32" s="182"/>
      <c r="AL32" s="183"/>
      <c r="AM32" s="184">
        <f t="shared" si="6"/>
        <v>100</v>
      </c>
      <c r="AN32" s="185">
        <f t="shared" si="7"/>
        <v>0</v>
      </c>
    </row>
    <row r="33" spans="2:41" ht="26.25" customHeight="1">
      <c r="C33" s="83" t="s">
        <v>47</v>
      </c>
      <c r="D33" s="618"/>
      <c r="E33" s="177">
        <v>6359.4236113464613</v>
      </c>
      <c r="F33" s="649"/>
      <c r="G33" s="177">
        <v>1185.7974378960928</v>
      </c>
      <c r="H33" s="649"/>
      <c r="I33" s="688"/>
      <c r="J33" s="649"/>
      <c r="K33" s="650">
        <v>1076.1251567424681</v>
      </c>
      <c r="L33" s="650">
        <v>91.598180092859323</v>
      </c>
      <c r="M33" s="651">
        <v>5769.5258752160516</v>
      </c>
      <c r="N33" s="650"/>
      <c r="O33" s="650">
        <v>402.67733080286035</v>
      </c>
      <c r="P33" s="649"/>
      <c r="Q33" s="649"/>
      <c r="R33" s="177">
        <v>0</v>
      </c>
      <c r="S33" s="177">
        <v>1976.5564103433087</v>
      </c>
      <c r="T33" s="178">
        <v>9988.9759209679069</v>
      </c>
      <c r="U33" s="187">
        <v>890.44616531670454</v>
      </c>
      <c r="V33" s="343">
        <v>7617.2446368658302</v>
      </c>
      <c r="W33" s="753">
        <v>34.231665367539911</v>
      </c>
      <c r="X33" s="753">
        <v>29.436913274816149</v>
      </c>
      <c r="Y33" s="570">
        <v>98.589105974853439</v>
      </c>
      <c r="Z33" s="570"/>
      <c r="AA33" s="570"/>
      <c r="AB33" s="570">
        <v>415.67704273562208</v>
      </c>
      <c r="AC33" s="570"/>
      <c r="AD33" s="570"/>
      <c r="AE33" s="570">
        <v>52.858220083370064</v>
      </c>
      <c r="AF33" s="573">
        <v>259.65321788050295</v>
      </c>
      <c r="AG33" s="576"/>
      <c r="AH33" s="641"/>
      <c r="AI33" s="647"/>
      <c r="AJ33" s="181">
        <f t="shared" si="8"/>
        <v>26850.67992340801</v>
      </c>
      <c r="AK33" s="182"/>
      <c r="AL33" s="183"/>
      <c r="AM33" s="184">
        <f t="shared" si="6"/>
        <v>100</v>
      </c>
      <c r="AN33" s="185">
        <f t="shared" si="7"/>
        <v>0</v>
      </c>
    </row>
    <row r="34" spans="2:41" ht="26.25" customHeight="1">
      <c r="C34" s="84" t="s">
        <v>48</v>
      </c>
      <c r="D34" s="618"/>
      <c r="E34" s="177">
        <v>6359.4236113464613</v>
      </c>
      <c r="F34" s="649"/>
      <c r="G34" s="177">
        <v>1185.7974378960928</v>
      </c>
      <c r="H34" s="649"/>
      <c r="I34" s="688"/>
      <c r="J34" s="649"/>
      <c r="K34" s="650">
        <v>1076.1251567424681</v>
      </c>
      <c r="L34" s="650">
        <v>91.598180092859323</v>
      </c>
      <c r="M34" s="651">
        <v>5769.5258752160516</v>
      </c>
      <c r="N34" s="650"/>
      <c r="O34" s="650">
        <v>402.67733080286035</v>
      </c>
      <c r="P34" s="649"/>
      <c r="Q34" s="649"/>
      <c r="R34" s="177">
        <v>0</v>
      </c>
      <c r="S34" s="177">
        <v>1976.5564103433087</v>
      </c>
      <c r="T34" s="178">
        <v>9988.9759209679069</v>
      </c>
      <c r="U34" s="187">
        <v>890.44616531670454</v>
      </c>
      <c r="V34" s="343">
        <v>7617.2446368658302</v>
      </c>
      <c r="W34" s="753">
        <v>34.231665367539911</v>
      </c>
      <c r="X34" s="753">
        <v>29.436913274816149</v>
      </c>
      <c r="Y34" s="570">
        <v>98.589105974853439</v>
      </c>
      <c r="Z34" s="570"/>
      <c r="AA34" s="570"/>
      <c r="AB34" s="570">
        <v>415.67704273562208</v>
      </c>
      <c r="AC34" s="570"/>
      <c r="AD34" s="570"/>
      <c r="AE34" s="570">
        <v>52.858220083370064</v>
      </c>
      <c r="AF34" s="573">
        <v>259.65321788050295</v>
      </c>
      <c r="AG34" s="576"/>
      <c r="AH34" s="641"/>
      <c r="AI34" s="647"/>
      <c r="AJ34" s="181">
        <f t="shared" si="8"/>
        <v>26850.67992340801</v>
      </c>
      <c r="AK34" s="191"/>
      <c r="AL34" s="192"/>
      <c r="AM34" s="193">
        <f t="shared" si="6"/>
        <v>100</v>
      </c>
      <c r="AN34" s="194">
        <f t="shared" si="7"/>
        <v>0</v>
      </c>
    </row>
    <row r="35" spans="2:41" ht="26.25" customHeight="1">
      <c r="C35" s="46" t="s">
        <v>49</v>
      </c>
      <c r="D35" s="618"/>
      <c r="E35" s="177">
        <v>6359.4236113464613</v>
      </c>
      <c r="F35" s="649"/>
      <c r="G35" s="177">
        <v>1185.7974378960928</v>
      </c>
      <c r="H35" s="649"/>
      <c r="I35" s="688"/>
      <c r="J35" s="649"/>
      <c r="K35" s="650">
        <v>1076.1251567424681</v>
      </c>
      <c r="L35" s="650">
        <v>91.598180092859323</v>
      </c>
      <c r="M35" s="651">
        <v>5769.5258752160516</v>
      </c>
      <c r="N35" s="650"/>
      <c r="O35" s="650">
        <v>402.67733080286035</v>
      </c>
      <c r="P35" s="649"/>
      <c r="Q35" s="649"/>
      <c r="R35" s="177">
        <v>0</v>
      </c>
      <c r="S35" s="177">
        <v>1976.5564103433087</v>
      </c>
      <c r="T35" s="178">
        <v>9988.9759209679069</v>
      </c>
      <c r="U35" s="187">
        <v>890.44616531670454</v>
      </c>
      <c r="V35" s="343">
        <v>7617.2446368658302</v>
      </c>
      <c r="W35" s="753">
        <v>34.231665367539911</v>
      </c>
      <c r="X35" s="753">
        <v>29.436913274816149</v>
      </c>
      <c r="Y35" s="570">
        <v>98.589105974853439</v>
      </c>
      <c r="Z35" s="570"/>
      <c r="AA35" s="570"/>
      <c r="AB35" s="570">
        <v>415.67704273562208</v>
      </c>
      <c r="AC35" s="570"/>
      <c r="AD35" s="570"/>
      <c r="AE35" s="570">
        <v>52.858220083370064</v>
      </c>
      <c r="AF35" s="573">
        <v>259.65321788050295</v>
      </c>
      <c r="AG35" s="576"/>
      <c r="AH35" s="641"/>
      <c r="AI35" s="647"/>
      <c r="AJ35" s="181">
        <f t="shared" si="8"/>
        <v>26850.67992340801</v>
      </c>
      <c r="AK35" s="182"/>
      <c r="AL35" s="183"/>
      <c r="AM35" s="184">
        <f t="shared" si="6"/>
        <v>100</v>
      </c>
      <c r="AN35" s="185">
        <f t="shared" si="7"/>
        <v>0</v>
      </c>
    </row>
    <row r="36" spans="2:41" ht="26.25" customHeight="1">
      <c r="C36" s="63" t="s">
        <v>50</v>
      </c>
      <c r="D36" s="618"/>
      <c r="E36" s="177">
        <v>6359.4236113464613</v>
      </c>
      <c r="F36" s="649"/>
      <c r="G36" s="177">
        <v>1185.7974378960928</v>
      </c>
      <c r="H36" s="649"/>
      <c r="I36" s="688"/>
      <c r="J36" s="649"/>
      <c r="K36" s="650">
        <v>1076.1251567424681</v>
      </c>
      <c r="L36" s="650">
        <v>91.598180092859323</v>
      </c>
      <c r="M36" s="651">
        <v>5769.5258752160516</v>
      </c>
      <c r="N36" s="650"/>
      <c r="O36" s="650">
        <v>402.67733080286035</v>
      </c>
      <c r="P36" s="649"/>
      <c r="Q36" s="649"/>
      <c r="R36" s="177">
        <v>0</v>
      </c>
      <c r="S36" s="177">
        <v>1976.5564103433087</v>
      </c>
      <c r="T36" s="178">
        <v>9988.9759209679069</v>
      </c>
      <c r="U36" s="187">
        <v>890.44616531670454</v>
      </c>
      <c r="V36" s="343">
        <v>7617.2446368658302</v>
      </c>
      <c r="W36" s="753">
        <v>34.231665367539911</v>
      </c>
      <c r="X36" s="753">
        <v>29.436913274816149</v>
      </c>
      <c r="Y36" s="570">
        <v>98.589105974853439</v>
      </c>
      <c r="Z36" s="570"/>
      <c r="AA36" s="570"/>
      <c r="AB36" s="570">
        <v>415.67704273562208</v>
      </c>
      <c r="AC36" s="570"/>
      <c r="AD36" s="570"/>
      <c r="AE36" s="570">
        <v>52.858220083370064</v>
      </c>
      <c r="AF36" s="573">
        <v>259.65321788050295</v>
      </c>
      <c r="AG36" s="576"/>
      <c r="AH36" s="641"/>
      <c r="AI36" s="647"/>
      <c r="AJ36" s="181">
        <f t="shared" si="8"/>
        <v>26850.67992340801</v>
      </c>
      <c r="AK36" s="182"/>
      <c r="AL36" s="183"/>
      <c r="AM36" s="184">
        <f>(AJ36*100)/(AJ36+AN36)</f>
        <v>100</v>
      </c>
      <c r="AN36" s="185">
        <f t="shared" si="7"/>
        <v>0</v>
      </c>
    </row>
    <row r="37" spans="2:41" ht="26.25" customHeight="1">
      <c r="C37" s="46" t="s">
        <v>51</v>
      </c>
      <c r="D37" s="618"/>
      <c r="E37" s="177">
        <v>6359.4236113464613</v>
      </c>
      <c r="F37" s="649"/>
      <c r="G37" s="177">
        <v>1185.7974378960928</v>
      </c>
      <c r="H37" s="649"/>
      <c r="I37" s="688"/>
      <c r="J37" s="649"/>
      <c r="K37" s="650">
        <v>1076.1251567424681</v>
      </c>
      <c r="L37" s="650">
        <v>91.598180092859323</v>
      </c>
      <c r="M37" s="651">
        <v>5769.5258752160516</v>
      </c>
      <c r="N37" s="650"/>
      <c r="O37" s="650">
        <v>402.67733080286035</v>
      </c>
      <c r="P37" s="649"/>
      <c r="Q37" s="649"/>
      <c r="R37" s="177">
        <v>0</v>
      </c>
      <c r="S37" s="177">
        <v>1976.5564103433087</v>
      </c>
      <c r="T37" s="178">
        <v>9988.9759209679069</v>
      </c>
      <c r="U37" s="187">
        <v>890.44616531670454</v>
      </c>
      <c r="V37" s="343">
        <v>7617.2446368658302</v>
      </c>
      <c r="W37" s="753">
        <v>34.231665367539911</v>
      </c>
      <c r="X37" s="753">
        <v>29.436913274816149</v>
      </c>
      <c r="Y37" s="570">
        <v>98.589105974853439</v>
      </c>
      <c r="Z37" s="570"/>
      <c r="AA37" s="570"/>
      <c r="AB37" s="570">
        <v>415.67704273562208</v>
      </c>
      <c r="AC37" s="570"/>
      <c r="AD37" s="570"/>
      <c r="AE37" s="570">
        <v>52.858220083370064</v>
      </c>
      <c r="AF37" s="573">
        <v>259.65321788050295</v>
      </c>
      <c r="AG37" s="576"/>
      <c r="AH37" s="641"/>
      <c r="AI37" s="647"/>
      <c r="AJ37" s="181">
        <f t="shared" si="8"/>
        <v>26850.67992340801</v>
      </c>
      <c r="AK37" s="182"/>
      <c r="AL37" s="183"/>
      <c r="AM37" s="184">
        <f>(AJ37*100)/(AJ37+AN37)</f>
        <v>100</v>
      </c>
      <c r="AN37" s="185">
        <f>AK37+AL37</f>
        <v>0</v>
      </c>
    </row>
    <row r="38" spans="2:41" ht="26.25" customHeight="1">
      <c r="C38" s="46" t="s">
        <v>52</v>
      </c>
      <c r="D38" s="618"/>
      <c r="E38" s="177">
        <v>6359.4236113464613</v>
      </c>
      <c r="F38" s="649"/>
      <c r="G38" s="177">
        <v>1185.7974378960928</v>
      </c>
      <c r="H38" s="649"/>
      <c r="I38" s="688"/>
      <c r="J38" s="649"/>
      <c r="K38" s="650">
        <v>1076.1251567424681</v>
      </c>
      <c r="L38" s="650">
        <v>91.598180092859323</v>
      </c>
      <c r="M38" s="651">
        <v>5769.5258752160516</v>
      </c>
      <c r="N38" s="650"/>
      <c r="O38" s="650">
        <v>402.67733080286035</v>
      </c>
      <c r="P38" s="649"/>
      <c r="Q38" s="649"/>
      <c r="R38" s="177">
        <v>0</v>
      </c>
      <c r="S38" s="177">
        <v>1976.5564103433087</v>
      </c>
      <c r="T38" s="178">
        <v>9988.9759209679069</v>
      </c>
      <c r="U38" s="187">
        <v>890.44616531670454</v>
      </c>
      <c r="V38" s="343">
        <v>7617.2446368658302</v>
      </c>
      <c r="W38" s="753">
        <v>34.231665367539911</v>
      </c>
      <c r="X38" s="753">
        <v>29.436913274816149</v>
      </c>
      <c r="Y38" s="570">
        <v>98.589105974853439</v>
      </c>
      <c r="Z38" s="570"/>
      <c r="AA38" s="570"/>
      <c r="AB38" s="570">
        <v>415.67704273562208</v>
      </c>
      <c r="AC38" s="570"/>
      <c r="AD38" s="570"/>
      <c r="AE38" s="570">
        <v>52.858220083370064</v>
      </c>
      <c r="AF38" s="573">
        <v>259.65321788050295</v>
      </c>
      <c r="AG38" s="576"/>
      <c r="AH38" s="641"/>
      <c r="AI38" s="647"/>
      <c r="AJ38" s="181">
        <f t="shared" si="8"/>
        <v>26850.67992340801</v>
      </c>
      <c r="AK38" s="182"/>
      <c r="AL38" s="183"/>
      <c r="AM38" s="184">
        <f t="shared" si="6"/>
        <v>100</v>
      </c>
      <c r="AN38" s="185">
        <f t="shared" si="7"/>
        <v>0</v>
      </c>
    </row>
    <row r="39" spans="2:41" ht="26.25" customHeight="1">
      <c r="C39" s="63" t="s">
        <v>53</v>
      </c>
      <c r="D39" s="618"/>
      <c r="E39" s="177">
        <v>6359.4236113464613</v>
      </c>
      <c r="F39" s="649"/>
      <c r="G39" s="177">
        <v>1185.7974378960928</v>
      </c>
      <c r="H39" s="649"/>
      <c r="I39" s="688"/>
      <c r="J39" s="649"/>
      <c r="K39" s="650">
        <v>1076.1251567424681</v>
      </c>
      <c r="L39" s="650">
        <v>91.598180092859323</v>
      </c>
      <c r="M39" s="651">
        <v>5769.5258752160516</v>
      </c>
      <c r="N39" s="650"/>
      <c r="O39" s="650">
        <v>402.67733080286035</v>
      </c>
      <c r="P39" s="649"/>
      <c r="Q39" s="649"/>
      <c r="R39" s="177">
        <v>0</v>
      </c>
      <c r="S39" s="177">
        <v>1976.5564103433087</v>
      </c>
      <c r="T39" s="178">
        <v>9988.9759209679069</v>
      </c>
      <c r="U39" s="187">
        <v>890.44616531670454</v>
      </c>
      <c r="V39" s="343">
        <v>7617.2446368658302</v>
      </c>
      <c r="W39" s="753">
        <v>34.231665367539911</v>
      </c>
      <c r="X39" s="753">
        <v>29.436913274816149</v>
      </c>
      <c r="Y39" s="570">
        <v>98.589105974853439</v>
      </c>
      <c r="Z39" s="570"/>
      <c r="AA39" s="570"/>
      <c r="AB39" s="570">
        <v>415.67704273562208</v>
      </c>
      <c r="AC39" s="570"/>
      <c r="AD39" s="570"/>
      <c r="AE39" s="570">
        <v>52.858220083370064</v>
      </c>
      <c r="AF39" s="573">
        <v>259.65321788050295</v>
      </c>
      <c r="AG39" s="576"/>
      <c r="AH39" s="642"/>
      <c r="AI39" s="647"/>
      <c r="AJ39" s="181">
        <f>SUM(D39:T39)</f>
        <v>26850.67992340801</v>
      </c>
      <c r="AK39" s="182"/>
      <c r="AL39" s="183"/>
      <c r="AM39" s="184">
        <f t="shared" si="6"/>
        <v>100</v>
      </c>
      <c r="AN39" s="185">
        <f>AK39+AL39</f>
        <v>0</v>
      </c>
    </row>
    <row r="40" spans="2:41" ht="26.25" customHeight="1" thickBot="1">
      <c r="C40" s="83" t="s">
        <v>54</v>
      </c>
      <c r="D40" s="618"/>
      <c r="E40" s="177">
        <v>6359.4236113464613</v>
      </c>
      <c r="F40" s="649"/>
      <c r="G40" s="177">
        <v>1185.7974378960928</v>
      </c>
      <c r="H40" s="649"/>
      <c r="I40" s="688"/>
      <c r="J40" s="649"/>
      <c r="K40" s="650">
        <v>1076.1251567424681</v>
      </c>
      <c r="L40" s="650">
        <v>91.598180092859323</v>
      </c>
      <c r="M40" s="651">
        <v>5769.5258752160516</v>
      </c>
      <c r="N40" s="650"/>
      <c r="O40" s="650">
        <v>402.67733080286035</v>
      </c>
      <c r="P40" s="649"/>
      <c r="Q40" s="649"/>
      <c r="R40" s="177">
        <v>0</v>
      </c>
      <c r="S40" s="177">
        <v>1976.5564103433087</v>
      </c>
      <c r="T40" s="178">
        <v>9988.9759209679069</v>
      </c>
      <c r="U40" s="187">
        <v>890.44616531670454</v>
      </c>
      <c r="V40" s="343">
        <v>7617.2446368658302</v>
      </c>
      <c r="W40" s="753">
        <v>34.231665367539911</v>
      </c>
      <c r="X40" s="753">
        <v>29.436913274816149</v>
      </c>
      <c r="Y40" s="570">
        <v>98.589105974853439</v>
      </c>
      <c r="Z40" s="570"/>
      <c r="AA40" s="570"/>
      <c r="AB40" s="570">
        <v>415.67704273562208</v>
      </c>
      <c r="AC40" s="570">
        <v>5.7291490154878506E-2</v>
      </c>
      <c r="AD40" s="570"/>
      <c r="AE40" s="570">
        <v>52.858220083370064</v>
      </c>
      <c r="AF40" s="573">
        <v>259.65321788050295</v>
      </c>
      <c r="AG40" s="571"/>
      <c r="AH40" s="643"/>
      <c r="AI40" s="648"/>
      <c r="AJ40" s="186">
        <f>SUM(D40:T40)</f>
        <v>26850.67992340801</v>
      </c>
      <c r="AK40" s="457"/>
      <c r="AL40" s="458"/>
      <c r="AM40" s="205">
        <f t="shared" si="6"/>
        <v>100</v>
      </c>
      <c r="AN40" s="206">
        <f t="shared" si="7"/>
        <v>0</v>
      </c>
    </row>
    <row r="41" spans="2:41" ht="26.25" customHeight="1" thickBot="1">
      <c r="C41" s="568" t="s">
        <v>55</v>
      </c>
      <c r="D41" s="459">
        <f t="shared" ref="D41:AI41" si="9">SUM(D29:D40)</f>
        <v>0</v>
      </c>
      <c r="E41" s="460">
        <f t="shared" si="9"/>
        <v>76313.083336157521</v>
      </c>
      <c r="F41" s="461">
        <f t="shared" si="9"/>
        <v>0</v>
      </c>
      <c r="G41" s="460">
        <f t="shared" si="9"/>
        <v>14229.569254753116</v>
      </c>
      <c r="H41" s="461">
        <f t="shared" si="9"/>
        <v>0</v>
      </c>
      <c r="I41" s="461">
        <f t="shared" si="9"/>
        <v>0</v>
      </c>
      <c r="J41" s="461">
        <f t="shared" si="9"/>
        <v>0</v>
      </c>
      <c r="K41" s="460">
        <f t="shared" si="9"/>
        <v>12913.501880909616</v>
      </c>
      <c r="L41" s="460">
        <f t="shared" si="9"/>
        <v>1099.1781611143122</v>
      </c>
      <c r="M41" s="460">
        <f t="shared" si="9"/>
        <v>69234.31050259262</v>
      </c>
      <c r="N41" s="460">
        <f t="shared" si="9"/>
        <v>0</v>
      </c>
      <c r="O41" s="569">
        <f t="shared" si="9"/>
        <v>4832.1279696343254</v>
      </c>
      <c r="P41" s="617">
        <f t="shared" si="9"/>
        <v>0</v>
      </c>
      <c r="Q41" s="617">
        <f t="shared" si="9"/>
        <v>0</v>
      </c>
      <c r="R41" s="460">
        <f>SUM(R29:R40)</f>
        <v>0</v>
      </c>
      <c r="S41" s="460">
        <f t="shared" si="9"/>
        <v>23718.676924119707</v>
      </c>
      <c r="T41" s="462">
        <f t="shared" si="9"/>
        <v>119867.71105161485</v>
      </c>
      <c r="U41" s="463">
        <f>SUM(U29:U40)</f>
        <v>10685.353983800454</v>
      </c>
      <c r="V41" s="464">
        <f t="shared" si="9"/>
        <v>91406.935642389944</v>
      </c>
      <c r="W41" s="600">
        <f t="shared" si="9"/>
        <v>410.7799844104789</v>
      </c>
      <c r="X41" s="465">
        <f t="shared" si="9"/>
        <v>353.2429592977939</v>
      </c>
      <c r="Y41" s="465">
        <f t="shared" si="9"/>
        <v>1183.0692716982412</v>
      </c>
      <c r="Z41" s="465">
        <f t="shared" si="9"/>
        <v>0</v>
      </c>
      <c r="AA41" s="465">
        <f t="shared" si="9"/>
        <v>0</v>
      </c>
      <c r="AB41" s="465">
        <f t="shared" si="9"/>
        <v>4988.1245128274668</v>
      </c>
      <c r="AC41" s="465">
        <f t="shared" si="9"/>
        <v>5.7291490154878506E-2</v>
      </c>
      <c r="AD41" s="465">
        <f t="shared" si="9"/>
        <v>0</v>
      </c>
      <c r="AE41" s="465">
        <f t="shared" si="9"/>
        <v>634.29864100044063</v>
      </c>
      <c r="AF41" s="596">
        <f t="shared" si="9"/>
        <v>3115.8386145660347</v>
      </c>
      <c r="AG41" s="592">
        <f t="shared" si="9"/>
        <v>0</v>
      </c>
      <c r="AH41" s="466">
        <f t="shared" si="9"/>
        <v>0</v>
      </c>
      <c r="AI41" s="467">
        <f t="shared" si="9"/>
        <v>0</v>
      </c>
      <c r="AJ41" s="217">
        <f>SUM(D41:T41)</f>
        <v>322208.15908089606</v>
      </c>
      <c r="AK41" s="468">
        <f>SUM(AK29:AK40)</f>
        <v>0</v>
      </c>
      <c r="AL41" s="469">
        <f>SUM(AL29:AL40)</f>
        <v>0</v>
      </c>
      <c r="AM41" s="220">
        <f t="shared" si="6"/>
        <v>100</v>
      </c>
      <c r="AN41" s="470">
        <f t="shared" si="7"/>
        <v>0</v>
      </c>
    </row>
    <row r="42" spans="2:41" ht="36" customHeight="1" thickBot="1">
      <c r="C42" s="139" t="s">
        <v>56</v>
      </c>
      <c r="D42" s="222">
        <v>0.83412037037037035</v>
      </c>
      <c r="E42" s="141">
        <v>0.83473379629629629</v>
      </c>
      <c r="F42" s="142" t="s">
        <v>57</v>
      </c>
      <c r="G42" s="141"/>
      <c r="H42" s="142">
        <v>0.62577546296296294</v>
      </c>
      <c r="I42" s="142"/>
      <c r="J42" s="142">
        <v>0.71113425925925933</v>
      </c>
      <c r="K42" s="141" t="s">
        <v>58</v>
      </c>
      <c r="L42" s="141" t="s">
        <v>59</v>
      </c>
      <c r="M42" s="141">
        <v>0.83446759259259251</v>
      </c>
      <c r="N42" s="141">
        <v>0.83415509259259257</v>
      </c>
      <c r="O42" s="141" t="s">
        <v>60</v>
      </c>
      <c r="P42" s="652"/>
      <c r="Q42" s="652">
        <v>0.6257638888888889</v>
      </c>
      <c r="R42" s="141">
        <v>0.6257638888888889</v>
      </c>
      <c r="S42" s="141">
        <v>0.83429398148148148</v>
      </c>
      <c r="T42" s="223">
        <v>0.83549768518518519</v>
      </c>
      <c r="U42" s="144"/>
      <c r="V42" s="143">
        <v>0.70906250000000004</v>
      </c>
      <c r="W42" s="146" t="s">
        <v>61</v>
      </c>
      <c r="X42" s="143">
        <v>0.83439814814814817</v>
      </c>
      <c r="Y42" s="143">
        <v>0.54311342592592593</v>
      </c>
      <c r="Z42" s="143">
        <v>0.33552083333333332</v>
      </c>
      <c r="AA42" s="143" t="s">
        <v>62</v>
      </c>
      <c r="AB42" s="143">
        <v>0.33415509259259263</v>
      </c>
      <c r="AC42" s="143">
        <v>0.62581018518518516</v>
      </c>
      <c r="AD42" s="143">
        <v>0.83427083333333341</v>
      </c>
      <c r="AE42" s="143">
        <v>0.67084490740740732</v>
      </c>
      <c r="AF42" s="143">
        <v>0.6673958333333333</v>
      </c>
      <c r="AG42" s="224">
        <v>0.6257638888888889</v>
      </c>
      <c r="AH42" s="225">
        <v>0.83543981481481477</v>
      </c>
      <c r="AI42" s="148">
        <v>0.83545138888888892</v>
      </c>
      <c r="AJ42" s="149"/>
      <c r="AK42" s="226">
        <v>0.83542824074074085</v>
      </c>
      <c r="AL42" s="227">
        <v>0.83549768518518519</v>
      </c>
      <c r="AM42" s="228"/>
      <c r="AN42" s="229"/>
    </row>
    <row r="43" spans="2:41" ht="30" customHeight="1" thickTop="1" thickBot="1"/>
    <row r="44" spans="2:41" ht="16.5" thickTop="1">
      <c r="B44" s="230"/>
      <c r="C44" s="231" t="s">
        <v>65</v>
      </c>
      <c r="D44" s="232"/>
      <c r="E44" s="232"/>
      <c r="F44" s="232"/>
      <c r="G44" s="232"/>
      <c r="H44" s="232"/>
      <c r="I44" s="232"/>
      <c r="J44" s="232"/>
      <c r="K44" s="232"/>
      <c r="L44" s="232"/>
      <c r="M44" s="232"/>
      <c r="N44" s="232"/>
      <c r="O44" s="232"/>
      <c r="P44" s="232"/>
      <c r="Q44" s="232"/>
      <c r="R44" s="232"/>
      <c r="S44" s="232"/>
      <c r="T44" s="232"/>
      <c r="U44" s="232"/>
      <c r="V44" s="232"/>
      <c r="W44" s="232"/>
      <c r="X44" s="232"/>
      <c r="Y44" s="232"/>
      <c r="Z44" s="232"/>
      <c r="AA44" s="232"/>
      <c r="AB44" s="232"/>
      <c r="AC44" s="232"/>
      <c r="AD44" s="232"/>
      <c r="AE44" s="232"/>
      <c r="AF44" s="232"/>
      <c r="AG44" s="232"/>
      <c r="AH44" s="232"/>
      <c r="AI44" s="232"/>
      <c r="AJ44" s="232"/>
      <c r="AK44" s="232"/>
      <c r="AL44" s="232"/>
      <c r="AM44" s="232"/>
      <c r="AN44" s="232"/>
      <c r="AO44" s="233"/>
    </row>
    <row r="45" spans="2:41" ht="20.25">
      <c r="B45" s="234"/>
      <c r="C45" s="893" t="s">
        <v>1</v>
      </c>
      <c r="D45" s="893"/>
      <c r="E45" s="893"/>
      <c r="F45" s="893"/>
      <c r="G45" s="893"/>
      <c r="H45" s="893"/>
      <c r="I45" s="893"/>
      <c r="J45" s="893"/>
      <c r="K45" s="893"/>
      <c r="L45" s="893"/>
      <c r="M45" s="893"/>
      <c r="N45" s="893"/>
      <c r="O45" s="893"/>
      <c r="P45" s="893"/>
      <c r="Q45" s="893"/>
      <c r="R45" s="893"/>
      <c r="S45" s="893"/>
      <c r="T45" s="893"/>
      <c r="U45" s="893"/>
      <c r="V45" s="893"/>
      <c r="W45" s="893"/>
      <c r="X45" s="893"/>
      <c r="Y45" s="893"/>
      <c r="Z45" s="893"/>
      <c r="AA45" s="893"/>
      <c r="AB45" s="893"/>
      <c r="AC45" s="893"/>
      <c r="AD45" s="893"/>
      <c r="AE45" s="893"/>
      <c r="AF45" s="893"/>
      <c r="AG45" s="893"/>
      <c r="AH45" s="893"/>
      <c r="AI45" s="893"/>
      <c r="AJ45" s="893"/>
      <c r="AK45" s="893"/>
      <c r="AL45" s="893"/>
      <c r="AM45" s="893"/>
      <c r="AN45" s="893"/>
      <c r="AO45" s="235"/>
    </row>
    <row r="46" spans="2:41" ht="20.25">
      <c r="B46" s="234"/>
      <c r="C46" s="893" t="s">
        <v>252</v>
      </c>
      <c r="D46" s="893"/>
      <c r="E46" s="893"/>
      <c r="F46" s="893"/>
      <c r="G46" s="893"/>
      <c r="H46" s="893"/>
      <c r="I46" s="893"/>
      <c r="J46" s="893"/>
      <c r="K46" s="893"/>
      <c r="L46" s="893"/>
      <c r="M46" s="893"/>
      <c r="N46" s="893"/>
      <c r="O46" s="893"/>
      <c r="P46" s="893"/>
      <c r="Q46" s="893"/>
      <c r="R46" s="893"/>
      <c r="S46" s="893"/>
      <c r="T46" s="893"/>
      <c r="U46" s="893"/>
      <c r="V46" s="893"/>
      <c r="W46" s="893"/>
      <c r="X46" s="893"/>
      <c r="Y46" s="893"/>
      <c r="Z46" s="893"/>
      <c r="AA46" s="893"/>
      <c r="AB46" s="893"/>
      <c r="AC46" s="893"/>
      <c r="AD46" s="893"/>
      <c r="AE46" s="893"/>
      <c r="AF46" s="893"/>
      <c r="AG46" s="893"/>
      <c r="AH46" s="893"/>
      <c r="AI46" s="893"/>
      <c r="AJ46" s="893"/>
      <c r="AK46" s="893"/>
      <c r="AL46" s="893"/>
      <c r="AM46" s="893"/>
      <c r="AN46" s="893"/>
      <c r="AO46" s="235"/>
    </row>
    <row r="47" spans="2:41" ht="20.25">
      <c r="B47" s="234"/>
      <c r="C47" s="897" t="s">
        <v>66</v>
      </c>
      <c r="D47" s="897"/>
      <c r="E47" s="897"/>
      <c r="F47" s="897"/>
      <c r="G47" s="897"/>
      <c r="H47" s="897"/>
      <c r="I47" s="897"/>
      <c r="J47" s="897"/>
      <c r="K47" s="897"/>
      <c r="L47" s="897"/>
      <c r="M47" s="897"/>
      <c r="N47" s="897"/>
      <c r="O47" s="897"/>
      <c r="P47" s="897"/>
      <c r="Q47" s="897"/>
      <c r="R47" s="897"/>
      <c r="S47" s="897"/>
      <c r="T47" s="897"/>
      <c r="U47" s="897"/>
      <c r="V47" s="897"/>
      <c r="W47" s="897"/>
      <c r="X47" s="897"/>
      <c r="Y47" s="897"/>
      <c r="Z47" s="897"/>
      <c r="AA47" s="897"/>
      <c r="AB47" s="897"/>
      <c r="AC47" s="897"/>
      <c r="AD47" s="897"/>
      <c r="AE47" s="897"/>
      <c r="AF47" s="897"/>
      <c r="AG47" s="897"/>
      <c r="AH47" s="897"/>
      <c r="AI47" s="897"/>
      <c r="AJ47" s="897"/>
      <c r="AK47" s="897"/>
      <c r="AL47" s="897"/>
      <c r="AM47" s="897"/>
      <c r="AN47" s="897"/>
      <c r="AO47" s="235"/>
    </row>
    <row r="48" spans="2:41" ht="13.5" thickBot="1">
      <c r="B48" s="234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35"/>
    </row>
    <row r="49" spans="2:41" ht="80.25" customHeight="1" thickTop="1">
      <c r="B49" s="234"/>
      <c r="C49" s="891" t="s">
        <v>195</v>
      </c>
      <c r="D49" s="7" t="s">
        <v>4</v>
      </c>
      <c r="E49" s="8" t="s">
        <v>5</v>
      </c>
      <c r="F49" s="9" t="s">
        <v>6</v>
      </c>
      <c r="G49" s="9" t="s">
        <v>7</v>
      </c>
      <c r="H49" s="236" t="s">
        <v>8</v>
      </c>
      <c r="I49" s="237" t="s">
        <v>9</v>
      </c>
      <c r="J49" s="238" t="s">
        <v>10</v>
      </c>
      <c r="K49" s="236" t="s">
        <v>11</v>
      </c>
      <c r="L49" s="236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58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59" t="s">
        <v>33</v>
      </c>
      <c r="AH49" s="160" t="s">
        <v>34</v>
      </c>
      <c r="AI49" s="602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35"/>
    </row>
    <row r="50" spans="2:41" ht="13.5" customHeight="1" thickBot="1">
      <c r="B50" s="234"/>
      <c r="C50" s="892"/>
      <c r="D50" s="29" t="s">
        <v>41</v>
      </c>
      <c r="E50" s="30" t="s">
        <v>41</v>
      </c>
      <c r="F50" s="30" t="s">
        <v>41</v>
      </c>
      <c r="G50" s="30" t="s">
        <v>41</v>
      </c>
      <c r="H50" s="239" t="s">
        <v>41</v>
      </c>
      <c r="I50" s="239" t="s">
        <v>41</v>
      </c>
      <c r="J50" s="239" t="s">
        <v>41</v>
      </c>
      <c r="K50" s="239" t="s">
        <v>41</v>
      </c>
      <c r="L50" s="239" t="s">
        <v>41</v>
      </c>
      <c r="M50" s="239" t="s">
        <v>41</v>
      </c>
      <c r="N50" s="239" t="s">
        <v>41</v>
      </c>
      <c r="O50" s="239" t="s">
        <v>41</v>
      </c>
      <c r="P50" s="30" t="s">
        <v>41</v>
      </c>
      <c r="Q50" s="239" t="s">
        <v>41</v>
      </c>
      <c r="R50" s="30" t="s">
        <v>41</v>
      </c>
      <c r="S50" s="32" t="s">
        <v>41</v>
      </c>
      <c r="T50" s="33" t="s">
        <v>41</v>
      </c>
      <c r="U50" s="167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68" t="s">
        <v>41</v>
      </c>
      <c r="AI50" s="603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35"/>
    </row>
    <row r="51" spans="2:41" ht="26.25" customHeight="1" thickBot="1">
      <c r="B51" s="234"/>
      <c r="C51" s="46" t="s">
        <v>43</v>
      </c>
      <c r="D51" s="47">
        <f t="shared" ref="D51:Q62" si="10">D29+D8</f>
        <v>25831</v>
      </c>
      <c r="E51" s="48">
        <f t="shared" si="10"/>
        <v>6359.4236113464613</v>
      </c>
      <c r="F51" s="48">
        <f t="shared" si="10"/>
        <v>26419</v>
      </c>
      <c r="G51" s="48">
        <f t="shared" si="10"/>
        <v>1185.7974378960928</v>
      </c>
      <c r="H51" s="240">
        <f t="shared" si="10"/>
        <v>0</v>
      </c>
      <c r="I51" s="240">
        <f t="shared" si="10"/>
        <v>0</v>
      </c>
      <c r="J51" s="240">
        <f t="shared" si="10"/>
        <v>0</v>
      </c>
      <c r="K51" s="240">
        <f t="shared" si="10"/>
        <v>1076.1251567424681</v>
      </c>
      <c r="L51" s="240">
        <f t="shared" si="10"/>
        <v>7092.5981800928594</v>
      </c>
      <c r="M51" s="240">
        <f t="shared" si="10"/>
        <v>5769.5258752160516</v>
      </c>
      <c r="N51" s="240">
        <f t="shared" si="10"/>
        <v>460</v>
      </c>
      <c r="O51" s="240">
        <f t="shared" si="10"/>
        <v>26584.677330802861</v>
      </c>
      <c r="P51" s="240">
        <f t="shared" si="10"/>
        <v>0</v>
      </c>
      <c r="Q51" s="240">
        <f t="shared" si="10"/>
        <v>0</v>
      </c>
      <c r="R51" s="48">
        <f>AG51+AH51</f>
        <v>0</v>
      </c>
      <c r="S51" s="48">
        <f t="shared" ref="S51:T62" si="11">S29+S8</f>
        <v>1976.5564103433087</v>
      </c>
      <c r="T51" s="51">
        <f t="shared" si="11"/>
        <v>11188.975920967907</v>
      </c>
      <c r="U51" s="241">
        <f>SUM(W51:AF51)</f>
        <v>900.44616531670454</v>
      </c>
      <c r="V51" s="51">
        <f>V29+V8</f>
        <v>7617.2446368658302</v>
      </c>
      <c r="W51" s="242">
        <f t="shared" ref="V51:AI62" si="12">W29+W8</f>
        <v>34.231665367539911</v>
      </c>
      <c r="X51" s="243">
        <f t="shared" si="12"/>
        <v>39.436913274816149</v>
      </c>
      <c r="Y51" s="243">
        <f t="shared" si="12"/>
        <v>98.589105974853439</v>
      </c>
      <c r="Z51" s="243">
        <f t="shared" si="12"/>
        <v>0</v>
      </c>
      <c r="AA51" s="243">
        <f t="shared" si="12"/>
        <v>0</v>
      </c>
      <c r="AB51" s="243">
        <f t="shared" si="12"/>
        <v>415.67704273562208</v>
      </c>
      <c r="AC51" s="243">
        <f t="shared" si="12"/>
        <v>0</v>
      </c>
      <c r="AD51" s="243">
        <f t="shared" si="12"/>
        <v>0</v>
      </c>
      <c r="AE51" s="243">
        <f t="shared" si="12"/>
        <v>52.858220083370064</v>
      </c>
      <c r="AF51" s="244">
        <f t="shared" si="12"/>
        <v>259.65321788050295</v>
      </c>
      <c r="AG51" s="245">
        <f t="shared" si="12"/>
        <v>0</v>
      </c>
      <c r="AH51" s="246">
        <f t="shared" si="12"/>
        <v>0</v>
      </c>
      <c r="AI51" s="604">
        <f t="shared" si="12"/>
        <v>0</v>
      </c>
      <c r="AJ51" s="58">
        <f>SUM(D51:T51)</f>
        <v>113943.67992340801</v>
      </c>
      <c r="AK51" s="247">
        <f>AK8</f>
        <v>86660</v>
      </c>
      <c r="AL51" s="248">
        <f>AL8</f>
        <v>0</v>
      </c>
      <c r="AM51" s="61">
        <f t="shared" ref="AM51:AM63" si="13">(AJ51*100)/(AJ51+AN51)</f>
        <v>56.800393675187095</v>
      </c>
      <c r="AN51" s="62">
        <f t="shared" ref="AN51:AN63" si="14">AK51+AL51</f>
        <v>86660</v>
      </c>
      <c r="AO51" s="235"/>
    </row>
    <row r="52" spans="2:41" ht="26.25" customHeight="1" thickBot="1">
      <c r="B52" s="234"/>
      <c r="C52" s="63" t="s">
        <v>44</v>
      </c>
      <c r="D52" s="64">
        <f t="shared" si="10"/>
        <v>24138</v>
      </c>
      <c r="E52" s="65">
        <f t="shared" si="10"/>
        <v>6359.4236113464613</v>
      </c>
      <c r="F52" s="65">
        <f t="shared" si="10"/>
        <v>23882</v>
      </c>
      <c r="G52" s="65">
        <f t="shared" si="10"/>
        <v>1185.7974378960928</v>
      </c>
      <c r="H52" s="99">
        <f t="shared" si="10"/>
        <v>0</v>
      </c>
      <c r="I52" s="99">
        <f t="shared" si="10"/>
        <v>0</v>
      </c>
      <c r="J52" s="99">
        <f t="shared" si="10"/>
        <v>0</v>
      </c>
      <c r="K52" s="99">
        <f t="shared" si="10"/>
        <v>1076.1251567424681</v>
      </c>
      <c r="L52" s="99">
        <f t="shared" si="10"/>
        <v>7612.5981800928594</v>
      </c>
      <c r="M52" s="99">
        <f t="shared" si="10"/>
        <v>5769.5258752160516</v>
      </c>
      <c r="N52" s="99">
        <f t="shared" si="10"/>
        <v>350</v>
      </c>
      <c r="O52" s="99">
        <f t="shared" si="10"/>
        <v>15809.677330802861</v>
      </c>
      <c r="P52" s="99">
        <f t="shared" si="10"/>
        <v>0</v>
      </c>
      <c r="Q52" s="99">
        <f t="shared" si="10"/>
        <v>0</v>
      </c>
      <c r="R52" s="48">
        <f t="shared" ref="R52:R62" si="15">AG52+AH52</f>
        <v>0</v>
      </c>
      <c r="S52" s="65">
        <f t="shared" si="11"/>
        <v>1976.5564103433087</v>
      </c>
      <c r="T52" s="67">
        <f t="shared" si="11"/>
        <v>10488.975920967907</v>
      </c>
      <c r="U52" s="80">
        <f t="shared" ref="U52:U62" si="16">SUM(W52:AF52)</f>
        <v>1100.4461653167045</v>
      </c>
      <c r="V52" s="67">
        <f t="shared" si="12"/>
        <v>7617.2446368658302</v>
      </c>
      <c r="W52" s="249">
        <f t="shared" si="12"/>
        <v>244.2316653675399</v>
      </c>
      <c r="X52" s="250">
        <f t="shared" si="12"/>
        <v>29.436913274816149</v>
      </c>
      <c r="Y52" s="250">
        <f t="shared" si="12"/>
        <v>98.589105974853439</v>
      </c>
      <c r="Z52" s="250">
        <f t="shared" si="12"/>
        <v>0</v>
      </c>
      <c r="AA52" s="250">
        <f t="shared" si="12"/>
        <v>0</v>
      </c>
      <c r="AB52" s="250">
        <f t="shared" si="12"/>
        <v>415.67704273562208</v>
      </c>
      <c r="AC52" s="250">
        <f t="shared" si="12"/>
        <v>0</v>
      </c>
      <c r="AD52" s="250">
        <f t="shared" si="12"/>
        <v>0</v>
      </c>
      <c r="AE52" s="250">
        <f t="shared" si="12"/>
        <v>52.858220083370064</v>
      </c>
      <c r="AF52" s="251">
        <f t="shared" si="12"/>
        <v>259.65321788050295</v>
      </c>
      <c r="AG52" s="252">
        <f t="shared" si="12"/>
        <v>0</v>
      </c>
      <c r="AH52" s="253">
        <f t="shared" si="12"/>
        <v>0</v>
      </c>
      <c r="AI52" s="605">
        <f t="shared" si="12"/>
        <v>0</v>
      </c>
      <c r="AJ52" s="254">
        <f t="shared" ref="AJ52:AJ62" si="17">SUM(D52:T52)</f>
        <v>98648.67992340801</v>
      </c>
      <c r="AK52" s="255">
        <f t="shared" ref="AK52:AL62" si="18">AK9</f>
        <v>75140</v>
      </c>
      <c r="AL52" s="256">
        <f t="shared" si="18"/>
        <v>0</v>
      </c>
      <c r="AM52" s="78">
        <f t="shared" si="13"/>
        <v>56.763582050847248</v>
      </c>
      <c r="AN52" s="79">
        <f t="shared" si="14"/>
        <v>75140</v>
      </c>
      <c r="AO52" s="235"/>
    </row>
    <row r="53" spans="2:41" ht="26.25" customHeight="1" thickBot="1">
      <c r="B53" s="234"/>
      <c r="C53" s="46" t="s">
        <v>45</v>
      </c>
      <c r="D53" s="64">
        <f t="shared" si="10"/>
        <v>31179</v>
      </c>
      <c r="E53" s="65">
        <f t="shared" si="10"/>
        <v>9019.4236113464613</v>
      </c>
      <c r="F53" s="65">
        <f t="shared" si="10"/>
        <v>34279</v>
      </c>
      <c r="G53" s="65">
        <f t="shared" si="10"/>
        <v>1185.7974378960928</v>
      </c>
      <c r="H53" s="99">
        <f t="shared" si="10"/>
        <v>0</v>
      </c>
      <c r="I53" s="99">
        <f t="shared" si="10"/>
        <v>0</v>
      </c>
      <c r="J53" s="99">
        <f t="shared" si="10"/>
        <v>0</v>
      </c>
      <c r="K53" s="99">
        <f t="shared" si="10"/>
        <v>1076.1251567424681</v>
      </c>
      <c r="L53" s="99">
        <f t="shared" si="10"/>
        <v>10152.598180092858</v>
      </c>
      <c r="M53" s="99">
        <f t="shared" si="10"/>
        <v>6149.5258752160516</v>
      </c>
      <c r="N53" s="99">
        <f t="shared" si="10"/>
        <v>700</v>
      </c>
      <c r="O53" s="99">
        <f t="shared" si="10"/>
        <v>18927.677330802861</v>
      </c>
      <c r="P53" s="99">
        <f t="shared" si="10"/>
        <v>0</v>
      </c>
      <c r="Q53" s="99">
        <f t="shared" si="10"/>
        <v>0</v>
      </c>
      <c r="R53" s="48">
        <f t="shared" si="15"/>
        <v>0</v>
      </c>
      <c r="S53" s="65">
        <f t="shared" si="11"/>
        <v>2416.5564103433089</v>
      </c>
      <c r="T53" s="67">
        <f t="shared" si="11"/>
        <v>11768.975920967907</v>
      </c>
      <c r="U53" s="80">
        <f t="shared" si="16"/>
        <v>950.44616531670454</v>
      </c>
      <c r="V53" s="67">
        <f t="shared" si="12"/>
        <v>7617.2446368658302</v>
      </c>
      <c r="W53" s="249">
        <f t="shared" si="12"/>
        <v>94.231665367539904</v>
      </c>
      <c r="X53" s="250">
        <f t="shared" si="12"/>
        <v>29.436913274816149</v>
      </c>
      <c r="Y53" s="250">
        <f t="shared" si="12"/>
        <v>98.589105974853439</v>
      </c>
      <c r="Z53" s="250">
        <f t="shared" si="12"/>
        <v>0</v>
      </c>
      <c r="AA53" s="250">
        <f t="shared" si="12"/>
        <v>0</v>
      </c>
      <c r="AB53" s="250">
        <f t="shared" si="12"/>
        <v>415.67704273562208</v>
      </c>
      <c r="AC53" s="250">
        <f t="shared" si="12"/>
        <v>0</v>
      </c>
      <c r="AD53" s="250">
        <f t="shared" si="12"/>
        <v>0</v>
      </c>
      <c r="AE53" s="250">
        <f t="shared" si="12"/>
        <v>52.858220083370064</v>
      </c>
      <c r="AF53" s="251">
        <f t="shared" si="12"/>
        <v>259.65321788050295</v>
      </c>
      <c r="AG53" s="252">
        <f t="shared" si="12"/>
        <v>0</v>
      </c>
      <c r="AH53" s="253">
        <f t="shared" si="12"/>
        <v>0</v>
      </c>
      <c r="AI53" s="605">
        <f t="shared" si="12"/>
        <v>0</v>
      </c>
      <c r="AJ53" s="254">
        <f t="shared" si="17"/>
        <v>126854.67992340801</v>
      </c>
      <c r="AK53" s="255">
        <f t="shared" si="18"/>
        <v>88520</v>
      </c>
      <c r="AL53" s="256">
        <f t="shared" si="18"/>
        <v>0</v>
      </c>
      <c r="AM53" s="78">
        <f t="shared" si="13"/>
        <v>58.899532650969149</v>
      </c>
      <c r="AN53" s="79">
        <f t="shared" si="14"/>
        <v>88520</v>
      </c>
      <c r="AO53" s="235"/>
    </row>
    <row r="54" spans="2:41" ht="26.25" customHeight="1" thickBot="1">
      <c r="B54" s="234"/>
      <c r="C54" s="46" t="s">
        <v>46</v>
      </c>
      <c r="D54" s="64">
        <f t="shared" si="10"/>
        <v>30682</v>
      </c>
      <c r="E54" s="65">
        <f t="shared" si="10"/>
        <v>9759.4236113464613</v>
      </c>
      <c r="F54" s="65">
        <f t="shared" si="10"/>
        <v>28140</v>
      </c>
      <c r="G54" s="65">
        <f t="shared" si="10"/>
        <v>1185.7974378960928</v>
      </c>
      <c r="H54" s="99">
        <f t="shared" si="10"/>
        <v>0</v>
      </c>
      <c r="I54" s="99">
        <f t="shared" si="10"/>
        <v>0</v>
      </c>
      <c r="J54" s="99">
        <f t="shared" si="10"/>
        <v>0</v>
      </c>
      <c r="K54" s="99">
        <f t="shared" si="10"/>
        <v>1076.1251567424681</v>
      </c>
      <c r="L54" s="99">
        <f t="shared" si="10"/>
        <v>8613.5981800928585</v>
      </c>
      <c r="M54" s="99">
        <f t="shared" si="10"/>
        <v>5769.5258752160516</v>
      </c>
      <c r="N54" s="99">
        <f t="shared" si="10"/>
        <v>770</v>
      </c>
      <c r="O54" s="99">
        <f t="shared" si="10"/>
        <v>19148.677330802861</v>
      </c>
      <c r="P54" s="99">
        <f t="shared" si="10"/>
        <v>0</v>
      </c>
      <c r="Q54" s="99">
        <f t="shared" si="10"/>
        <v>0</v>
      </c>
      <c r="R54" s="48">
        <f t="shared" si="15"/>
        <v>0</v>
      </c>
      <c r="S54" s="65">
        <f t="shared" si="11"/>
        <v>1976.5564103433087</v>
      </c>
      <c r="T54" s="67">
        <f t="shared" si="11"/>
        <v>10488.975920967907</v>
      </c>
      <c r="U54" s="80">
        <f t="shared" si="16"/>
        <v>940.44616531670454</v>
      </c>
      <c r="V54" s="67">
        <f t="shared" si="12"/>
        <v>7617.2446368658302</v>
      </c>
      <c r="W54" s="249">
        <f t="shared" si="12"/>
        <v>84.231665367539904</v>
      </c>
      <c r="X54" s="250">
        <f t="shared" si="12"/>
        <v>29.436913274816149</v>
      </c>
      <c r="Y54" s="250">
        <f t="shared" si="12"/>
        <v>98.589105974853439</v>
      </c>
      <c r="Z54" s="250">
        <f t="shared" si="12"/>
        <v>0</v>
      </c>
      <c r="AA54" s="250">
        <f t="shared" si="12"/>
        <v>0</v>
      </c>
      <c r="AB54" s="250">
        <f t="shared" si="12"/>
        <v>415.67704273562208</v>
      </c>
      <c r="AC54" s="250">
        <f t="shared" si="12"/>
        <v>0</v>
      </c>
      <c r="AD54" s="250">
        <f t="shared" si="12"/>
        <v>0</v>
      </c>
      <c r="AE54" s="250">
        <f t="shared" si="12"/>
        <v>52.858220083370064</v>
      </c>
      <c r="AF54" s="251">
        <f t="shared" si="12"/>
        <v>259.65321788050295</v>
      </c>
      <c r="AG54" s="252">
        <f t="shared" si="12"/>
        <v>0</v>
      </c>
      <c r="AH54" s="253">
        <f t="shared" si="12"/>
        <v>0</v>
      </c>
      <c r="AI54" s="605">
        <f t="shared" si="12"/>
        <v>3160</v>
      </c>
      <c r="AJ54" s="82">
        <f t="shared" si="17"/>
        <v>117610.67992340801</v>
      </c>
      <c r="AK54" s="255">
        <f t="shared" si="18"/>
        <v>89020</v>
      </c>
      <c r="AL54" s="256">
        <f t="shared" si="18"/>
        <v>0</v>
      </c>
      <c r="AM54" s="78">
        <f t="shared" si="13"/>
        <v>56.918304661729259</v>
      </c>
      <c r="AN54" s="79">
        <f t="shared" si="14"/>
        <v>89020</v>
      </c>
      <c r="AO54" s="235"/>
    </row>
    <row r="55" spans="2:41" ht="26.25" customHeight="1" thickBot="1">
      <c r="B55" s="234"/>
      <c r="C55" s="83" t="s">
        <v>47</v>
      </c>
      <c r="D55" s="64">
        <f t="shared" si="10"/>
        <v>27707</v>
      </c>
      <c r="E55" s="65">
        <f t="shared" si="10"/>
        <v>9919.4236113464613</v>
      </c>
      <c r="F55" s="65">
        <f t="shared" si="10"/>
        <v>30334</v>
      </c>
      <c r="G55" s="65">
        <f t="shared" si="10"/>
        <v>1185.7974378960928</v>
      </c>
      <c r="H55" s="99">
        <f t="shared" si="10"/>
        <v>0</v>
      </c>
      <c r="I55" s="99">
        <f t="shared" si="10"/>
        <v>0</v>
      </c>
      <c r="J55" s="99">
        <f t="shared" si="10"/>
        <v>0</v>
      </c>
      <c r="K55" s="99">
        <f t="shared" si="10"/>
        <v>1076.1251567424681</v>
      </c>
      <c r="L55" s="99">
        <f t="shared" si="10"/>
        <v>11585.598180092858</v>
      </c>
      <c r="M55" s="99">
        <f t="shared" si="10"/>
        <v>6649.5258752160516</v>
      </c>
      <c r="N55" s="99">
        <f t="shared" si="10"/>
        <v>930</v>
      </c>
      <c r="O55" s="99">
        <f t="shared" si="10"/>
        <v>20302.677330802861</v>
      </c>
      <c r="P55" s="99">
        <f t="shared" si="10"/>
        <v>0</v>
      </c>
      <c r="Q55" s="99">
        <f t="shared" si="10"/>
        <v>0</v>
      </c>
      <c r="R55" s="48">
        <f t="shared" si="15"/>
        <v>0</v>
      </c>
      <c r="S55" s="65">
        <f t="shared" si="11"/>
        <v>1976.5564103433087</v>
      </c>
      <c r="T55" s="67">
        <f t="shared" si="11"/>
        <v>11188.975920967907</v>
      </c>
      <c r="U55" s="80">
        <f t="shared" si="16"/>
        <v>1190.4461653167045</v>
      </c>
      <c r="V55" s="67">
        <f t="shared" si="12"/>
        <v>7617.2446368658302</v>
      </c>
      <c r="W55" s="249">
        <f t="shared" si="12"/>
        <v>34.231665367539911</v>
      </c>
      <c r="X55" s="250">
        <f t="shared" si="12"/>
        <v>29.436913274816149</v>
      </c>
      <c r="Y55" s="250">
        <f t="shared" si="12"/>
        <v>98.589105974853439</v>
      </c>
      <c r="Z55" s="250">
        <f t="shared" si="12"/>
        <v>0</v>
      </c>
      <c r="AA55" s="250">
        <f t="shared" si="12"/>
        <v>0</v>
      </c>
      <c r="AB55" s="250">
        <f t="shared" si="12"/>
        <v>415.67704273562208</v>
      </c>
      <c r="AC55" s="250">
        <f t="shared" si="12"/>
        <v>0</v>
      </c>
      <c r="AD55" s="250">
        <f t="shared" si="12"/>
        <v>0</v>
      </c>
      <c r="AE55" s="250">
        <f t="shared" si="12"/>
        <v>52.858220083370064</v>
      </c>
      <c r="AF55" s="251">
        <f t="shared" si="12"/>
        <v>559.65321788050301</v>
      </c>
      <c r="AG55" s="252">
        <f t="shared" si="12"/>
        <v>0</v>
      </c>
      <c r="AH55" s="253">
        <f t="shared" si="12"/>
        <v>0</v>
      </c>
      <c r="AI55" s="605">
        <f t="shared" si="12"/>
        <v>1720</v>
      </c>
      <c r="AJ55" s="254">
        <f t="shared" si="17"/>
        <v>122855.67992340801</v>
      </c>
      <c r="AK55" s="255">
        <f t="shared" si="18"/>
        <v>93460</v>
      </c>
      <c r="AL55" s="256">
        <f t="shared" si="18"/>
        <v>0</v>
      </c>
      <c r="AM55" s="78">
        <f t="shared" si="13"/>
        <v>56.794625321154776</v>
      </c>
      <c r="AN55" s="79">
        <f t="shared" si="14"/>
        <v>93460</v>
      </c>
      <c r="AO55" s="235"/>
    </row>
    <row r="56" spans="2:41" ht="26.25" customHeight="1" thickBot="1">
      <c r="B56" s="234"/>
      <c r="C56" s="63" t="s">
        <v>48</v>
      </c>
      <c r="D56" s="64">
        <f t="shared" si="10"/>
        <v>29450</v>
      </c>
      <c r="E56" s="65">
        <f t="shared" si="10"/>
        <v>9219.4236113464613</v>
      </c>
      <c r="F56" s="65">
        <f t="shared" si="10"/>
        <v>29754</v>
      </c>
      <c r="G56" s="65">
        <f t="shared" si="10"/>
        <v>1185.7974378960928</v>
      </c>
      <c r="H56" s="99">
        <f t="shared" si="10"/>
        <v>0</v>
      </c>
      <c r="I56" s="99">
        <f t="shared" si="10"/>
        <v>0</v>
      </c>
      <c r="J56" s="99">
        <f t="shared" si="10"/>
        <v>0</v>
      </c>
      <c r="K56" s="99">
        <f t="shared" si="10"/>
        <v>1526.1251567424681</v>
      </c>
      <c r="L56" s="99">
        <f t="shared" si="10"/>
        <v>8293.5981800928585</v>
      </c>
      <c r="M56" s="99">
        <f t="shared" si="10"/>
        <v>5769.5258752160516</v>
      </c>
      <c r="N56" s="99">
        <f t="shared" si="10"/>
        <v>770</v>
      </c>
      <c r="O56" s="99">
        <f t="shared" si="10"/>
        <v>18804.677330802861</v>
      </c>
      <c r="P56" s="99">
        <f t="shared" si="10"/>
        <v>0</v>
      </c>
      <c r="Q56" s="99">
        <f t="shared" si="10"/>
        <v>0</v>
      </c>
      <c r="R56" s="48">
        <f t="shared" si="15"/>
        <v>0</v>
      </c>
      <c r="S56" s="65">
        <f t="shared" si="11"/>
        <v>2616.5564103433089</v>
      </c>
      <c r="T56" s="67">
        <f t="shared" si="11"/>
        <v>11288.975920967907</v>
      </c>
      <c r="U56" s="80">
        <f t="shared" si="16"/>
        <v>890.44616531670454</v>
      </c>
      <c r="V56" s="67">
        <f t="shared" si="12"/>
        <v>7617.2446368658302</v>
      </c>
      <c r="W56" s="249">
        <f t="shared" si="12"/>
        <v>34.231665367539911</v>
      </c>
      <c r="X56" s="250">
        <f t="shared" si="12"/>
        <v>29.436913274816149</v>
      </c>
      <c r="Y56" s="250">
        <f t="shared" si="12"/>
        <v>98.589105974853439</v>
      </c>
      <c r="Z56" s="250">
        <f t="shared" si="12"/>
        <v>0</v>
      </c>
      <c r="AA56" s="250">
        <f t="shared" si="12"/>
        <v>0</v>
      </c>
      <c r="AB56" s="250">
        <f t="shared" si="12"/>
        <v>415.67704273562208</v>
      </c>
      <c r="AC56" s="250">
        <f t="shared" si="12"/>
        <v>0</v>
      </c>
      <c r="AD56" s="250">
        <f t="shared" si="12"/>
        <v>0</v>
      </c>
      <c r="AE56" s="250">
        <f t="shared" si="12"/>
        <v>52.858220083370064</v>
      </c>
      <c r="AF56" s="251">
        <f t="shared" si="12"/>
        <v>259.65321788050295</v>
      </c>
      <c r="AG56" s="252">
        <f t="shared" si="12"/>
        <v>0</v>
      </c>
      <c r="AH56" s="253">
        <f t="shared" si="12"/>
        <v>0</v>
      </c>
      <c r="AI56" s="605">
        <f t="shared" si="12"/>
        <v>3120</v>
      </c>
      <c r="AJ56" s="82">
        <f t="shared" si="17"/>
        <v>118678.67992340801</v>
      </c>
      <c r="AK56" s="255">
        <f t="shared" si="18"/>
        <v>83520</v>
      </c>
      <c r="AL56" s="256">
        <f t="shared" si="18"/>
        <v>0</v>
      </c>
      <c r="AM56" s="96">
        <f t="shared" si="13"/>
        <v>58.694092349348168</v>
      </c>
      <c r="AN56" s="97">
        <f t="shared" si="14"/>
        <v>83520</v>
      </c>
      <c r="AO56" s="235"/>
    </row>
    <row r="57" spans="2:41" ht="26.25" customHeight="1" thickBot="1">
      <c r="B57" s="234"/>
      <c r="C57" s="46" t="s">
        <v>49</v>
      </c>
      <c r="D57" s="64">
        <f t="shared" si="10"/>
        <v>32619</v>
      </c>
      <c r="E57" s="65">
        <f t="shared" si="10"/>
        <v>12339.423611346461</v>
      </c>
      <c r="F57" s="65">
        <f t="shared" si="10"/>
        <v>31452</v>
      </c>
      <c r="G57" s="65">
        <f t="shared" si="10"/>
        <v>1185.7974378960928</v>
      </c>
      <c r="H57" s="99">
        <f t="shared" si="10"/>
        <v>0</v>
      </c>
      <c r="I57" s="99">
        <f t="shared" si="10"/>
        <v>0</v>
      </c>
      <c r="J57" s="99">
        <f t="shared" si="10"/>
        <v>0</v>
      </c>
      <c r="K57" s="99">
        <f t="shared" si="10"/>
        <v>1076.1251567424681</v>
      </c>
      <c r="L57" s="99">
        <f t="shared" si="10"/>
        <v>7121.5981800928594</v>
      </c>
      <c r="M57" s="99">
        <f t="shared" si="10"/>
        <v>6169.5258752160516</v>
      </c>
      <c r="N57" s="99">
        <f t="shared" si="10"/>
        <v>1030</v>
      </c>
      <c r="O57" s="99">
        <f t="shared" si="10"/>
        <v>22687.677330802861</v>
      </c>
      <c r="P57" s="99">
        <f t="shared" si="10"/>
        <v>0</v>
      </c>
      <c r="Q57" s="99">
        <f t="shared" si="10"/>
        <v>0</v>
      </c>
      <c r="R57" s="48">
        <f t="shared" si="15"/>
        <v>0</v>
      </c>
      <c r="S57" s="65">
        <f t="shared" si="11"/>
        <v>1976.5564103433087</v>
      </c>
      <c r="T57" s="67">
        <f t="shared" si="11"/>
        <v>11188.975920967907</v>
      </c>
      <c r="U57" s="80">
        <f t="shared" si="16"/>
        <v>960.44616531670454</v>
      </c>
      <c r="V57" s="67">
        <f t="shared" si="12"/>
        <v>7617.2446368658302</v>
      </c>
      <c r="W57" s="249">
        <f t="shared" si="12"/>
        <v>34.231665367539911</v>
      </c>
      <c r="X57" s="250">
        <f t="shared" si="12"/>
        <v>99.436913274816149</v>
      </c>
      <c r="Y57" s="250">
        <f t="shared" si="12"/>
        <v>98.589105974853439</v>
      </c>
      <c r="Z57" s="250">
        <f t="shared" si="12"/>
        <v>0</v>
      </c>
      <c r="AA57" s="250">
        <f t="shared" si="12"/>
        <v>0</v>
      </c>
      <c r="AB57" s="250">
        <f t="shared" si="12"/>
        <v>415.67704273562208</v>
      </c>
      <c r="AC57" s="250">
        <f t="shared" si="12"/>
        <v>0</v>
      </c>
      <c r="AD57" s="250">
        <f t="shared" si="12"/>
        <v>0</v>
      </c>
      <c r="AE57" s="250">
        <f t="shared" si="12"/>
        <v>52.858220083370064</v>
      </c>
      <c r="AF57" s="251">
        <f t="shared" si="12"/>
        <v>259.65321788050295</v>
      </c>
      <c r="AG57" s="252">
        <f t="shared" si="12"/>
        <v>0</v>
      </c>
      <c r="AH57" s="253">
        <f t="shared" si="12"/>
        <v>0</v>
      </c>
      <c r="AI57" s="605">
        <f t="shared" si="12"/>
        <v>3580</v>
      </c>
      <c r="AJ57" s="254">
        <f t="shared" si="17"/>
        <v>128846.67992340801</v>
      </c>
      <c r="AK57" s="255">
        <f t="shared" si="18"/>
        <v>90540</v>
      </c>
      <c r="AL57" s="256">
        <f t="shared" si="18"/>
        <v>0</v>
      </c>
      <c r="AM57" s="78">
        <f t="shared" si="13"/>
        <v>58.730402396531453</v>
      </c>
      <c r="AN57" s="79">
        <f t="shared" si="14"/>
        <v>90540</v>
      </c>
      <c r="AO57" s="235"/>
    </row>
    <row r="58" spans="2:41" ht="26.25" customHeight="1" thickBot="1">
      <c r="B58" s="234"/>
      <c r="C58" s="63" t="s">
        <v>50</v>
      </c>
      <c r="D58" s="64">
        <f t="shared" si="10"/>
        <v>32217</v>
      </c>
      <c r="E58" s="65">
        <f t="shared" si="10"/>
        <v>8459.4236113464613</v>
      </c>
      <c r="F58" s="65">
        <f t="shared" si="10"/>
        <v>25704</v>
      </c>
      <c r="G58" s="65">
        <f t="shared" si="10"/>
        <v>1185.7974378960928</v>
      </c>
      <c r="H58" s="99">
        <f t="shared" si="10"/>
        <v>0</v>
      </c>
      <c r="I58" s="99">
        <f t="shared" si="10"/>
        <v>0</v>
      </c>
      <c r="J58" s="99">
        <f t="shared" si="10"/>
        <v>0</v>
      </c>
      <c r="K58" s="99">
        <f t="shared" si="10"/>
        <v>1076.1251567424681</v>
      </c>
      <c r="L58" s="99">
        <f t="shared" si="10"/>
        <v>9546.5981800928585</v>
      </c>
      <c r="M58" s="99">
        <f t="shared" si="10"/>
        <v>5769.5258752160516</v>
      </c>
      <c r="N58" s="99">
        <f t="shared" si="10"/>
        <v>480</v>
      </c>
      <c r="O58" s="99">
        <f t="shared" si="10"/>
        <v>18633.677330802861</v>
      </c>
      <c r="P58" s="99">
        <f t="shared" si="10"/>
        <v>0</v>
      </c>
      <c r="Q58" s="99">
        <f t="shared" si="10"/>
        <v>0</v>
      </c>
      <c r="R58" s="48">
        <f t="shared" si="15"/>
        <v>0</v>
      </c>
      <c r="S58" s="65">
        <f t="shared" si="11"/>
        <v>1976.5564103433087</v>
      </c>
      <c r="T58" s="67">
        <f t="shared" si="11"/>
        <v>11388.975920967907</v>
      </c>
      <c r="U58" s="80">
        <f t="shared" si="16"/>
        <v>1050.4461653167045</v>
      </c>
      <c r="V58" s="67">
        <f t="shared" si="12"/>
        <v>7617.2446368658302</v>
      </c>
      <c r="W58" s="249">
        <f t="shared" si="12"/>
        <v>124.2316653675399</v>
      </c>
      <c r="X58" s="250">
        <f t="shared" si="12"/>
        <v>99.436913274816149</v>
      </c>
      <c r="Y58" s="250">
        <f t="shared" si="12"/>
        <v>98.589105974853439</v>
      </c>
      <c r="Z58" s="250">
        <f t="shared" si="12"/>
        <v>0</v>
      </c>
      <c r="AA58" s="250">
        <f t="shared" si="12"/>
        <v>0</v>
      </c>
      <c r="AB58" s="250">
        <f t="shared" si="12"/>
        <v>415.67704273562208</v>
      </c>
      <c r="AC58" s="250">
        <f t="shared" si="12"/>
        <v>0</v>
      </c>
      <c r="AD58" s="250">
        <f t="shared" si="12"/>
        <v>0</v>
      </c>
      <c r="AE58" s="250">
        <f t="shared" si="12"/>
        <v>52.858220083370064</v>
      </c>
      <c r="AF58" s="251">
        <f t="shared" si="12"/>
        <v>259.65321788050295</v>
      </c>
      <c r="AG58" s="252">
        <f t="shared" si="12"/>
        <v>0</v>
      </c>
      <c r="AH58" s="253">
        <f t="shared" si="12"/>
        <v>0</v>
      </c>
      <c r="AI58" s="605">
        <f t="shared" si="12"/>
        <v>3520</v>
      </c>
      <c r="AJ58" s="82">
        <f t="shared" si="17"/>
        <v>116437.67992340801</v>
      </c>
      <c r="AK58" s="255">
        <f t="shared" si="18"/>
        <v>88020</v>
      </c>
      <c r="AL58" s="256">
        <f t="shared" si="18"/>
        <v>0</v>
      </c>
      <c r="AM58" s="78">
        <f t="shared" si="13"/>
        <v>56.949526164547493</v>
      </c>
      <c r="AN58" s="79">
        <f t="shared" si="14"/>
        <v>88020</v>
      </c>
      <c r="AO58" s="235"/>
    </row>
    <row r="59" spans="2:41" ht="26.25" customHeight="1" thickBot="1">
      <c r="B59" s="234"/>
      <c r="C59" s="46" t="s">
        <v>51</v>
      </c>
      <c r="D59" s="64">
        <f t="shared" si="10"/>
        <v>27202</v>
      </c>
      <c r="E59" s="65">
        <f t="shared" si="10"/>
        <v>11089.423611346461</v>
      </c>
      <c r="F59" s="65">
        <f t="shared" si="10"/>
        <v>27020</v>
      </c>
      <c r="G59" s="65">
        <f t="shared" si="10"/>
        <v>1185.7974378960928</v>
      </c>
      <c r="H59" s="99">
        <f t="shared" si="10"/>
        <v>0</v>
      </c>
      <c r="I59" s="99">
        <f t="shared" si="10"/>
        <v>0</v>
      </c>
      <c r="J59" s="99">
        <f t="shared" si="10"/>
        <v>0</v>
      </c>
      <c r="K59" s="99">
        <f t="shared" si="10"/>
        <v>1076.1251567424681</v>
      </c>
      <c r="L59" s="99">
        <f t="shared" si="10"/>
        <v>6750.5981800928594</v>
      </c>
      <c r="M59" s="99">
        <f t="shared" si="10"/>
        <v>5769.5258752160516</v>
      </c>
      <c r="N59" s="99">
        <f t="shared" si="10"/>
        <v>550</v>
      </c>
      <c r="O59" s="99">
        <f t="shared" si="10"/>
        <v>17296.677330802861</v>
      </c>
      <c r="P59" s="99">
        <f t="shared" si="10"/>
        <v>0</v>
      </c>
      <c r="Q59" s="99">
        <f t="shared" si="10"/>
        <v>0</v>
      </c>
      <c r="R59" s="48">
        <f t="shared" si="15"/>
        <v>0</v>
      </c>
      <c r="S59" s="65">
        <f t="shared" si="11"/>
        <v>2526.5564103433089</v>
      </c>
      <c r="T59" s="67">
        <f t="shared" si="11"/>
        <v>12248.975920967907</v>
      </c>
      <c r="U59" s="80">
        <f t="shared" si="16"/>
        <v>1490.4461653167045</v>
      </c>
      <c r="V59" s="67">
        <f t="shared" si="12"/>
        <v>7617.2446368658302</v>
      </c>
      <c r="W59" s="249">
        <f t="shared" si="12"/>
        <v>34.231665367539911</v>
      </c>
      <c r="X59" s="250">
        <f t="shared" si="12"/>
        <v>29.436913274816149</v>
      </c>
      <c r="Y59" s="250">
        <f t="shared" si="12"/>
        <v>98.589105974853439</v>
      </c>
      <c r="Z59" s="250">
        <f t="shared" si="12"/>
        <v>0</v>
      </c>
      <c r="AA59" s="250">
        <f t="shared" si="12"/>
        <v>0</v>
      </c>
      <c r="AB59" s="250">
        <f t="shared" si="12"/>
        <v>415.67704273562208</v>
      </c>
      <c r="AC59" s="250">
        <f t="shared" si="12"/>
        <v>0</v>
      </c>
      <c r="AD59" s="250">
        <f t="shared" si="12"/>
        <v>0</v>
      </c>
      <c r="AE59" s="250">
        <f t="shared" si="12"/>
        <v>52.858220083370064</v>
      </c>
      <c r="AF59" s="251">
        <f t="shared" si="12"/>
        <v>859.65321788050301</v>
      </c>
      <c r="AG59" s="252">
        <f t="shared" si="12"/>
        <v>0</v>
      </c>
      <c r="AH59" s="253">
        <f t="shared" si="12"/>
        <v>0</v>
      </c>
      <c r="AI59" s="605">
        <f t="shared" si="12"/>
        <v>440</v>
      </c>
      <c r="AJ59" s="254">
        <f t="shared" si="17"/>
        <v>112715.67992340801</v>
      </c>
      <c r="AK59" s="255">
        <f t="shared" si="18"/>
        <v>81540</v>
      </c>
      <c r="AL59" s="256">
        <f t="shared" si="18"/>
        <v>0</v>
      </c>
      <c r="AM59" s="78">
        <f t="shared" si="13"/>
        <v>58.02439340144393</v>
      </c>
      <c r="AN59" s="79">
        <f>AK59+AL59</f>
        <v>81540</v>
      </c>
      <c r="AO59" s="235"/>
    </row>
    <row r="60" spans="2:41" ht="26.25" customHeight="1" thickBot="1">
      <c r="B60" s="234"/>
      <c r="C60" s="46" t="s">
        <v>52</v>
      </c>
      <c r="D60" s="64">
        <f t="shared" si="10"/>
        <v>28510</v>
      </c>
      <c r="E60" s="65">
        <f t="shared" si="10"/>
        <v>9319.4236113464613</v>
      </c>
      <c r="F60" s="65">
        <f t="shared" si="10"/>
        <v>26018</v>
      </c>
      <c r="G60" s="65">
        <f t="shared" si="10"/>
        <v>1185.7974378960928</v>
      </c>
      <c r="H60" s="99">
        <f t="shared" si="10"/>
        <v>0</v>
      </c>
      <c r="I60" s="99">
        <f t="shared" si="10"/>
        <v>0</v>
      </c>
      <c r="J60" s="99">
        <f t="shared" si="10"/>
        <v>0</v>
      </c>
      <c r="K60" s="99">
        <f t="shared" si="10"/>
        <v>1076.1251567424681</v>
      </c>
      <c r="L60" s="99">
        <f t="shared" si="10"/>
        <v>7663.5981800928594</v>
      </c>
      <c r="M60" s="99">
        <f t="shared" si="10"/>
        <v>6249.5258752160516</v>
      </c>
      <c r="N60" s="99">
        <f t="shared" si="10"/>
        <v>980</v>
      </c>
      <c r="O60" s="99">
        <f t="shared" si="10"/>
        <v>20814.677330802861</v>
      </c>
      <c r="P60" s="99">
        <f t="shared" si="10"/>
        <v>0</v>
      </c>
      <c r="Q60" s="99">
        <f t="shared" si="10"/>
        <v>0</v>
      </c>
      <c r="R60" s="48">
        <f t="shared" si="15"/>
        <v>0</v>
      </c>
      <c r="S60" s="65">
        <f t="shared" si="11"/>
        <v>2376.5564103433089</v>
      </c>
      <c r="T60" s="67">
        <f t="shared" si="11"/>
        <v>10988.975920967907</v>
      </c>
      <c r="U60" s="80">
        <f t="shared" si="16"/>
        <v>1000.4461653167045</v>
      </c>
      <c r="V60" s="67">
        <f t="shared" si="12"/>
        <v>7617.2446368658302</v>
      </c>
      <c r="W60" s="249">
        <f t="shared" si="12"/>
        <v>64.231665367539904</v>
      </c>
      <c r="X60" s="250">
        <f t="shared" si="12"/>
        <v>109.43691327481615</v>
      </c>
      <c r="Y60" s="250">
        <f t="shared" si="12"/>
        <v>98.589105974853439</v>
      </c>
      <c r="Z60" s="250">
        <f t="shared" si="12"/>
        <v>0</v>
      </c>
      <c r="AA60" s="250">
        <f t="shared" si="12"/>
        <v>0</v>
      </c>
      <c r="AB60" s="250">
        <f t="shared" si="12"/>
        <v>415.67704273562208</v>
      </c>
      <c r="AC60" s="250">
        <f t="shared" si="12"/>
        <v>0</v>
      </c>
      <c r="AD60" s="250">
        <f t="shared" si="12"/>
        <v>0</v>
      </c>
      <c r="AE60" s="250">
        <f t="shared" si="12"/>
        <v>52.858220083370064</v>
      </c>
      <c r="AF60" s="251">
        <f t="shared" si="12"/>
        <v>259.65321788050295</v>
      </c>
      <c r="AG60" s="252">
        <f t="shared" si="12"/>
        <v>0</v>
      </c>
      <c r="AH60" s="253">
        <f t="shared" si="12"/>
        <v>0</v>
      </c>
      <c r="AI60" s="605">
        <f t="shared" si="12"/>
        <v>1700</v>
      </c>
      <c r="AJ60" s="82">
        <f t="shared" si="17"/>
        <v>115182.67992340801</v>
      </c>
      <c r="AK60" s="255">
        <f t="shared" si="18"/>
        <v>90330</v>
      </c>
      <c r="AL60" s="256">
        <f t="shared" si="18"/>
        <v>0</v>
      </c>
      <c r="AM60" s="78">
        <f t="shared" si="13"/>
        <v>56.046507673558217</v>
      </c>
      <c r="AN60" s="79">
        <f t="shared" si="14"/>
        <v>90330</v>
      </c>
      <c r="AO60" s="235"/>
    </row>
    <row r="61" spans="2:41" ht="26.25" customHeight="1" thickBot="1">
      <c r="B61" s="234"/>
      <c r="C61" s="63" t="s">
        <v>53</v>
      </c>
      <c r="D61" s="64">
        <f t="shared" si="10"/>
        <v>25894</v>
      </c>
      <c r="E61" s="65">
        <f t="shared" si="10"/>
        <v>8139.4236113464613</v>
      </c>
      <c r="F61" s="65">
        <f t="shared" si="10"/>
        <v>25032</v>
      </c>
      <c r="G61" s="65">
        <f t="shared" si="10"/>
        <v>1185.7974378960928</v>
      </c>
      <c r="H61" s="99">
        <f t="shared" si="10"/>
        <v>0</v>
      </c>
      <c r="I61" s="99">
        <f t="shared" si="10"/>
        <v>0</v>
      </c>
      <c r="J61" s="99">
        <f t="shared" si="10"/>
        <v>0</v>
      </c>
      <c r="K61" s="99">
        <f t="shared" si="10"/>
        <v>1076.1251567424681</v>
      </c>
      <c r="L61" s="99">
        <f t="shared" si="10"/>
        <v>7403.5981800928594</v>
      </c>
      <c r="M61" s="99">
        <f t="shared" si="10"/>
        <v>5769.5258752160516</v>
      </c>
      <c r="N61" s="99">
        <f t="shared" si="10"/>
        <v>570</v>
      </c>
      <c r="O61" s="99">
        <f t="shared" si="10"/>
        <v>19269.677330802861</v>
      </c>
      <c r="P61" s="99">
        <f t="shared" si="10"/>
        <v>0</v>
      </c>
      <c r="Q61" s="99">
        <f t="shared" si="10"/>
        <v>0</v>
      </c>
      <c r="R61" s="48">
        <f t="shared" si="15"/>
        <v>0</v>
      </c>
      <c r="S61" s="65">
        <f t="shared" si="11"/>
        <v>1976.5564103433087</v>
      </c>
      <c r="T61" s="67">
        <f t="shared" si="11"/>
        <v>10838.975920967907</v>
      </c>
      <c r="U61" s="81">
        <f t="shared" si="16"/>
        <v>890.44616531670454</v>
      </c>
      <c r="V61" s="67">
        <f t="shared" si="12"/>
        <v>7617.2446368658302</v>
      </c>
      <c r="W61" s="249">
        <f t="shared" si="12"/>
        <v>34.231665367539911</v>
      </c>
      <c r="X61" s="250">
        <f t="shared" si="12"/>
        <v>29.436913274816149</v>
      </c>
      <c r="Y61" s="250">
        <f t="shared" si="12"/>
        <v>98.589105974853439</v>
      </c>
      <c r="Z61" s="250">
        <f t="shared" si="12"/>
        <v>0</v>
      </c>
      <c r="AA61" s="250">
        <f t="shared" si="12"/>
        <v>0</v>
      </c>
      <c r="AB61" s="250">
        <f t="shared" si="12"/>
        <v>415.67704273562208</v>
      </c>
      <c r="AC61" s="250">
        <f t="shared" si="12"/>
        <v>0</v>
      </c>
      <c r="AD61" s="250">
        <f t="shared" si="12"/>
        <v>0</v>
      </c>
      <c r="AE61" s="250">
        <f t="shared" si="12"/>
        <v>52.858220083370064</v>
      </c>
      <c r="AF61" s="251">
        <f t="shared" si="12"/>
        <v>259.65321788050295</v>
      </c>
      <c r="AG61" s="252">
        <f t="shared" si="12"/>
        <v>0</v>
      </c>
      <c r="AH61" s="253">
        <f t="shared" si="12"/>
        <v>0</v>
      </c>
      <c r="AI61" s="605">
        <f t="shared" si="12"/>
        <v>40</v>
      </c>
      <c r="AJ61" s="254">
        <f t="shared" si="17"/>
        <v>107155.67992340801</v>
      </c>
      <c r="AK61" s="255">
        <f t="shared" si="18"/>
        <v>86820</v>
      </c>
      <c r="AL61" s="256">
        <f t="shared" si="18"/>
        <v>0</v>
      </c>
      <c r="AM61" s="78">
        <f t="shared" si="13"/>
        <v>55.241811739347327</v>
      </c>
      <c r="AN61" s="79">
        <f t="shared" si="14"/>
        <v>86820</v>
      </c>
      <c r="AO61" s="235"/>
    </row>
    <row r="62" spans="2:41" ht="26.25" customHeight="1" thickBot="1">
      <c r="B62" s="234"/>
      <c r="C62" s="46" t="s">
        <v>54</v>
      </c>
      <c r="D62" s="257">
        <f t="shared" si="10"/>
        <v>26457</v>
      </c>
      <c r="E62" s="258">
        <f t="shared" si="10"/>
        <v>6959.4236113464613</v>
      </c>
      <c r="F62" s="258">
        <f t="shared" si="10"/>
        <v>25399</v>
      </c>
      <c r="G62" s="65">
        <f t="shared" si="10"/>
        <v>1185.7974378960928</v>
      </c>
      <c r="H62" s="259">
        <f t="shared" si="10"/>
        <v>0</v>
      </c>
      <c r="I62" s="99">
        <f t="shared" si="10"/>
        <v>0</v>
      </c>
      <c r="J62" s="259">
        <f t="shared" si="10"/>
        <v>0</v>
      </c>
      <c r="K62" s="259">
        <f t="shared" si="10"/>
        <v>1076.1251567424681</v>
      </c>
      <c r="L62" s="259">
        <f t="shared" si="10"/>
        <v>7203.5981800928594</v>
      </c>
      <c r="M62" s="259">
        <f t="shared" si="10"/>
        <v>5769.5258752160516</v>
      </c>
      <c r="N62" s="259">
        <f t="shared" si="10"/>
        <v>320</v>
      </c>
      <c r="O62" s="259">
        <f t="shared" si="10"/>
        <v>15786.677330802861</v>
      </c>
      <c r="P62" s="99">
        <f t="shared" si="10"/>
        <v>0</v>
      </c>
      <c r="Q62" s="259">
        <f t="shared" si="10"/>
        <v>0</v>
      </c>
      <c r="R62" s="48">
        <f t="shared" si="15"/>
        <v>0</v>
      </c>
      <c r="S62" s="258">
        <f t="shared" si="11"/>
        <v>1976.5564103433087</v>
      </c>
      <c r="T62" s="260">
        <f t="shared" si="11"/>
        <v>11088.975920967907</v>
      </c>
      <c r="U62" s="112">
        <f t="shared" si="16"/>
        <v>1120.5034568068595</v>
      </c>
      <c r="V62" s="260">
        <f t="shared" si="12"/>
        <v>7617.2446368658302</v>
      </c>
      <c r="W62" s="261">
        <f t="shared" si="12"/>
        <v>144.2316653675399</v>
      </c>
      <c r="X62" s="262">
        <f t="shared" si="12"/>
        <v>149.43691327481616</v>
      </c>
      <c r="Y62" s="262">
        <f t="shared" si="12"/>
        <v>98.589105974853439</v>
      </c>
      <c r="Z62" s="262">
        <f t="shared" si="12"/>
        <v>0</v>
      </c>
      <c r="AA62" s="262">
        <f t="shared" si="12"/>
        <v>0</v>
      </c>
      <c r="AB62" s="262">
        <f t="shared" si="12"/>
        <v>415.67704273562208</v>
      </c>
      <c r="AC62" s="262">
        <f t="shared" si="12"/>
        <v>5.7291490154878506E-2</v>
      </c>
      <c r="AD62" s="262">
        <f t="shared" si="12"/>
        <v>0</v>
      </c>
      <c r="AE62" s="262">
        <f t="shared" si="12"/>
        <v>52.858220083370064</v>
      </c>
      <c r="AF62" s="263">
        <f t="shared" si="12"/>
        <v>259.65321788050295</v>
      </c>
      <c r="AG62" s="264">
        <f t="shared" si="12"/>
        <v>0</v>
      </c>
      <c r="AH62" s="265">
        <f t="shared" si="12"/>
        <v>0</v>
      </c>
      <c r="AI62" s="606">
        <f t="shared" si="12"/>
        <v>0</v>
      </c>
      <c r="AJ62" s="82">
        <f t="shared" si="17"/>
        <v>103222.67992340801</v>
      </c>
      <c r="AK62" s="266">
        <f t="shared" si="18"/>
        <v>85778</v>
      </c>
      <c r="AL62" s="267">
        <f t="shared" si="18"/>
        <v>0</v>
      </c>
      <c r="AM62" s="120">
        <f t="shared" si="13"/>
        <v>54.614978086448524</v>
      </c>
      <c r="AN62" s="121">
        <f t="shared" si="14"/>
        <v>85778</v>
      </c>
      <c r="AO62" s="235"/>
    </row>
    <row r="63" spans="2:41" ht="26.25" customHeight="1" thickBot="1">
      <c r="B63" s="234"/>
      <c r="C63" s="122" t="s">
        <v>55</v>
      </c>
      <c r="D63" s="268">
        <f t="shared" ref="D63:AI63" si="19">SUM(D51:D62)</f>
        <v>341886</v>
      </c>
      <c r="E63" s="269">
        <f t="shared" si="19"/>
        <v>106943.08333615751</v>
      </c>
      <c r="F63" s="269">
        <f t="shared" si="19"/>
        <v>333433</v>
      </c>
      <c r="G63" s="269">
        <f t="shared" si="19"/>
        <v>14229.569254753116</v>
      </c>
      <c r="H63" s="270">
        <f t="shared" si="19"/>
        <v>0</v>
      </c>
      <c r="I63" s="270">
        <f t="shared" si="19"/>
        <v>0</v>
      </c>
      <c r="J63" s="270">
        <f t="shared" si="19"/>
        <v>0</v>
      </c>
      <c r="K63" s="270">
        <f t="shared" si="19"/>
        <v>13363.501880909616</v>
      </c>
      <c r="L63" s="270">
        <f t="shared" si="19"/>
        <v>99040.178161114294</v>
      </c>
      <c r="M63" s="270">
        <f t="shared" si="19"/>
        <v>71374.31050259262</v>
      </c>
      <c r="N63" s="270">
        <f t="shared" si="19"/>
        <v>7910</v>
      </c>
      <c r="O63" s="270">
        <f t="shared" si="19"/>
        <v>234067.12796963434</v>
      </c>
      <c r="P63" s="270">
        <f t="shared" si="19"/>
        <v>0</v>
      </c>
      <c r="Q63" s="270">
        <f t="shared" si="19"/>
        <v>0</v>
      </c>
      <c r="R63" s="269">
        <f t="shared" si="19"/>
        <v>0</v>
      </c>
      <c r="S63" s="269">
        <f t="shared" si="19"/>
        <v>25748.676924119707</v>
      </c>
      <c r="T63" s="271">
        <f t="shared" si="19"/>
        <v>134157.71105161487</v>
      </c>
      <c r="U63" s="272">
        <f t="shared" si="19"/>
        <v>12485.411275290611</v>
      </c>
      <c r="V63" s="271">
        <f t="shared" si="19"/>
        <v>91406.935642389944</v>
      </c>
      <c r="W63" s="273">
        <f t="shared" si="19"/>
        <v>960.77998441047885</v>
      </c>
      <c r="X63" s="274">
        <f t="shared" si="19"/>
        <v>703.24295929779373</v>
      </c>
      <c r="Y63" s="274">
        <f t="shared" si="19"/>
        <v>1183.0692716982412</v>
      </c>
      <c r="Z63" s="274">
        <f t="shared" si="19"/>
        <v>0</v>
      </c>
      <c r="AA63" s="274">
        <f t="shared" si="19"/>
        <v>0</v>
      </c>
      <c r="AB63" s="274">
        <f t="shared" si="19"/>
        <v>4988.1245128274668</v>
      </c>
      <c r="AC63" s="274">
        <f t="shared" si="19"/>
        <v>5.7291490154878506E-2</v>
      </c>
      <c r="AD63" s="274">
        <f t="shared" si="19"/>
        <v>0</v>
      </c>
      <c r="AE63" s="274">
        <f t="shared" si="19"/>
        <v>634.29864100044063</v>
      </c>
      <c r="AF63" s="275">
        <f t="shared" si="19"/>
        <v>4015.8386145660352</v>
      </c>
      <c r="AG63" s="276">
        <f t="shared" si="19"/>
        <v>0</v>
      </c>
      <c r="AH63" s="277">
        <f t="shared" si="19"/>
        <v>0</v>
      </c>
      <c r="AI63" s="278">
        <f t="shared" si="19"/>
        <v>17280</v>
      </c>
      <c r="AJ63" s="279">
        <f>SUM(D63:T63)</f>
        <v>1382153.1590808961</v>
      </c>
      <c r="AK63" s="135">
        <f>SUM(AK51:AK62)</f>
        <v>1039348</v>
      </c>
      <c r="AL63" s="136">
        <f>SUM(AL51:AL62)</f>
        <v>0</v>
      </c>
      <c r="AM63" s="137">
        <f t="shared" si="13"/>
        <v>57.078360416953323</v>
      </c>
      <c r="AN63" s="138">
        <f t="shared" si="14"/>
        <v>1039348</v>
      </c>
      <c r="AO63" s="235"/>
    </row>
    <row r="64" spans="2:41" ht="36" customHeight="1" thickBot="1">
      <c r="B64" s="234"/>
      <c r="C64" s="139" t="s">
        <v>56</v>
      </c>
      <c r="D64" s="280">
        <v>0.83412037037037035</v>
      </c>
      <c r="E64" s="281">
        <v>0.83473379629629629</v>
      </c>
      <c r="F64" s="281" t="s">
        <v>57</v>
      </c>
      <c r="G64" s="281"/>
      <c r="H64" s="282">
        <v>0.62577546296296294</v>
      </c>
      <c r="I64" s="282"/>
      <c r="J64" s="282">
        <v>0.71113425925925933</v>
      </c>
      <c r="K64" s="282" t="s">
        <v>58</v>
      </c>
      <c r="L64" s="282" t="s">
        <v>59</v>
      </c>
      <c r="M64" s="282">
        <v>0.83446759259259251</v>
      </c>
      <c r="N64" s="282">
        <v>0.83415509259259257</v>
      </c>
      <c r="O64" s="282" t="s">
        <v>60</v>
      </c>
      <c r="P64" s="282"/>
      <c r="Q64" s="282">
        <v>0.6257638888888889</v>
      </c>
      <c r="R64" s="281">
        <v>0.6257638888888889</v>
      </c>
      <c r="S64" s="281">
        <v>0.83429398148148148</v>
      </c>
      <c r="T64" s="283">
        <v>0.83549768518518519</v>
      </c>
      <c r="U64" s="284"/>
      <c r="V64" s="283">
        <v>0.70906250000000004</v>
      </c>
      <c r="W64" s="285" t="s">
        <v>61</v>
      </c>
      <c r="X64" s="143">
        <v>0.83439814814814817</v>
      </c>
      <c r="Y64" s="143">
        <v>0.54311342592592593</v>
      </c>
      <c r="Z64" s="143">
        <v>0.33552083333333332</v>
      </c>
      <c r="AA64" s="143" t="s">
        <v>62</v>
      </c>
      <c r="AB64" s="143">
        <v>0.33415509259259263</v>
      </c>
      <c r="AC64" s="143">
        <v>0.62581018518518516</v>
      </c>
      <c r="AD64" s="143">
        <v>0.83427083333333341</v>
      </c>
      <c r="AE64" s="143">
        <v>0.67084490740740732</v>
      </c>
      <c r="AF64" s="283">
        <v>0.6673958333333333</v>
      </c>
      <c r="AG64" s="286">
        <v>0.6257638888888889</v>
      </c>
      <c r="AH64" s="287">
        <v>0.83543981481481477</v>
      </c>
      <c r="AI64" s="288">
        <v>0.83545138888888892</v>
      </c>
      <c r="AJ64" s="149"/>
      <c r="AK64" s="150">
        <v>0.83542824074074085</v>
      </c>
      <c r="AL64" s="147">
        <v>0.83549768518518519</v>
      </c>
      <c r="AM64" s="151"/>
      <c r="AN64" s="152"/>
      <c r="AO64" s="235"/>
    </row>
    <row r="65" spans="2:41" ht="14.25" thickTop="1" thickBot="1">
      <c r="B65" s="289"/>
      <c r="C65" s="290"/>
      <c r="D65" s="290"/>
      <c r="E65" s="290"/>
      <c r="F65" s="290"/>
      <c r="G65" s="290"/>
      <c r="H65" s="290"/>
      <c r="I65" s="290"/>
      <c r="J65" s="290"/>
      <c r="K65" s="290"/>
      <c r="L65" s="290"/>
      <c r="M65" s="290"/>
      <c r="N65" s="290"/>
      <c r="O65" s="290"/>
      <c r="P65" s="290"/>
      <c r="Q65" s="290"/>
      <c r="R65" s="290"/>
      <c r="S65" s="290"/>
      <c r="T65" s="290"/>
      <c r="U65" s="290"/>
      <c r="V65" s="290"/>
      <c r="W65" s="290"/>
      <c r="X65" s="290"/>
      <c r="Y65" s="290"/>
      <c r="Z65" s="290"/>
      <c r="AA65" s="290"/>
      <c r="AB65" s="290"/>
      <c r="AC65" s="290"/>
      <c r="AD65" s="290"/>
      <c r="AE65" s="290"/>
      <c r="AF65" s="290"/>
      <c r="AG65" s="290"/>
      <c r="AH65" s="290"/>
      <c r="AI65" s="290"/>
      <c r="AJ65" s="290"/>
      <c r="AK65" s="290"/>
      <c r="AL65" s="290"/>
      <c r="AM65" s="290"/>
      <c r="AN65" s="290"/>
      <c r="AO65" s="291"/>
    </row>
    <row r="66" spans="2:41" ht="30" customHeight="1" thickTop="1" thickBot="1"/>
    <row r="67" spans="2:41" ht="16.5" thickTop="1">
      <c r="B67" s="292"/>
      <c r="C67" s="293" t="s">
        <v>67</v>
      </c>
      <c r="D67" s="294"/>
      <c r="E67" s="294"/>
      <c r="F67" s="294"/>
      <c r="G67" s="294"/>
      <c r="H67" s="294"/>
      <c r="I67" s="294"/>
      <c r="J67" s="294"/>
      <c r="K67" s="294"/>
      <c r="L67" s="294"/>
      <c r="M67" s="294"/>
      <c r="N67" s="294"/>
      <c r="O67" s="294"/>
      <c r="P67" s="294"/>
      <c r="Q67" s="294"/>
      <c r="R67" s="294"/>
      <c r="S67" s="294"/>
      <c r="T67" s="294"/>
      <c r="U67" s="294"/>
      <c r="V67" s="294"/>
      <c r="W67" s="294"/>
      <c r="X67" s="294"/>
      <c r="Y67" s="294"/>
      <c r="Z67" s="294"/>
      <c r="AA67" s="294"/>
      <c r="AB67" s="294"/>
      <c r="AC67" s="294"/>
      <c r="AD67" s="294"/>
      <c r="AE67" s="294"/>
      <c r="AF67" s="294"/>
      <c r="AG67" s="294"/>
      <c r="AH67" s="294"/>
      <c r="AI67" s="294"/>
      <c r="AJ67" s="294"/>
      <c r="AK67" s="294"/>
      <c r="AL67" s="294"/>
      <c r="AM67" s="294"/>
      <c r="AN67" s="294"/>
      <c r="AO67" s="295"/>
    </row>
    <row r="68" spans="2:41" ht="20.25">
      <c r="B68" s="296"/>
      <c r="C68" s="893" t="s">
        <v>1</v>
      </c>
      <c r="D68" s="893"/>
      <c r="E68" s="893"/>
      <c r="F68" s="893"/>
      <c r="G68" s="893"/>
      <c r="H68" s="893"/>
      <c r="I68" s="893"/>
      <c r="J68" s="893"/>
      <c r="K68" s="893"/>
      <c r="L68" s="893"/>
      <c r="M68" s="893"/>
      <c r="N68" s="893"/>
      <c r="O68" s="893"/>
      <c r="P68" s="893"/>
      <c r="Q68" s="893"/>
      <c r="R68" s="893"/>
      <c r="S68" s="893"/>
      <c r="T68" s="893"/>
      <c r="U68" s="893"/>
      <c r="V68" s="893"/>
      <c r="W68" s="893"/>
      <c r="X68" s="893"/>
      <c r="Y68" s="893"/>
      <c r="Z68" s="893"/>
      <c r="AA68" s="893"/>
      <c r="AB68" s="893"/>
      <c r="AC68" s="893"/>
      <c r="AD68" s="893"/>
      <c r="AE68" s="893"/>
      <c r="AF68" s="893"/>
      <c r="AG68" s="893"/>
      <c r="AH68" s="893"/>
      <c r="AI68" s="893"/>
      <c r="AJ68" s="893"/>
      <c r="AK68" s="893"/>
      <c r="AL68" s="893"/>
      <c r="AM68" s="893"/>
      <c r="AN68" s="893"/>
      <c r="AO68" s="297"/>
    </row>
    <row r="69" spans="2:41" ht="20.25">
      <c r="B69" s="296"/>
      <c r="C69" s="893" t="s">
        <v>252</v>
      </c>
      <c r="D69" s="893"/>
      <c r="E69" s="893"/>
      <c r="F69" s="893"/>
      <c r="G69" s="893"/>
      <c r="H69" s="893"/>
      <c r="I69" s="893"/>
      <c r="J69" s="893"/>
      <c r="K69" s="893"/>
      <c r="L69" s="893"/>
      <c r="M69" s="893"/>
      <c r="N69" s="893"/>
      <c r="O69" s="893"/>
      <c r="P69" s="893"/>
      <c r="Q69" s="893"/>
      <c r="R69" s="893"/>
      <c r="S69" s="893"/>
      <c r="T69" s="893"/>
      <c r="U69" s="893"/>
      <c r="V69" s="893"/>
      <c r="W69" s="893"/>
      <c r="X69" s="893"/>
      <c r="Y69" s="893"/>
      <c r="Z69" s="893"/>
      <c r="AA69" s="893"/>
      <c r="AB69" s="893"/>
      <c r="AC69" s="893"/>
      <c r="AD69" s="893"/>
      <c r="AE69" s="893"/>
      <c r="AF69" s="893"/>
      <c r="AG69" s="893"/>
      <c r="AH69" s="893"/>
      <c r="AI69" s="893"/>
      <c r="AJ69" s="893"/>
      <c r="AK69" s="893"/>
      <c r="AL69" s="893"/>
      <c r="AM69" s="893"/>
      <c r="AN69" s="893"/>
      <c r="AO69" s="297"/>
    </row>
    <row r="70" spans="2:41" ht="20.25">
      <c r="B70" s="296"/>
      <c r="C70" s="898" t="s">
        <v>68</v>
      </c>
      <c r="D70" s="898"/>
      <c r="E70" s="898"/>
      <c r="F70" s="898"/>
      <c r="G70" s="898"/>
      <c r="H70" s="898"/>
      <c r="I70" s="898"/>
      <c r="J70" s="898"/>
      <c r="K70" s="898"/>
      <c r="L70" s="898"/>
      <c r="M70" s="898"/>
      <c r="N70" s="898"/>
      <c r="O70" s="898"/>
      <c r="P70" s="898"/>
      <c r="Q70" s="898"/>
      <c r="R70" s="898"/>
      <c r="S70" s="898"/>
      <c r="T70" s="898"/>
      <c r="U70" s="898"/>
      <c r="V70" s="898"/>
      <c r="W70" s="898"/>
      <c r="X70" s="898"/>
      <c r="Y70" s="898"/>
      <c r="Z70" s="898"/>
      <c r="AA70" s="898"/>
      <c r="AB70" s="898"/>
      <c r="AC70" s="898"/>
      <c r="AD70" s="898"/>
      <c r="AE70" s="898"/>
      <c r="AF70" s="898"/>
      <c r="AG70" s="898"/>
      <c r="AH70" s="898"/>
      <c r="AI70" s="898"/>
      <c r="AJ70" s="898"/>
      <c r="AK70" s="898"/>
      <c r="AL70" s="898"/>
      <c r="AM70" s="898"/>
      <c r="AN70" s="898"/>
      <c r="AO70" s="297"/>
    </row>
    <row r="71" spans="2:41" ht="13.5" thickBot="1">
      <c r="B71" s="296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297"/>
    </row>
    <row r="72" spans="2:41" ht="80.25" customHeight="1" thickTop="1">
      <c r="B72" s="296"/>
      <c r="C72" s="891" t="s">
        <v>96</v>
      </c>
      <c r="D72" s="7" t="s">
        <v>4</v>
      </c>
      <c r="E72" s="8" t="s">
        <v>5</v>
      </c>
      <c r="F72" s="9" t="s">
        <v>6</v>
      </c>
      <c r="G72" s="9" t="s">
        <v>77</v>
      </c>
      <c r="H72" s="236" t="s">
        <v>8</v>
      </c>
      <c r="I72" s="237" t="s">
        <v>9</v>
      </c>
      <c r="J72" s="238" t="s">
        <v>10</v>
      </c>
      <c r="K72" s="236" t="s">
        <v>11</v>
      </c>
      <c r="L72" s="236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18</v>
      </c>
      <c r="S72" s="16" t="s">
        <v>72</v>
      </c>
      <c r="T72" s="16" t="s">
        <v>73</v>
      </c>
      <c r="U72" s="158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59" t="s">
        <v>33</v>
      </c>
      <c r="AH72" s="160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297"/>
    </row>
    <row r="73" spans="2:41" ht="13.5" thickBot="1">
      <c r="B73" s="296"/>
      <c r="C73" s="892"/>
      <c r="D73" s="29" t="s">
        <v>41</v>
      </c>
      <c r="E73" s="30" t="s">
        <v>41</v>
      </c>
      <c r="F73" s="30" t="s">
        <v>41</v>
      </c>
      <c r="G73" s="30" t="s">
        <v>41</v>
      </c>
      <c r="H73" s="239" t="s">
        <v>41</v>
      </c>
      <c r="I73" s="239" t="s">
        <v>41</v>
      </c>
      <c r="J73" s="239" t="s">
        <v>41</v>
      </c>
      <c r="K73" s="239" t="s">
        <v>41</v>
      </c>
      <c r="L73" s="239" t="s">
        <v>41</v>
      </c>
      <c r="M73" s="239" t="s">
        <v>41</v>
      </c>
      <c r="N73" s="239" t="s">
        <v>41</v>
      </c>
      <c r="O73" s="239" t="s">
        <v>41</v>
      </c>
      <c r="P73" s="30" t="s">
        <v>41</v>
      </c>
      <c r="Q73" s="239" t="s">
        <v>41</v>
      </c>
      <c r="R73" s="30" t="s">
        <v>41</v>
      </c>
      <c r="S73" s="32" t="s">
        <v>41</v>
      </c>
      <c r="T73" s="33" t="s">
        <v>41</v>
      </c>
      <c r="U73" s="167" t="s">
        <v>41</v>
      </c>
      <c r="V73" s="33" t="s">
        <v>41</v>
      </c>
      <c r="W73" s="298" t="s">
        <v>41</v>
      </c>
      <c r="X73" s="299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299" t="s">
        <v>41</v>
      </c>
      <c r="AG73" s="36" t="s">
        <v>41</v>
      </c>
      <c r="AH73" s="300" t="s">
        <v>41</v>
      </c>
      <c r="AI73" s="301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297"/>
    </row>
    <row r="74" spans="2:41" ht="26.25" customHeight="1" thickBot="1">
      <c r="B74" s="296"/>
      <c r="C74" s="46" t="s">
        <v>43</v>
      </c>
      <c r="D74" s="47">
        <f>D51</f>
        <v>25831</v>
      </c>
      <c r="E74" s="48">
        <f t="shared" ref="E74:N85" si="20">E51</f>
        <v>6359.4236113464613</v>
      </c>
      <c r="F74" s="48">
        <f t="shared" si="20"/>
        <v>26419</v>
      </c>
      <c r="G74" s="48">
        <f t="shared" si="20"/>
        <v>1185.7974378960928</v>
      </c>
      <c r="H74" s="48">
        <f t="shared" si="20"/>
        <v>0</v>
      </c>
      <c r="I74" s="48">
        <f t="shared" si="20"/>
        <v>0</v>
      </c>
      <c r="J74" s="48">
        <f t="shared" si="20"/>
        <v>0</v>
      </c>
      <c r="K74" s="48">
        <f t="shared" si="20"/>
        <v>1076.1251567424681</v>
      </c>
      <c r="L74" s="48">
        <f t="shared" si="20"/>
        <v>7092.5981800928594</v>
      </c>
      <c r="M74" s="48">
        <f t="shared" si="20"/>
        <v>5769.5258752160516</v>
      </c>
      <c r="N74" s="48">
        <f t="shared" si="20"/>
        <v>460</v>
      </c>
      <c r="O74" s="48">
        <f>O51*0.97</f>
        <v>25787.137010878774</v>
      </c>
      <c r="P74" s="48">
        <f>P51*0.97</f>
        <v>0</v>
      </c>
      <c r="Q74" s="48">
        <f>Q51*0.93</f>
        <v>0</v>
      </c>
      <c r="R74" s="48">
        <f>(AG74+AH74)*0.8</f>
        <v>0</v>
      </c>
      <c r="S74" s="48">
        <f>S51*0.6</f>
        <v>1185.9338462059852</v>
      </c>
      <c r="T74" s="51">
        <f>T51*0.6</f>
        <v>6713.3855525807439</v>
      </c>
      <c r="U74" s="302">
        <f>W74+X74+AF74</f>
        <v>333.32179652285902</v>
      </c>
      <c r="V74" s="51">
        <f t="shared" ref="V74:AI85" si="21">V51</f>
        <v>7617.2446368658302</v>
      </c>
      <c r="W74" s="242">
        <f t="shared" si="21"/>
        <v>34.231665367539911</v>
      </c>
      <c r="X74" s="243">
        <f t="shared" si="21"/>
        <v>39.436913274816149</v>
      </c>
      <c r="Y74" s="243">
        <f t="shared" si="21"/>
        <v>98.589105974853439</v>
      </c>
      <c r="Z74" s="243">
        <f t="shared" si="21"/>
        <v>0</v>
      </c>
      <c r="AA74" s="243">
        <f t="shared" si="21"/>
        <v>0</v>
      </c>
      <c r="AB74" s="243">
        <f t="shared" si="21"/>
        <v>415.67704273562208</v>
      </c>
      <c r="AC74" s="243">
        <f t="shared" si="21"/>
        <v>0</v>
      </c>
      <c r="AD74" s="243">
        <f t="shared" si="21"/>
        <v>0</v>
      </c>
      <c r="AE74" s="243">
        <f t="shared" si="21"/>
        <v>52.858220083370064</v>
      </c>
      <c r="AF74" s="244">
        <f t="shared" si="21"/>
        <v>259.65321788050295</v>
      </c>
      <c r="AG74" s="245">
        <f t="shared" si="21"/>
        <v>0</v>
      </c>
      <c r="AH74" s="246">
        <f t="shared" si="21"/>
        <v>0</v>
      </c>
      <c r="AI74" s="604">
        <f t="shared" si="21"/>
        <v>0</v>
      </c>
      <c r="AJ74" s="58">
        <f>SUM(D74:T74)</f>
        <v>107879.92667095942</v>
      </c>
      <c r="AK74" s="59">
        <f>AK51</f>
        <v>86660</v>
      </c>
      <c r="AL74" s="60">
        <f>AL51</f>
        <v>0</v>
      </c>
      <c r="AM74" s="726">
        <f>(AJ74*100)/(AJ51+AN51)</f>
        <v>53.777640924707256</v>
      </c>
      <c r="AN74" s="62">
        <f t="shared" ref="AN74:AN86" si="22">AK74+AL74</f>
        <v>86660</v>
      </c>
      <c r="AO74" s="297"/>
    </row>
    <row r="75" spans="2:41" ht="26.25" customHeight="1" thickBot="1">
      <c r="B75" s="296"/>
      <c r="C75" s="63" t="s">
        <v>44</v>
      </c>
      <c r="D75" s="64">
        <f t="shared" ref="D75:D85" si="23">D52</f>
        <v>24138</v>
      </c>
      <c r="E75" s="65">
        <f t="shared" si="20"/>
        <v>6359.4236113464613</v>
      </c>
      <c r="F75" s="65">
        <f t="shared" si="20"/>
        <v>23882</v>
      </c>
      <c r="G75" s="65">
        <f t="shared" si="20"/>
        <v>1185.7974378960928</v>
      </c>
      <c r="H75" s="65">
        <f t="shared" si="20"/>
        <v>0</v>
      </c>
      <c r="I75" s="65">
        <f t="shared" si="20"/>
        <v>0</v>
      </c>
      <c r="J75" s="65">
        <f t="shared" si="20"/>
        <v>0</v>
      </c>
      <c r="K75" s="65">
        <f t="shared" si="20"/>
        <v>1076.1251567424681</v>
      </c>
      <c r="L75" s="65">
        <f t="shared" si="20"/>
        <v>7612.5981800928594</v>
      </c>
      <c r="M75" s="65">
        <f t="shared" si="20"/>
        <v>5769.5258752160516</v>
      </c>
      <c r="N75" s="65">
        <f t="shared" si="20"/>
        <v>350</v>
      </c>
      <c r="O75" s="65">
        <f t="shared" ref="O75:P85" si="24">O52*0.97</f>
        <v>15335.387010878774</v>
      </c>
      <c r="P75" s="65">
        <f t="shared" si="24"/>
        <v>0</v>
      </c>
      <c r="Q75" s="65">
        <f t="shared" ref="Q75:Q85" si="25">Q52*0.93</f>
        <v>0</v>
      </c>
      <c r="R75" s="48">
        <f t="shared" ref="R75:R85" si="26">(AG75+AH75)*0.8</f>
        <v>0</v>
      </c>
      <c r="S75" s="65">
        <f t="shared" ref="S75:T85" si="27">S52*0.6</f>
        <v>1185.9338462059852</v>
      </c>
      <c r="T75" s="67">
        <f t="shared" si="27"/>
        <v>6293.3855525807439</v>
      </c>
      <c r="U75" s="80">
        <f t="shared" ref="U75:U85" si="28">W75+X75+AF75</f>
        <v>533.32179652285902</v>
      </c>
      <c r="V75" s="67">
        <f t="shared" si="21"/>
        <v>7617.2446368658302</v>
      </c>
      <c r="W75" s="249">
        <f t="shared" si="21"/>
        <v>244.2316653675399</v>
      </c>
      <c r="X75" s="250">
        <f t="shared" si="21"/>
        <v>29.436913274816149</v>
      </c>
      <c r="Y75" s="250">
        <f t="shared" si="21"/>
        <v>98.589105974853439</v>
      </c>
      <c r="Z75" s="250">
        <f t="shared" si="21"/>
        <v>0</v>
      </c>
      <c r="AA75" s="250">
        <f t="shared" si="21"/>
        <v>0</v>
      </c>
      <c r="AB75" s="250">
        <f t="shared" si="21"/>
        <v>415.67704273562208</v>
      </c>
      <c r="AC75" s="250">
        <f t="shared" si="21"/>
        <v>0</v>
      </c>
      <c r="AD75" s="250">
        <f t="shared" si="21"/>
        <v>0</v>
      </c>
      <c r="AE75" s="250">
        <f t="shared" si="21"/>
        <v>52.858220083370064</v>
      </c>
      <c r="AF75" s="251">
        <f t="shared" si="21"/>
        <v>259.65321788050295</v>
      </c>
      <c r="AG75" s="252">
        <f t="shared" si="21"/>
        <v>0</v>
      </c>
      <c r="AH75" s="253">
        <f t="shared" si="21"/>
        <v>0</v>
      </c>
      <c r="AI75" s="605">
        <f t="shared" si="21"/>
        <v>0</v>
      </c>
      <c r="AJ75" s="254">
        <f>SUM(D75:T75)</f>
        <v>93188.176670959423</v>
      </c>
      <c r="AK75" s="76">
        <f t="shared" ref="AK75:AL85" si="29">AK52</f>
        <v>75140</v>
      </c>
      <c r="AL75" s="77">
        <f t="shared" si="29"/>
        <v>0</v>
      </c>
      <c r="AM75" s="726">
        <f t="shared" ref="AM75:AM86" si="30">(AJ75*100)/(AJ52+AN52)</f>
        <v>53.621545840631981</v>
      </c>
      <c r="AN75" s="79">
        <f t="shared" si="22"/>
        <v>75140</v>
      </c>
      <c r="AO75" s="297"/>
    </row>
    <row r="76" spans="2:41" ht="26.25" customHeight="1" thickBot="1">
      <c r="B76" s="296"/>
      <c r="C76" s="46" t="s">
        <v>45</v>
      </c>
      <c r="D76" s="64">
        <f t="shared" si="23"/>
        <v>31179</v>
      </c>
      <c r="E76" s="65">
        <f t="shared" si="20"/>
        <v>9019.4236113464613</v>
      </c>
      <c r="F76" s="65">
        <f t="shared" si="20"/>
        <v>34279</v>
      </c>
      <c r="G76" s="65">
        <f t="shared" si="20"/>
        <v>1185.7974378960928</v>
      </c>
      <c r="H76" s="65">
        <f t="shared" si="20"/>
        <v>0</v>
      </c>
      <c r="I76" s="65">
        <f t="shared" si="20"/>
        <v>0</v>
      </c>
      <c r="J76" s="65">
        <f t="shared" si="20"/>
        <v>0</v>
      </c>
      <c r="K76" s="65">
        <f t="shared" si="20"/>
        <v>1076.1251567424681</v>
      </c>
      <c r="L76" s="65">
        <f t="shared" si="20"/>
        <v>10152.598180092858</v>
      </c>
      <c r="M76" s="65">
        <f t="shared" si="20"/>
        <v>6149.5258752160516</v>
      </c>
      <c r="N76" s="65">
        <f t="shared" si="20"/>
        <v>700</v>
      </c>
      <c r="O76" s="65">
        <f t="shared" si="24"/>
        <v>18359.847010878773</v>
      </c>
      <c r="P76" s="65">
        <f t="shared" si="24"/>
        <v>0</v>
      </c>
      <c r="Q76" s="65">
        <f t="shared" si="25"/>
        <v>0</v>
      </c>
      <c r="R76" s="48">
        <f t="shared" si="26"/>
        <v>0</v>
      </c>
      <c r="S76" s="65">
        <f t="shared" si="27"/>
        <v>1449.9338462059852</v>
      </c>
      <c r="T76" s="67">
        <f t="shared" si="27"/>
        <v>7061.3855525807439</v>
      </c>
      <c r="U76" s="80">
        <f t="shared" si="28"/>
        <v>383.32179652285902</v>
      </c>
      <c r="V76" s="67">
        <f t="shared" si="21"/>
        <v>7617.2446368658302</v>
      </c>
      <c r="W76" s="249">
        <f t="shared" si="21"/>
        <v>94.231665367539904</v>
      </c>
      <c r="X76" s="250">
        <f t="shared" si="21"/>
        <v>29.436913274816149</v>
      </c>
      <c r="Y76" s="250">
        <f t="shared" si="21"/>
        <v>98.589105974853439</v>
      </c>
      <c r="Z76" s="250">
        <f t="shared" si="21"/>
        <v>0</v>
      </c>
      <c r="AA76" s="250">
        <f t="shared" si="21"/>
        <v>0</v>
      </c>
      <c r="AB76" s="250">
        <f t="shared" si="21"/>
        <v>415.67704273562208</v>
      </c>
      <c r="AC76" s="250">
        <f t="shared" si="21"/>
        <v>0</v>
      </c>
      <c r="AD76" s="250">
        <f t="shared" si="21"/>
        <v>0</v>
      </c>
      <c r="AE76" s="250">
        <f t="shared" si="21"/>
        <v>52.858220083370064</v>
      </c>
      <c r="AF76" s="251">
        <f t="shared" si="21"/>
        <v>259.65321788050295</v>
      </c>
      <c r="AG76" s="252">
        <f t="shared" si="21"/>
        <v>0</v>
      </c>
      <c r="AH76" s="253">
        <f t="shared" si="21"/>
        <v>0</v>
      </c>
      <c r="AI76" s="605">
        <f t="shared" si="21"/>
        <v>0</v>
      </c>
      <c r="AJ76" s="82">
        <f t="shared" ref="AJ76:AJ85" si="31">SUM(D76:T76)</f>
        <v>120612.63667095943</v>
      </c>
      <c r="AK76" s="76">
        <f t="shared" si="29"/>
        <v>88520</v>
      </c>
      <c r="AL76" s="77">
        <f t="shared" si="29"/>
        <v>0</v>
      </c>
      <c r="AM76" s="726">
        <f t="shared" si="30"/>
        <v>56.001307448884859</v>
      </c>
      <c r="AN76" s="79">
        <f t="shared" si="22"/>
        <v>88520</v>
      </c>
      <c r="AO76" s="297"/>
    </row>
    <row r="77" spans="2:41" ht="26.25" customHeight="1" thickBot="1">
      <c r="B77" s="296"/>
      <c r="C77" s="46" t="s">
        <v>46</v>
      </c>
      <c r="D77" s="64">
        <f t="shared" si="23"/>
        <v>30682</v>
      </c>
      <c r="E77" s="65">
        <f t="shared" si="20"/>
        <v>9759.4236113464613</v>
      </c>
      <c r="F77" s="65">
        <f t="shared" si="20"/>
        <v>28140</v>
      </c>
      <c r="G77" s="65">
        <f t="shared" si="20"/>
        <v>1185.7974378960928</v>
      </c>
      <c r="H77" s="65">
        <f t="shared" si="20"/>
        <v>0</v>
      </c>
      <c r="I77" s="65">
        <f t="shared" si="20"/>
        <v>0</v>
      </c>
      <c r="J77" s="65">
        <f t="shared" si="20"/>
        <v>0</v>
      </c>
      <c r="K77" s="65">
        <f t="shared" si="20"/>
        <v>1076.1251567424681</v>
      </c>
      <c r="L77" s="65">
        <f t="shared" si="20"/>
        <v>8613.5981800928585</v>
      </c>
      <c r="M77" s="65">
        <f t="shared" si="20"/>
        <v>5769.5258752160516</v>
      </c>
      <c r="N77" s="65">
        <f t="shared" si="20"/>
        <v>770</v>
      </c>
      <c r="O77" s="65">
        <f t="shared" si="24"/>
        <v>18574.217010878776</v>
      </c>
      <c r="P77" s="65">
        <f t="shared" si="24"/>
        <v>0</v>
      </c>
      <c r="Q77" s="65">
        <f t="shared" si="25"/>
        <v>0</v>
      </c>
      <c r="R77" s="48">
        <f t="shared" si="26"/>
        <v>0</v>
      </c>
      <c r="S77" s="65">
        <f t="shared" si="27"/>
        <v>1185.9338462059852</v>
      </c>
      <c r="T77" s="67">
        <f t="shared" si="27"/>
        <v>6293.3855525807439</v>
      </c>
      <c r="U77" s="80">
        <f>W77+X77+AF77</f>
        <v>373.32179652285902</v>
      </c>
      <c r="V77" s="67">
        <f t="shared" si="21"/>
        <v>7617.2446368658302</v>
      </c>
      <c r="W77" s="249">
        <f t="shared" si="21"/>
        <v>84.231665367539904</v>
      </c>
      <c r="X77" s="250">
        <f t="shared" si="21"/>
        <v>29.436913274816149</v>
      </c>
      <c r="Y77" s="250">
        <f t="shared" si="21"/>
        <v>98.589105974853439</v>
      </c>
      <c r="Z77" s="250">
        <f t="shared" si="21"/>
        <v>0</v>
      </c>
      <c r="AA77" s="250">
        <f t="shared" si="21"/>
        <v>0</v>
      </c>
      <c r="AB77" s="250">
        <f t="shared" si="21"/>
        <v>415.67704273562208</v>
      </c>
      <c r="AC77" s="250">
        <f t="shared" si="21"/>
        <v>0</v>
      </c>
      <c r="AD77" s="250">
        <f t="shared" si="21"/>
        <v>0</v>
      </c>
      <c r="AE77" s="250">
        <f t="shared" si="21"/>
        <v>52.858220083370064</v>
      </c>
      <c r="AF77" s="251">
        <f t="shared" si="21"/>
        <v>259.65321788050295</v>
      </c>
      <c r="AG77" s="252">
        <f t="shared" si="21"/>
        <v>0</v>
      </c>
      <c r="AH77" s="253">
        <f t="shared" si="21"/>
        <v>0</v>
      </c>
      <c r="AI77" s="605">
        <f t="shared" si="21"/>
        <v>3160</v>
      </c>
      <c r="AJ77" s="254">
        <f t="shared" si="31"/>
        <v>112050.00667095944</v>
      </c>
      <c r="AK77" s="76">
        <f t="shared" si="29"/>
        <v>89020</v>
      </c>
      <c r="AL77" s="77">
        <f t="shared" si="29"/>
        <v>0</v>
      </c>
      <c r="AM77" s="726">
        <f t="shared" si="30"/>
        <v>54.227187711182637</v>
      </c>
      <c r="AN77" s="79">
        <f t="shared" si="22"/>
        <v>89020</v>
      </c>
      <c r="AO77" s="297"/>
    </row>
    <row r="78" spans="2:41" ht="26.25" customHeight="1" thickBot="1">
      <c r="B78" s="296"/>
      <c r="C78" s="83" t="s">
        <v>47</v>
      </c>
      <c r="D78" s="64">
        <f t="shared" si="23"/>
        <v>27707</v>
      </c>
      <c r="E78" s="65">
        <f t="shared" si="20"/>
        <v>9919.4236113464613</v>
      </c>
      <c r="F78" s="65">
        <f t="shared" si="20"/>
        <v>30334</v>
      </c>
      <c r="G78" s="65">
        <f t="shared" si="20"/>
        <v>1185.7974378960928</v>
      </c>
      <c r="H78" s="65">
        <f t="shared" si="20"/>
        <v>0</v>
      </c>
      <c r="I78" s="65">
        <f t="shared" si="20"/>
        <v>0</v>
      </c>
      <c r="J78" s="65">
        <f t="shared" si="20"/>
        <v>0</v>
      </c>
      <c r="K78" s="65">
        <f t="shared" si="20"/>
        <v>1076.1251567424681</v>
      </c>
      <c r="L78" s="65">
        <f t="shared" si="20"/>
        <v>11585.598180092858</v>
      </c>
      <c r="M78" s="65">
        <f t="shared" si="20"/>
        <v>6649.5258752160516</v>
      </c>
      <c r="N78" s="65">
        <f t="shared" si="20"/>
        <v>930</v>
      </c>
      <c r="O78" s="65">
        <f t="shared" si="24"/>
        <v>19693.597010878773</v>
      </c>
      <c r="P78" s="65">
        <f t="shared" si="24"/>
        <v>0</v>
      </c>
      <c r="Q78" s="65">
        <f t="shared" si="25"/>
        <v>0</v>
      </c>
      <c r="R78" s="48">
        <f t="shared" si="26"/>
        <v>0</v>
      </c>
      <c r="S78" s="65">
        <f t="shared" si="27"/>
        <v>1185.9338462059852</v>
      </c>
      <c r="T78" s="67">
        <f t="shared" si="27"/>
        <v>6713.3855525807439</v>
      </c>
      <c r="U78" s="80">
        <f t="shared" si="28"/>
        <v>623.32179652285902</v>
      </c>
      <c r="V78" s="67">
        <f t="shared" si="21"/>
        <v>7617.2446368658302</v>
      </c>
      <c r="W78" s="249">
        <f t="shared" si="21"/>
        <v>34.231665367539911</v>
      </c>
      <c r="X78" s="250">
        <f t="shared" si="21"/>
        <v>29.436913274816149</v>
      </c>
      <c r="Y78" s="250">
        <f t="shared" si="21"/>
        <v>98.589105974853439</v>
      </c>
      <c r="Z78" s="250">
        <f t="shared" si="21"/>
        <v>0</v>
      </c>
      <c r="AA78" s="250">
        <f t="shared" si="21"/>
        <v>0</v>
      </c>
      <c r="AB78" s="250">
        <f t="shared" si="21"/>
        <v>415.67704273562208</v>
      </c>
      <c r="AC78" s="250">
        <f t="shared" si="21"/>
        <v>0</v>
      </c>
      <c r="AD78" s="250">
        <f t="shared" si="21"/>
        <v>0</v>
      </c>
      <c r="AE78" s="250">
        <f t="shared" si="21"/>
        <v>52.858220083370064</v>
      </c>
      <c r="AF78" s="251">
        <f t="shared" si="21"/>
        <v>559.65321788050301</v>
      </c>
      <c r="AG78" s="252">
        <f t="shared" si="21"/>
        <v>0</v>
      </c>
      <c r="AH78" s="253">
        <f t="shared" si="21"/>
        <v>0</v>
      </c>
      <c r="AI78" s="605">
        <f t="shared" si="21"/>
        <v>1720</v>
      </c>
      <c r="AJ78" s="82">
        <f t="shared" si="31"/>
        <v>116980.38667095943</v>
      </c>
      <c r="AK78" s="76">
        <f t="shared" si="29"/>
        <v>93460</v>
      </c>
      <c r="AL78" s="77">
        <f t="shared" si="29"/>
        <v>0</v>
      </c>
      <c r="AM78" s="726">
        <f t="shared" si="30"/>
        <v>54.078551639150362</v>
      </c>
      <c r="AN78" s="79">
        <f t="shared" si="22"/>
        <v>93460</v>
      </c>
      <c r="AO78" s="297"/>
    </row>
    <row r="79" spans="2:41" ht="26.25" customHeight="1" thickBot="1">
      <c r="B79" s="296"/>
      <c r="C79" s="63" t="s">
        <v>48</v>
      </c>
      <c r="D79" s="64">
        <f t="shared" si="23"/>
        <v>29450</v>
      </c>
      <c r="E79" s="65">
        <f t="shared" si="20"/>
        <v>9219.4236113464613</v>
      </c>
      <c r="F79" s="65">
        <f t="shared" si="20"/>
        <v>29754</v>
      </c>
      <c r="G79" s="65">
        <f t="shared" si="20"/>
        <v>1185.7974378960928</v>
      </c>
      <c r="H79" s="65">
        <f t="shared" si="20"/>
        <v>0</v>
      </c>
      <c r="I79" s="65">
        <f t="shared" si="20"/>
        <v>0</v>
      </c>
      <c r="J79" s="65">
        <f t="shared" si="20"/>
        <v>0</v>
      </c>
      <c r="K79" s="65">
        <f t="shared" si="20"/>
        <v>1526.1251567424681</v>
      </c>
      <c r="L79" s="65">
        <f t="shared" si="20"/>
        <v>8293.5981800928585</v>
      </c>
      <c r="M79" s="65">
        <f t="shared" si="20"/>
        <v>5769.5258752160516</v>
      </c>
      <c r="N79" s="65">
        <f t="shared" si="20"/>
        <v>770</v>
      </c>
      <c r="O79" s="65">
        <f t="shared" si="24"/>
        <v>18240.537010878776</v>
      </c>
      <c r="P79" s="65">
        <f t="shared" si="24"/>
        <v>0</v>
      </c>
      <c r="Q79" s="65">
        <f t="shared" si="25"/>
        <v>0</v>
      </c>
      <c r="R79" s="48">
        <f t="shared" si="26"/>
        <v>0</v>
      </c>
      <c r="S79" s="65">
        <f t="shared" si="27"/>
        <v>1569.9338462059852</v>
      </c>
      <c r="T79" s="67">
        <f t="shared" si="27"/>
        <v>6773.3855525807439</v>
      </c>
      <c r="U79" s="80">
        <f t="shared" si="28"/>
        <v>323.32179652285902</v>
      </c>
      <c r="V79" s="67">
        <f t="shared" si="21"/>
        <v>7617.2446368658302</v>
      </c>
      <c r="W79" s="249">
        <f t="shared" si="21"/>
        <v>34.231665367539911</v>
      </c>
      <c r="X79" s="250">
        <f t="shared" si="21"/>
        <v>29.436913274816149</v>
      </c>
      <c r="Y79" s="250">
        <f t="shared" si="21"/>
        <v>98.589105974853439</v>
      </c>
      <c r="Z79" s="250">
        <f t="shared" si="21"/>
        <v>0</v>
      </c>
      <c r="AA79" s="250">
        <f t="shared" si="21"/>
        <v>0</v>
      </c>
      <c r="AB79" s="250">
        <f t="shared" si="21"/>
        <v>415.67704273562208</v>
      </c>
      <c r="AC79" s="250">
        <f t="shared" si="21"/>
        <v>0</v>
      </c>
      <c r="AD79" s="250">
        <f t="shared" si="21"/>
        <v>0</v>
      </c>
      <c r="AE79" s="250">
        <f t="shared" si="21"/>
        <v>52.858220083370064</v>
      </c>
      <c r="AF79" s="251">
        <f t="shared" si="21"/>
        <v>259.65321788050295</v>
      </c>
      <c r="AG79" s="252">
        <f t="shared" si="21"/>
        <v>0</v>
      </c>
      <c r="AH79" s="253">
        <f t="shared" si="21"/>
        <v>0</v>
      </c>
      <c r="AI79" s="605">
        <f t="shared" si="21"/>
        <v>3120</v>
      </c>
      <c r="AJ79" s="254">
        <f t="shared" si="31"/>
        <v>112552.32667095943</v>
      </c>
      <c r="AK79" s="76">
        <f t="shared" si="29"/>
        <v>83520</v>
      </c>
      <c r="AL79" s="77">
        <f t="shared" si="29"/>
        <v>0</v>
      </c>
      <c r="AM79" s="726">
        <f t="shared" si="30"/>
        <v>55.664224273666747</v>
      </c>
      <c r="AN79" s="97">
        <f t="shared" si="22"/>
        <v>83520</v>
      </c>
      <c r="AO79" s="297"/>
    </row>
    <row r="80" spans="2:41" ht="26.25" customHeight="1" thickBot="1">
      <c r="B80" s="296"/>
      <c r="C80" s="46" t="s">
        <v>49</v>
      </c>
      <c r="D80" s="64">
        <f t="shared" si="23"/>
        <v>32619</v>
      </c>
      <c r="E80" s="65">
        <f t="shared" si="20"/>
        <v>12339.423611346461</v>
      </c>
      <c r="F80" s="65">
        <f t="shared" si="20"/>
        <v>31452</v>
      </c>
      <c r="G80" s="65">
        <f t="shared" si="20"/>
        <v>1185.7974378960928</v>
      </c>
      <c r="H80" s="65">
        <f t="shared" si="20"/>
        <v>0</v>
      </c>
      <c r="I80" s="65">
        <f t="shared" si="20"/>
        <v>0</v>
      </c>
      <c r="J80" s="65">
        <f t="shared" si="20"/>
        <v>0</v>
      </c>
      <c r="K80" s="65">
        <f t="shared" si="20"/>
        <v>1076.1251567424681</v>
      </c>
      <c r="L80" s="65">
        <f t="shared" si="20"/>
        <v>7121.5981800928594</v>
      </c>
      <c r="M80" s="65">
        <f t="shared" si="20"/>
        <v>6169.5258752160516</v>
      </c>
      <c r="N80" s="65">
        <f t="shared" si="20"/>
        <v>1030</v>
      </c>
      <c r="O80" s="65">
        <f t="shared" si="24"/>
        <v>22007.047010878774</v>
      </c>
      <c r="P80" s="65">
        <f t="shared" si="24"/>
        <v>0</v>
      </c>
      <c r="Q80" s="65">
        <f t="shared" si="25"/>
        <v>0</v>
      </c>
      <c r="R80" s="48">
        <f t="shared" si="26"/>
        <v>0</v>
      </c>
      <c r="S80" s="65">
        <f t="shared" si="27"/>
        <v>1185.9338462059852</v>
      </c>
      <c r="T80" s="67">
        <f t="shared" si="27"/>
        <v>6713.3855525807439</v>
      </c>
      <c r="U80" s="80">
        <f t="shared" si="28"/>
        <v>393.32179652285902</v>
      </c>
      <c r="V80" s="67">
        <f t="shared" si="21"/>
        <v>7617.2446368658302</v>
      </c>
      <c r="W80" s="249">
        <f t="shared" si="21"/>
        <v>34.231665367539911</v>
      </c>
      <c r="X80" s="250">
        <f t="shared" si="21"/>
        <v>99.436913274816149</v>
      </c>
      <c r="Y80" s="250">
        <f t="shared" si="21"/>
        <v>98.589105974853439</v>
      </c>
      <c r="Z80" s="250">
        <f t="shared" si="21"/>
        <v>0</v>
      </c>
      <c r="AA80" s="250">
        <f t="shared" si="21"/>
        <v>0</v>
      </c>
      <c r="AB80" s="250">
        <f t="shared" si="21"/>
        <v>415.67704273562208</v>
      </c>
      <c r="AC80" s="250">
        <f t="shared" si="21"/>
        <v>0</v>
      </c>
      <c r="AD80" s="250">
        <f t="shared" si="21"/>
        <v>0</v>
      </c>
      <c r="AE80" s="250">
        <f t="shared" si="21"/>
        <v>52.858220083370064</v>
      </c>
      <c r="AF80" s="251">
        <f t="shared" si="21"/>
        <v>259.65321788050295</v>
      </c>
      <c r="AG80" s="252">
        <f t="shared" si="21"/>
        <v>0</v>
      </c>
      <c r="AH80" s="253">
        <f t="shared" si="21"/>
        <v>0</v>
      </c>
      <c r="AI80" s="605">
        <f t="shared" si="21"/>
        <v>3580</v>
      </c>
      <c r="AJ80" s="82">
        <f t="shared" si="31"/>
        <v>122899.83667095943</v>
      </c>
      <c r="AK80" s="76">
        <f t="shared" si="29"/>
        <v>90540</v>
      </c>
      <c r="AL80" s="77">
        <f t="shared" si="29"/>
        <v>0</v>
      </c>
      <c r="AM80" s="726">
        <f t="shared" si="30"/>
        <v>56.019734978379745</v>
      </c>
      <c r="AN80" s="79">
        <f t="shared" si="22"/>
        <v>90540</v>
      </c>
      <c r="AO80" s="297"/>
    </row>
    <row r="81" spans="2:41" ht="26.25" customHeight="1" thickBot="1">
      <c r="B81" s="296"/>
      <c r="C81" s="63" t="s">
        <v>50</v>
      </c>
      <c r="D81" s="64">
        <f t="shared" si="23"/>
        <v>32217</v>
      </c>
      <c r="E81" s="65">
        <f t="shared" si="20"/>
        <v>8459.4236113464613</v>
      </c>
      <c r="F81" s="65">
        <f t="shared" si="20"/>
        <v>25704</v>
      </c>
      <c r="G81" s="65">
        <f t="shared" si="20"/>
        <v>1185.7974378960928</v>
      </c>
      <c r="H81" s="65">
        <f t="shared" si="20"/>
        <v>0</v>
      </c>
      <c r="I81" s="65">
        <f t="shared" si="20"/>
        <v>0</v>
      </c>
      <c r="J81" s="65">
        <f t="shared" si="20"/>
        <v>0</v>
      </c>
      <c r="K81" s="65">
        <f t="shared" si="20"/>
        <v>1076.1251567424681</v>
      </c>
      <c r="L81" s="65">
        <f t="shared" si="20"/>
        <v>9546.5981800928585</v>
      </c>
      <c r="M81" s="65">
        <f t="shared" si="20"/>
        <v>5769.5258752160516</v>
      </c>
      <c r="N81" s="65">
        <f t="shared" si="20"/>
        <v>480</v>
      </c>
      <c r="O81" s="65">
        <f t="shared" si="24"/>
        <v>18074.667010878773</v>
      </c>
      <c r="P81" s="65">
        <f t="shared" si="24"/>
        <v>0</v>
      </c>
      <c r="Q81" s="65">
        <f t="shared" si="25"/>
        <v>0</v>
      </c>
      <c r="R81" s="48">
        <f t="shared" si="26"/>
        <v>0</v>
      </c>
      <c r="S81" s="65">
        <f t="shared" si="27"/>
        <v>1185.9338462059852</v>
      </c>
      <c r="T81" s="67">
        <f t="shared" si="27"/>
        <v>6833.3855525807439</v>
      </c>
      <c r="U81" s="80">
        <f t="shared" si="28"/>
        <v>483.32179652285902</v>
      </c>
      <c r="V81" s="67">
        <f t="shared" si="21"/>
        <v>7617.2446368658302</v>
      </c>
      <c r="W81" s="249">
        <f t="shared" si="21"/>
        <v>124.2316653675399</v>
      </c>
      <c r="X81" s="250">
        <f t="shared" si="21"/>
        <v>99.436913274816149</v>
      </c>
      <c r="Y81" s="250">
        <f t="shared" si="21"/>
        <v>98.589105974853439</v>
      </c>
      <c r="Z81" s="250">
        <f t="shared" si="21"/>
        <v>0</v>
      </c>
      <c r="AA81" s="250">
        <f t="shared" si="21"/>
        <v>0</v>
      </c>
      <c r="AB81" s="250">
        <f t="shared" si="21"/>
        <v>415.67704273562208</v>
      </c>
      <c r="AC81" s="250">
        <f t="shared" si="21"/>
        <v>0</v>
      </c>
      <c r="AD81" s="250">
        <f t="shared" si="21"/>
        <v>0</v>
      </c>
      <c r="AE81" s="250">
        <f t="shared" si="21"/>
        <v>52.858220083370064</v>
      </c>
      <c r="AF81" s="251">
        <f t="shared" si="21"/>
        <v>259.65321788050295</v>
      </c>
      <c r="AG81" s="252">
        <f t="shared" si="21"/>
        <v>0</v>
      </c>
      <c r="AH81" s="253">
        <f t="shared" si="21"/>
        <v>0</v>
      </c>
      <c r="AI81" s="605">
        <f t="shared" si="21"/>
        <v>3520</v>
      </c>
      <c r="AJ81" s="254">
        <f t="shared" si="31"/>
        <v>110532.45667095942</v>
      </c>
      <c r="AK81" s="76">
        <f t="shared" si="29"/>
        <v>88020</v>
      </c>
      <c r="AL81" s="77">
        <f t="shared" si="29"/>
        <v>0</v>
      </c>
      <c r="AM81" s="726">
        <f t="shared" si="30"/>
        <v>54.061288728487007</v>
      </c>
      <c r="AN81" s="79">
        <f t="shared" si="22"/>
        <v>88020</v>
      </c>
      <c r="AO81" s="297"/>
    </row>
    <row r="82" spans="2:41" ht="26.25" customHeight="1" thickBot="1">
      <c r="B82" s="296"/>
      <c r="C82" s="46" t="s">
        <v>51</v>
      </c>
      <c r="D82" s="64">
        <f t="shared" si="23"/>
        <v>27202</v>
      </c>
      <c r="E82" s="65">
        <f t="shared" si="20"/>
        <v>11089.423611346461</v>
      </c>
      <c r="F82" s="65">
        <f t="shared" si="20"/>
        <v>27020</v>
      </c>
      <c r="G82" s="65">
        <f t="shared" si="20"/>
        <v>1185.7974378960928</v>
      </c>
      <c r="H82" s="65">
        <f t="shared" si="20"/>
        <v>0</v>
      </c>
      <c r="I82" s="65">
        <f t="shared" si="20"/>
        <v>0</v>
      </c>
      <c r="J82" s="65">
        <f t="shared" si="20"/>
        <v>0</v>
      </c>
      <c r="K82" s="65">
        <f t="shared" si="20"/>
        <v>1076.1251567424681</v>
      </c>
      <c r="L82" s="65">
        <f t="shared" si="20"/>
        <v>6750.5981800928594</v>
      </c>
      <c r="M82" s="65">
        <f t="shared" si="20"/>
        <v>5769.5258752160516</v>
      </c>
      <c r="N82" s="65">
        <f t="shared" si="20"/>
        <v>550</v>
      </c>
      <c r="O82" s="65">
        <f t="shared" si="24"/>
        <v>16777.777010878774</v>
      </c>
      <c r="P82" s="65">
        <f t="shared" si="24"/>
        <v>0</v>
      </c>
      <c r="Q82" s="65">
        <f t="shared" si="25"/>
        <v>0</v>
      </c>
      <c r="R82" s="48">
        <f t="shared" si="26"/>
        <v>0</v>
      </c>
      <c r="S82" s="65">
        <f t="shared" si="27"/>
        <v>1515.9338462059852</v>
      </c>
      <c r="T82" s="67">
        <f t="shared" si="27"/>
        <v>7349.3855525807439</v>
      </c>
      <c r="U82" s="80">
        <f t="shared" si="28"/>
        <v>923.32179652285902</v>
      </c>
      <c r="V82" s="67">
        <f t="shared" si="21"/>
        <v>7617.2446368658302</v>
      </c>
      <c r="W82" s="249">
        <f t="shared" si="21"/>
        <v>34.231665367539911</v>
      </c>
      <c r="X82" s="250">
        <f t="shared" si="21"/>
        <v>29.436913274816149</v>
      </c>
      <c r="Y82" s="250">
        <f t="shared" si="21"/>
        <v>98.589105974853439</v>
      </c>
      <c r="Z82" s="250">
        <f t="shared" si="21"/>
        <v>0</v>
      </c>
      <c r="AA82" s="250">
        <f t="shared" si="21"/>
        <v>0</v>
      </c>
      <c r="AB82" s="250">
        <f t="shared" si="21"/>
        <v>415.67704273562208</v>
      </c>
      <c r="AC82" s="250">
        <f t="shared" si="21"/>
        <v>0</v>
      </c>
      <c r="AD82" s="250">
        <f t="shared" si="21"/>
        <v>0</v>
      </c>
      <c r="AE82" s="250">
        <f t="shared" si="21"/>
        <v>52.858220083370064</v>
      </c>
      <c r="AF82" s="251">
        <f t="shared" si="21"/>
        <v>859.65321788050301</v>
      </c>
      <c r="AG82" s="252">
        <f t="shared" si="21"/>
        <v>0</v>
      </c>
      <c r="AH82" s="253">
        <f t="shared" si="21"/>
        <v>0</v>
      </c>
      <c r="AI82" s="605">
        <f t="shared" si="21"/>
        <v>440</v>
      </c>
      <c r="AJ82" s="82">
        <f t="shared" si="31"/>
        <v>106286.56667095944</v>
      </c>
      <c r="AK82" s="76">
        <f t="shared" si="29"/>
        <v>81540</v>
      </c>
      <c r="AL82" s="77">
        <f t="shared" si="29"/>
        <v>0</v>
      </c>
      <c r="AM82" s="726">
        <f t="shared" si="30"/>
        <v>54.714779363397028</v>
      </c>
      <c r="AN82" s="79">
        <f t="shared" si="22"/>
        <v>81540</v>
      </c>
      <c r="AO82" s="297"/>
    </row>
    <row r="83" spans="2:41" ht="26.25" customHeight="1" thickBot="1">
      <c r="B83" s="296"/>
      <c r="C83" s="46" t="s">
        <v>52</v>
      </c>
      <c r="D83" s="64">
        <f t="shared" si="23"/>
        <v>28510</v>
      </c>
      <c r="E83" s="65">
        <f t="shared" si="20"/>
        <v>9319.4236113464613</v>
      </c>
      <c r="F83" s="65">
        <f t="shared" si="20"/>
        <v>26018</v>
      </c>
      <c r="G83" s="65">
        <f t="shared" si="20"/>
        <v>1185.7974378960928</v>
      </c>
      <c r="H83" s="65">
        <f t="shared" si="20"/>
        <v>0</v>
      </c>
      <c r="I83" s="65">
        <f t="shared" si="20"/>
        <v>0</v>
      </c>
      <c r="J83" s="65">
        <f t="shared" si="20"/>
        <v>0</v>
      </c>
      <c r="K83" s="65">
        <f t="shared" si="20"/>
        <v>1076.1251567424681</v>
      </c>
      <c r="L83" s="65">
        <f t="shared" si="20"/>
        <v>7663.5981800928594</v>
      </c>
      <c r="M83" s="65">
        <f t="shared" si="20"/>
        <v>6249.5258752160516</v>
      </c>
      <c r="N83" s="65">
        <f t="shared" si="20"/>
        <v>980</v>
      </c>
      <c r="O83" s="65">
        <f t="shared" si="24"/>
        <v>20190.237010878773</v>
      </c>
      <c r="P83" s="65">
        <f t="shared" si="24"/>
        <v>0</v>
      </c>
      <c r="Q83" s="65">
        <f t="shared" si="25"/>
        <v>0</v>
      </c>
      <c r="R83" s="48">
        <f t="shared" si="26"/>
        <v>0</v>
      </c>
      <c r="S83" s="65">
        <f t="shared" si="27"/>
        <v>1425.9338462059852</v>
      </c>
      <c r="T83" s="67">
        <f t="shared" si="27"/>
        <v>6593.3855525807439</v>
      </c>
      <c r="U83" s="80">
        <f t="shared" si="28"/>
        <v>433.32179652285902</v>
      </c>
      <c r="V83" s="67">
        <f t="shared" si="21"/>
        <v>7617.2446368658302</v>
      </c>
      <c r="W83" s="249">
        <f t="shared" si="21"/>
        <v>64.231665367539904</v>
      </c>
      <c r="X83" s="250">
        <f t="shared" si="21"/>
        <v>109.43691327481615</v>
      </c>
      <c r="Y83" s="250">
        <f t="shared" si="21"/>
        <v>98.589105974853439</v>
      </c>
      <c r="Z83" s="250">
        <f t="shared" si="21"/>
        <v>0</v>
      </c>
      <c r="AA83" s="250">
        <f t="shared" si="21"/>
        <v>0</v>
      </c>
      <c r="AB83" s="250">
        <f t="shared" si="21"/>
        <v>415.67704273562208</v>
      </c>
      <c r="AC83" s="250">
        <f t="shared" si="21"/>
        <v>0</v>
      </c>
      <c r="AD83" s="250">
        <f t="shared" si="21"/>
        <v>0</v>
      </c>
      <c r="AE83" s="250">
        <f t="shared" si="21"/>
        <v>52.858220083370064</v>
      </c>
      <c r="AF83" s="251">
        <f t="shared" si="21"/>
        <v>259.65321788050295</v>
      </c>
      <c r="AG83" s="252">
        <f t="shared" si="21"/>
        <v>0</v>
      </c>
      <c r="AH83" s="253">
        <f t="shared" si="21"/>
        <v>0</v>
      </c>
      <c r="AI83" s="605">
        <f t="shared" si="21"/>
        <v>1700</v>
      </c>
      <c r="AJ83" s="254">
        <f t="shared" si="31"/>
        <v>109212.02667095943</v>
      </c>
      <c r="AK83" s="76">
        <f t="shared" si="29"/>
        <v>90330</v>
      </c>
      <c r="AL83" s="77">
        <f t="shared" si="29"/>
        <v>0</v>
      </c>
      <c r="AM83" s="726">
        <f t="shared" si="30"/>
        <v>53.141259562018931</v>
      </c>
      <c r="AN83" s="79">
        <f t="shared" si="22"/>
        <v>90330</v>
      </c>
      <c r="AO83" s="297"/>
    </row>
    <row r="84" spans="2:41" ht="26.25" customHeight="1" thickBot="1">
      <c r="B84" s="296"/>
      <c r="C84" s="63" t="s">
        <v>53</v>
      </c>
      <c r="D84" s="64">
        <f t="shared" si="23"/>
        <v>25894</v>
      </c>
      <c r="E84" s="65">
        <f t="shared" si="20"/>
        <v>8139.4236113464613</v>
      </c>
      <c r="F84" s="65">
        <f t="shared" si="20"/>
        <v>25032</v>
      </c>
      <c r="G84" s="65">
        <f t="shared" si="20"/>
        <v>1185.7974378960928</v>
      </c>
      <c r="H84" s="65">
        <f t="shared" si="20"/>
        <v>0</v>
      </c>
      <c r="I84" s="65">
        <f t="shared" si="20"/>
        <v>0</v>
      </c>
      <c r="J84" s="65">
        <f t="shared" si="20"/>
        <v>0</v>
      </c>
      <c r="K84" s="65">
        <f t="shared" si="20"/>
        <v>1076.1251567424681</v>
      </c>
      <c r="L84" s="65">
        <f t="shared" si="20"/>
        <v>7403.5981800928594</v>
      </c>
      <c r="M84" s="65">
        <f t="shared" si="20"/>
        <v>5769.5258752160516</v>
      </c>
      <c r="N84" s="65">
        <f t="shared" si="20"/>
        <v>570</v>
      </c>
      <c r="O84" s="65">
        <f t="shared" si="24"/>
        <v>18691.587010878775</v>
      </c>
      <c r="P84" s="65">
        <f t="shared" si="24"/>
        <v>0</v>
      </c>
      <c r="Q84" s="65">
        <f t="shared" si="25"/>
        <v>0</v>
      </c>
      <c r="R84" s="48">
        <f t="shared" si="26"/>
        <v>0</v>
      </c>
      <c r="S84" s="65">
        <f t="shared" si="27"/>
        <v>1185.9338462059852</v>
      </c>
      <c r="T84" s="67">
        <f t="shared" si="27"/>
        <v>6503.3855525807439</v>
      </c>
      <c r="U84" s="80">
        <f t="shared" si="28"/>
        <v>323.32179652285902</v>
      </c>
      <c r="V84" s="67">
        <f t="shared" si="21"/>
        <v>7617.2446368658302</v>
      </c>
      <c r="W84" s="249">
        <f t="shared" si="21"/>
        <v>34.231665367539911</v>
      </c>
      <c r="X84" s="250">
        <f t="shared" si="21"/>
        <v>29.436913274816149</v>
      </c>
      <c r="Y84" s="250">
        <f t="shared" si="21"/>
        <v>98.589105974853439</v>
      </c>
      <c r="Z84" s="250">
        <f t="shared" si="21"/>
        <v>0</v>
      </c>
      <c r="AA84" s="250">
        <f t="shared" si="21"/>
        <v>0</v>
      </c>
      <c r="AB84" s="250">
        <f t="shared" si="21"/>
        <v>415.67704273562208</v>
      </c>
      <c r="AC84" s="250">
        <f t="shared" si="21"/>
        <v>0</v>
      </c>
      <c r="AD84" s="250">
        <f t="shared" si="21"/>
        <v>0</v>
      </c>
      <c r="AE84" s="250">
        <f t="shared" si="21"/>
        <v>52.858220083370064</v>
      </c>
      <c r="AF84" s="251">
        <f t="shared" si="21"/>
        <v>259.65321788050295</v>
      </c>
      <c r="AG84" s="252">
        <f t="shared" si="21"/>
        <v>0</v>
      </c>
      <c r="AH84" s="253">
        <f t="shared" si="21"/>
        <v>0</v>
      </c>
      <c r="AI84" s="605">
        <f t="shared" si="21"/>
        <v>40</v>
      </c>
      <c r="AJ84" s="254">
        <f t="shared" si="31"/>
        <v>101451.37667095943</v>
      </c>
      <c r="AK84" s="76">
        <f t="shared" si="29"/>
        <v>86820</v>
      </c>
      <c r="AL84" s="77">
        <f t="shared" si="29"/>
        <v>0</v>
      </c>
      <c r="AM84" s="726">
        <f t="shared" si="30"/>
        <v>52.301080584441245</v>
      </c>
      <c r="AN84" s="79">
        <f t="shared" si="22"/>
        <v>86820</v>
      </c>
      <c r="AO84" s="297"/>
    </row>
    <row r="85" spans="2:41" ht="26.25" customHeight="1" thickBot="1">
      <c r="B85" s="296"/>
      <c r="C85" s="46" t="s">
        <v>54</v>
      </c>
      <c r="D85" s="257">
        <f t="shared" si="23"/>
        <v>26457</v>
      </c>
      <c r="E85" s="258">
        <f t="shared" si="20"/>
        <v>6959.4236113464613</v>
      </c>
      <c r="F85" s="258">
        <f t="shared" si="20"/>
        <v>25399</v>
      </c>
      <c r="G85" s="258">
        <f t="shared" si="20"/>
        <v>1185.7974378960928</v>
      </c>
      <c r="H85" s="258">
        <f t="shared" si="20"/>
        <v>0</v>
      </c>
      <c r="I85" s="258">
        <f t="shared" si="20"/>
        <v>0</v>
      </c>
      <c r="J85" s="258">
        <f t="shared" si="20"/>
        <v>0</v>
      </c>
      <c r="K85" s="258">
        <f t="shared" si="20"/>
        <v>1076.1251567424681</v>
      </c>
      <c r="L85" s="258">
        <f t="shared" si="20"/>
        <v>7203.5981800928594</v>
      </c>
      <c r="M85" s="258">
        <f t="shared" si="20"/>
        <v>5769.5258752160516</v>
      </c>
      <c r="N85" s="258">
        <f t="shared" si="20"/>
        <v>320</v>
      </c>
      <c r="O85" s="258">
        <f t="shared" si="24"/>
        <v>15313.077010878775</v>
      </c>
      <c r="P85" s="258">
        <f t="shared" si="24"/>
        <v>0</v>
      </c>
      <c r="Q85" s="258">
        <f t="shared" si="25"/>
        <v>0</v>
      </c>
      <c r="R85" s="48">
        <f t="shared" si="26"/>
        <v>0</v>
      </c>
      <c r="S85" s="258">
        <f t="shared" si="27"/>
        <v>1185.9338462059852</v>
      </c>
      <c r="T85" s="303">
        <f t="shared" si="27"/>
        <v>6653.3855525807439</v>
      </c>
      <c r="U85" s="112">
        <f t="shared" si="28"/>
        <v>553.32179652285902</v>
      </c>
      <c r="V85" s="303">
        <f t="shared" si="21"/>
        <v>7617.2446368658302</v>
      </c>
      <c r="W85" s="304">
        <f t="shared" si="21"/>
        <v>144.2316653675399</v>
      </c>
      <c r="X85" s="305">
        <f t="shared" si="21"/>
        <v>149.43691327481616</v>
      </c>
      <c r="Y85" s="305">
        <f t="shared" si="21"/>
        <v>98.589105974853439</v>
      </c>
      <c r="Z85" s="305">
        <f t="shared" si="21"/>
        <v>0</v>
      </c>
      <c r="AA85" s="305">
        <f t="shared" si="21"/>
        <v>0</v>
      </c>
      <c r="AB85" s="305">
        <f t="shared" si="21"/>
        <v>415.67704273562208</v>
      </c>
      <c r="AC85" s="305">
        <f t="shared" si="21"/>
        <v>5.7291490154878506E-2</v>
      </c>
      <c r="AD85" s="305">
        <f t="shared" si="21"/>
        <v>0</v>
      </c>
      <c r="AE85" s="305">
        <f t="shared" si="21"/>
        <v>52.858220083370064</v>
      </c>
      <c r="AF85" s="306">
        <f t="shared" si="21"/>
        <v>259.65321788050295</v>
      </c>
      <c r="AG85" s="307">
        <f t="shared" si="21"/>
        <v>0</v>
      </c>
      <c r="AH85" s="308">
        <f t="shared" si="21"/>
        <v>0</v>
      </c>
      <c r="AI85" s="607">
        <f t="shared" si="21"/>
        <v>0</v>
      </c>
      <c r="AJ85" s="82">
        <f t="shared" si="31"/>
        <v>97522.866670959425</v>
      </c>
      <c r="AK85" s="118">
        <f t="shared" si="29"/>
        <v>85778</v>
      </c>
      <c r="AL85" s="119">
        <f t="shared" si="29"/>
        <v>0</v>
      </c>
      <c r="AM85" s="726">
        <f t="shared" si="30"/>
        <v>51.599214727947157</v>
      </c>
      <c r="AN85" s="121">
        <f t="shared" si="22"/>
        <v>85778</v>
      </c>
      <c r="AO85" s="297"/>
    </row>
    <row r="86" spans="2:41" ht="26.25" customHeight="1" thickBot="1">
      <c r="B86" s="296"/>
      <c r="C86" s="122" t="s">
        <v>55</v>
      </c>
      <c r="D86" s="268">
        <f t="shared" ref="D86:AI86" si="32">SUM(D74:D85)</f>
        <v>341886</v>
      </c>
      <c r="E86" s="269">
        <f t="shared" si="32"/>
        <v>106943.08333615751</v>
      </c>
      <c r="F86" s="269">
        <f t="shared" si="32"/>
        <v>333433</v>
      </c>
      <c r="G86" s="269">
        <f>SUM(G74:G85)</f>
        <v>14229.569254753116</v>
      </c>
      <c r="H86" s="269">
        <f>SUM(H74:H85)</f>
        <v>0</v>
      </c>
      <c r="I86" s="269">
        <f>SUM(I74:I85)</f>
        <v>0</v>
      </c>
      <c r="J86" s="270">
        <f t="shared" si="32"/>
        <v>0</v>
      </c>
      <c r="K86" s="270">
        <f t="shared" si="32"/>
        <v>13363.501880909616</v>
      </c>
      <c r="L86" s="270">
        <f t="shared" si="32"/>
        <v>99040.178161114294</v>
      </c>
      <c r="M86" s="270">
        <f t="shared" si="32"/>
        <v>71374.31050259262</v>
      </c>
      <c r="N86" s="270">
        <f t="shared" si="32"/>
        <v>7910</v>
      </c>
      <c r="O86" s="270">
        <f>SUM(O74:O85)</f>
        <v>227045.11413054529</v>
      </c>
      <c r="P86" s="270">
        <f>SUM(P74:P85)</f>
        <v>0</v>
      </c>
      <c r="Q86" s="270">
        <f t="shared" si="32"/>
        <v>0</v>
      </c>
      <c r="R86" s="269">
        <f t="shared" si="32"/>
        <v>0</v>
      </c>
      <c r="S86" s="271">
        <f t="shared" si="32"/>
        <v>15449.206154471825</v>
      </c>
      <c r="T86" s="309">
        <f t="shared" si="32"/>
        <v>80494.626630968924</v>
      </c>
      <c r="U86" s="310">
        <f t="shared" si="32"/>
        <v>5679.8615582743078</v>
      </c>
      <c r="V86" s="126">
        <f t="shared" si="32"/>
        <v>91406.935642389944</v>
      </c>
      <c r="W86" s="311">
        <f t="shared" si="32"/>
        <v>960.77998441047885</v>
      </c>
      <c r="X86" s="312">
        <f t="shared" si="32"/>
        <v>703.24295929779373</v>
      </c>
      <c r="Y86" s="312">
        <f t="shared" si="32"/>
        <v>1183.0692716982412</v>
      </c>
      <c r="Z86" s="312">
        <f t="shared" si="32"/>
        <v>0</v>
      </c>
      <c r="AA86" s="312">
        <f t="shared" si="32"/>
        <v>0</v>
      </c>
      <c r="AB86" s="312">
        <f t="shared" si="32"/>
        <v>4988.1245128274668</v>
      </c>
      <c r="AC86" s="312">
        <f t="shared" si="32"/>
        <v>5.7291490154878506E-2</v>
      </c>
      <c r="AD86" s="312">
        <f t="shared" si="32"/>
        <v>0</v>
      </c>
      <c r="AE86" s="312">
        <f t="shared" si="32"/>
        <v>634.29864100044063</v>
      </c>
      <c r="AF86" s="312">
        <f t="shared" si="32"/>
        <v>4015.8386145660352</v>
      </c>
      <c r="AG86" s="129">
        <f t="shared" si="32"/>
        <v>0</v>
      </c>
      <c r="AH86" s="274">
        <f t="shared" si="32"/>
        <v>0</v>
      </c>
      <c r="AI86" s="313">
        <f t="shared" si="32"/>
        <v>17280</v>
      </c>
      <c r="AJ86" s="58">
        <f>SUM(AJ74:AJ85)</f>
        <v>1311168.5900515132</v>
      </c>
      <c r="AK86" s="135">
        <f>SUM(AK74:AK85)</f>
        <v>1039348</v>
      </c>
      <c r="AL86" s="136">
        <f>SUM(AL74:AL85)</f>
        <v>0</v>
      </c>
      <c r="AM86" s="726">
        <f t="shared" si="30"/>
        <v>54.146932167861515</v>
      </c>
      <c r="AN86" s="138">
        <f t="shared" si="22"/>
        <v>1039348</v>
      </c>
      <c r="AO86" s="297"/>
    </row>
    <row r="87" spans="2:41" ht="36" customHeight="1" thickBot="1">
      <c r="B87" s="296"/>
      <c r="C87" s="139" t="s">
        <v>56</v>
      </c>
      <c r="D87" s="140">
        <v>0.83412037037037035</v>
      </c>
      <c r="E87" s="141">
        <v>0.83473379629629629</v>
      </c>
      <c r="F87" s="141" t="s">
        <v>57</v>
      </c>
      <c r="G87" s="141"/>
      <c r="H87" s="314">
        <v>0.62577546296296294</v>
      </c>
      <c r="I87" s="314"/>
      <c r="J87" s="314">
        <v>0.71113425925925933</v>
      </c>
      <c r="K87" s="314" t="s">
        <v>58</v>
      </c>
      <c r="L87" s="314" t="s">
        <v>59</v>
      </c>
      <c r="M87" s="314">
        <v>0.83446759259259251</v>
      </c>
      <c r="N87" s="314">
        <v>0.83415509259259257</v>
      </c>
      <c r="O87" s="314" t="s">
        <v>60</v>
      </c>
      <c r="P87" s="314"/>
      <c r="Q87" s="314">
        <v>0.6257638888888889</v>
      </c>
      <c r="R87" s="141">
        <v>0.6257638888888889</v>
      </c>
      <c r="S87" s="141">
        <v>0.83429398148148148</v>
      </c>
      <c r="T87" s="143">
        <v>0.83549768518518519</v>
      </c>
      <c r="U87" s="144"/>
      <c r="V87" s="143">
        <v>0.70906250000000004</v>
      </c>
      <c r="W87" s="146" t="s">
        <v>61</v>
      </c>
      <c r="X87" s="143">
        <v>0.83439814814814817</v>
      </c>
      <c r="Y87" s="143">
        <v>0.54311342592592593</v>
      </c>
      <c r="Z87" s="143">
        <v>0.33552083333333332</v>
      </c>
      <c r="AA87" s="143" t="s">
        <v>62</v>
      </c>
      <c r="AB87" s="143">
        <v>0.33415509259259263</v>
      </c>
      <c r="AC87" s="143">
        <v>0.62581018518518516</v>
      </c>
      <c r="AD87" s="143">
        <v>0.83427083333333341</v>
      </c>
      <c r="AE87" s="143">
        <v>0.67084490740740732</v>
      </c>
      <c r="AF87" s="143">
        <v>0.6673958333333333</v>
      </c>
      <c r="AG87" s="224">
        <v>0.6257638888888889</v>
      </c>
      <c r="AH87" s="225">
        <v>0.83543981481481477</v>
      </c>
      <c r="AI87" s="148">
        <v>0.83545138888888892</v>
      </c>
      <c r="AJ87" s="149"/>
      <c r="AK87" s="150">
        <v>0.83542824074074085</v>
      </c>
      <c r="AL87" s="147">
        <v>0.83549768518518519</v>
      </c>
      <c r="AM87" s="151"/>
      <c r="AN87" s="152"/>
      <c r="AO87" s="297"/>
    </row>
    <row r="88" spans="2:41" ht="14.25" thickTop="1" thickBot="1">
      <c r="B88" s="315"/>
      <c r="C88" s="316"/>
      <c r="D88" s="316"/>
      <c r="E88" s="316"/>
      <c r="F88" s="316"/>
      <c r="G88" s="316"/>
      <c r="H88" s="316"/>
      <c r="I88" s="316"/>
      <c r="J88" s="316"/>
      <c r="K88" s="316"/>
      <c r="L88" s="316"/>
      <c r="M88" s="316"/>
      <c r="N88" s="316"/>
      <c r="O88" s="316"/>
      <c r="P88" s="316"/>
      <c r="Q88" s="316"/>
      <c r="R88" s="316"/>
      <c r="S88" s="316"/>
      <c r="T88" s="316"/>
      <c r="U88" s="316"/>
      <c r="V88" s="316"/>
      <c r="W88" s="316"/>
      <c r="X88" s="316"/>
      <c r="Y88" s="316"/>
      <c r="Z88" s="316"/>
      <c r="AA88" s="316"/>
      <c r="AB88" s="316"/>
      <c r="AC88" s="316"/>
      <c r="AD88" s="316"/>
      <c r="AE88" s="316"/>
      <c r="AF88" s="316"/>
      <c r="AG88" s="316"/>
      <c r="AH88" s="316"/>
      <c r="AI88" s="316"/>
      <c r="AJ88" s="316"/>
      <c r="AK88" s="316"/>
      <c r="AL88" s="316"/>
      <c r="AM88" s="316"/>
      <c r="AN88" s="316"/>
      <c r="AO88" s="317"/>
    </row>
    <row r="89" spans="2:41" ht="13.5" thickTop="1"/>
    <row r="134" spans="3:10" ht="16.5">
      <c r="C134" s="899" t="s">
        <v>74</v>
      </c>
      <c r="D134" s="899"/>
      <c r="E134" s="899"/>
      <c r="F134" s="899"/>
      <c r="G134" s="899"/>
      <c r="H134" s="899"/>
      <c r="I134" s="899"/>
      <c r="J134" s="899"/>
    </row>
    <row r="135" spans="3:10" ht="16.5">
      <c r="C135" s="896" t="s">
        <v>75</v>
      </c>
      <c r="D135" s="896"/>
      <c r="E135" s="896"/>
      <c r="F135" s="896"/>
      <c r="G135" s="896"/>
      <c r="H135" s="896"/>
      <c r="I135" s="896"/>
      <c r="J135" s="896"/>
    </row>
  </sheetData>
  <mergeCells count="18">
    <mergeCell ref="C135:J135"/>
    <mergeCell ref="C47:AN47"/>
    <mergeCell ref="C49:C50"/>
    <mergeCell ref="C68:AN68"/>
    <mergeCell ref="C69:AN69"/>
    <mergeCell ref="C70:AN70"/>
    <mergeCell ref="C134:J134"/>
    <mergeCell ref="C72:C73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</mergeCells>
  <phoneticPr fontId="41" type="noConversion"/>
  <pageMargins left="0.7" right="0.7" top="0.75" bottom="0.75" header="0.3" footer="0.3"/>
  <drawing r:id="rId1"/>
  <legacyDrawing r:id="rId2"/>
  <oleObjects>
    <oleObject progId="Word.Document.8" shapeId="353281" r:id="rId3"/>
    <oleObject progId="Word.Document.8" shapeId="353282" r:id="rId4"/>
    <oleObject progId="Word.Document.8" shapeId="353283" r:id="rId5"/>
    <oleObject progId="Word.Document.8" shapeId="353284" r:id="rId6"/>
  </oleObjects>
</worksheet>
</file>

<file path=xl/worksheets/sheet20.xml><?xml version="1.0" encoding="utf-8"?>
<worksheet xmlns="http://schemas.openxmlformats.org/spreadsheetml/2006/main" xmlns:r="http://schemas.openxmlformats.org/officeDocument/2006/relationships">
  <dimension ref="B1:AO135"/>
  <sheetViews>
    <sheetView topLeftCell="P26" zoomScale="79" zoomScaleNormal="79" workbookViewId="0">
      <selection activeCell="AB37" sqref="AB37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5" width="12.7109375" style="1" customWidth="1"/>
    <col min="6" max="7" width="13.7109375" style="1" customWidth="1"/>
    <col min="8" max="8" width="12.7109375" style="1" customWidth="1"/>
    <col min="9" max="9" width="12.8554687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2.42578125" style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93" t="s">
        <v>1</v>
      </c>
      <c r="D2" s="893"/>
      <c r="E2" s="893"/>
      <c r="F2" s="893"/>
      <c r="G2" s="893"/>
      <c r="H2" s="893"/>
      <c r="I2" s="893"/>
      <c r="J2" s="893"/>
      <c r="K2" s="893"/>
      <c r="L2" s="893"/>
      <c r="M2" s="893"/>
      <c r="N2" s="893"/>
      <c r="O2" s="893"/>
      <c r="P2" s="893"/>
      <c r="Q2" s="893"/>
      <c r="R2" s="893"/>
      <c r="S2" s="893"/>
      <c r="T2" s="893"/>
      <c r="U2" s="893"/>
      <c r="V2" s="893"/>
      <c r="W2" s="893"/>
      <c r="X2" s="893"/>
      <c r="Y2" s="893"/>
      <c r="Z2" s="893"/>
      <c r="AA2" s="893"/>
      <c r="AB2" s="893"/>
      <c r="AC2" s="893"/>
      <c r="AD2" s="893"/>
      <c r="AE2" s="893"/>
      <c r="AF2" s="893"/>
      <c r="AG2" s="893"/>
      <c r="AH2" s="893"/>
      <c r="AI2" s="893"/>
      <c r="AJ2" s="893"/>
      <c r="AK2" s="893"/>
      <c r="AL2" s="893"/>
      <c r="AM2" s="893"/>
      <c r="AN2" s="893"/>
    </row>
    <row r="3" spans="3:40" ht="25.5" customHeight="1">
      <c r="C3" s="893" t="s">
        <v>253</v>
      </c>
      <c r="D3" s="893"/>
      <c r="E3" s="893"/>
      <c r="F3" s="893"/>
      <c r="G3" s="893"/>
      <c r="H3" s="893"/>
      <c r="I3" s="893"/>
      <c r="J3" s="893"/>
      <c r="K3" s="893"/>
      <c r="L3" s="893"/>
      <c r="M3" s="893"/>
      <c r="N3" s="893"/>
      <c r="O3" s="893"/>
      <c r="P3" s="893"/>
      <c r="Q3" s="893"/>
      <c r="R3" s="893"/>
      <c r="S3" s="893"/>
      <c r="T3" s="893"/>
      <c r="U3" s="893"/>
      <c r="V3" s="893"/>
      <c r="W3" s="893"/>
      <c r="X3" s="893"/>
      <c r="Y3" s="893"/>
      <c r="Z3" s="893"/>
      <c r="AA3" s="893"/>
      <c r="AB3" s="893"/>
      <c r="AC3" s="893"/>
      <c r="AD3" s="893"/>
      <c r="AE3" s="893"/>
      <c r="AF3" s="893"/>
      <c r="AG3" s="893"/>
      <c r="AH3" s="893"/>
      <c r="AI3" s="893"/>
      <c r="AJ3" s="893"/>
      <c r="AK3" s="893"/>
      <c r="AL3" s="893"/>
      <c r="AM3" s="893"/>
      <c r="AN3" s="893"/>
    </row>
    <row r="4" spans="3:40" ht="19.5" customHeight="1">
      <c r="C4" s="895" t="s">
        <v>2</v>
      </c>
      <c r="D4" s="895"/>
      <c r="E4" s="895"/>
      <c r="F4" s="895"/>
      <c r="G4" s="895"/>
      <c r="H4" s="895"/>
      <c r="I4" s="895"/>
      <c r="J4" s="895"/>
      <c r="K4" s="895"/>
      <c r="L4" s="895"/>
      <c r="M4" s="895"/>
      <c r="N4" s="895"/>
      <c r="O4" s="895"/>
      <c r="P4" s="895"/>
      <c r="Q4" s="895"/>
      <c r="R4" s="895"/>
      <c r="S4" s="895"/>
      <c r="T4" s="895"/>
      <c r="U4" s="895"/>
      <c r="V4" s="895"/>
      <c r="W4" s="895"/>
      <c r="X4" s="895"/>
      <c r="Y4" s="895"/>
      <c r="Z4" s="895"/>
      <c r="AA4" s="895"/>
      <c r="AB4" s="895"/>
      <c r="AC4" s="895"/>
      <c r="AD4" s="895"/>
      <c r="AE4" s="895"/>
      <c r="AF4" s="895"/>
      <c r="AG4" s="895"/>
      <c r="AH4" s="895"/>
      <c r="AI4" s="895"/>
      <c r="AJ4" s="895"/>
      <c r="AK4" s="895"/>
      <c r="AL4" s="895"/>
      <c r="AM4" s="895"/>
      <c r="AN4" s="895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91" t="s">
        <v>97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602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92"/>
      <c r="D7" s="705" t="s">
        <v>41</v>
      </c>
      <c r="E7" s="319" t="s">
        <v>41</v>
      </c>
      <c r="F7" s="319" t="s">
        <v>41</v>
      </c>
      <c r="G7" s="319" t="s">
        <v>41</v>
      </c>
      <c r="H7" s="706" t="s">
        <v>41</v>
      </c>
      <c r="I7" s="706" t="s">
        <v>41</v>
      </c>
      <c r="J7" s="706" t="s">
        <v>41</v>
      </c>
      <c r="K7" s="319" t="s">
        <v>41</v>
      </c>
      <c r="L7" s="319" t="s">
        <v>41</v>
      </c>
      <c r="M7" s="319" t="s">
        <v>41</v>
      </c>
      <c r="N7" s="319" t="s">
        <v>41</v>
      </c>
      <c r="O7" s="319" t="s">
        <v>41</v>
      </c>
      <c r="P7" s="706" t="s">
        <v>41</v>
      </c>
      <c r="Q7" s="706" t="s">
        <v>41</v>
      </c>
      <c r="R7" s="319" t="s">
        <v>41</v>
      </c>
      <c r="S7" s="699" t="s">
        <v>41</v>
      </c>
      <c r="T7" s="699" t="s">
        <v>41</v>
      </c>
      <c r="U7" s="700" t="s">
        <v>41</v>
      </c>
      <c r="V7" s="341" t="s">
        <v>41</v>
      </c>
      <c r="W7" s="701" t="s">
        <v>41</v>
      </c>
      <c r="X7" s="702" t="s">
        <v>41</v>
      </c>
      <c r="Y7" s="702" t="s">
        <v>41</v>
      </c>
      <c r="Z7" s="702" t="s">
        <v>41</v>
      </c>
      <c r="AA7" s="702" t="s">
        <v>41</v>
      </c>
      <c r="AB7" s="702" t="s">
        <v>41</v>
      </c>
      <c r="AC7" s="702" t="s">
        <v>41</v>
      </c>
      <c r="AD7" s="702" t="s">
        <v>41</v>
      </c>
      <c r="AE7" s="702" t="s">
        <v>41</v>
      </c>
      <c r="AF7" s="702" t="s">
        <v>41</v>
      </c>
      <c r="AG7" s="339" t="s">
        <v>41</v>
      </c>
      <c r="AH7" s="703" t="s">
        <v>41</v>
      </c>
      <c r="AI7" s="704" t="s">
        <v>41</v>
      </c>
      <c r="AJ7" s="393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692"/>
      <c r="E8" s="372"/>
      <c r="F8" s="372">
        <v>389</v>
      </c>
      <c r="G8" s="693"/>
      <c r="H8" s="371"/>
      <c r="I8" s="371"/>
      <c r="J8" s="371"/>
      <c r="K8" s="694"/>
      <c r="L8" s="372">
        <v>207</v>
      </c>
      <c r="M8" s="372"/>
      <c r="N8" s="372"/>
      <c r="O8" s="372">
        <v>827</v>
      </c>
      <c r="P8" s="371"/>
      <c r="Q8" s="371"/>
      <c r="R8" s="691">
        <f>SUM(AG8:AH8)</f>
        <v>0</v>
      </c>
      <c r="S8" s="372"/>
      <c r="T8" s="693">
        <v>152</v>
      </c>
      <c r="U8" s="106">
        <f t="shared" ref="U8:U15" si="0">SUM(W8:AF8)</f>
        <v>40</v>
      </c>
      <c r="V8" s="695">
        <v>0</v>
      </c>
      <c r="W8" s="785"/>
      <c r="X8" s="786">
        <v>40</v>
      </c>
      <c r="Y8" s="696"/>
      <c r="Z8" s="696"/>
      <c r="AA8" s="696"/>
      <c r="AB8" s="696"/>
      <c r="AC8" s="696"/>
      <c r="AD8" s="696"/>
      <c r="AE8" s="696"/>
      <c r="AF8" s="696"/>
      <c r="AG8" s="697"/>
      <c r="AH8" s="698"/>
      <c r="AI8" s="670"/>
      <c r="AJ8" s="394">
        <f t="shared" ref="AJ8:AJ19" si="1">SUM(D8:T8)</f>
        <v>1575</v>
      </c>
      <c r="AK8" s="389">
        <v>3190</v>
      </c>
      <c r="AL8" s="60">
        <v>0</v>
      </c>
      <c r="AM8" s="61">
        <f t="shared" ref="AM8:AM20" si="2">(AJ8*100)/(AJ8+AN8)</f>
        <v>33.053515215110181</v>
      </c>
      <c r="AN8" s="62">
        <f t="shared" ref="AN8:AN20" si="3">AK8+AL8</f>
        <v>3190</v>
      </c>
    </row>
    <row r="9" spans="3:40" ht="26.25" customHeight="1" thickBot="1">
      <c r="C9" s="63" t="s">
        <v>44</v>
      </c>
      <c r="D9" s="64"/>
      <c r="E9" s="65"/>
      <c r="F9" s="65">
        <v>246</v>
      </c>
      <c r="G9" s="65"/>
      <c r="H9" s="357"/>
      <c r="I9" s="357"/>
      <c r="J9" s="357"/>
      <c r="K9" s="65"/>
      <c r="L9" s="65">
        <v>228</v>
      </c>
      <c r="M9" s="65"/>
      <c r="N9" s="65"/>
      <c r="O9" s="65">
        <v>312</v>
      </c>
      <c r="P9" s="357"/>
      <c r="Q9" s="357"/>
      <c r="R9" s="65">
        <f t="shared" ref="R9:R19" si="4">SUM(AG9:AH9)</f>
        <v>0</v>
      </c>
      <c r="S9" s="65"/>
      <c r="T9" s="360">
        <v>1090</v>
      </c>
      <c r="U9" s="431">
        <f t="shared" si="0"/>
        <v>140</v>
      </c>
      <c r="V9" s="64">
        <v>0</v>
      </c>
      <c r="W9" s="787">
        <v>90</v>
      </c>
      <c r="X9" s="788">
        <v>50</v>
      </c>
      <c r="Y9" s="71"/>
      <c r="Z9" s="71"/>
      <c r="AA9" s="71"/>
      <c r="AB9" s="71"/>
      <c r="AC9" s="71"/>
      <c r="AD9" s="71"/>
      <c r="AE9" s="71"/>
      <c r="AF9" s="71"/>
      <c r="AG9" s="429"/>
      <c r="AH9" s="363"/>
      <c r="AI9" s="611"/>
      <c r="AJ9" s="394">
        <f t="shared" si="1"/>
        <v>1876</v>
      </c>
      <c r="AK9" s="390">
        <v>2915</v>
      </c>
      <c r="AL9" s="77">
        <v>0</v>
      </c>
      <c r="AM9" s="78">
        <f t="shared" si="2"/>
        <v>39.156752243790443</v>
      </c>
      <c r="AN9" s="79">
        <f t="shared" si="3"/>
        <v>2915</v>
      </c>
    </row>
    <row r="10" spans="3:40" ht="26.25" customHeight="1">
      <c r="C10" s="46" t="s">
        <v>45</v>
      </c>
      <c r="D10" s="64"/>
      <c r="E10" s="65"/>
      <c r="F10" s="65">
        <v>409</v>
      </c>
      <c r="G10" s="65"/>
      <c r="H10" s="357"/>
      <c r="I10" s="357"/>
      <c r="J10" s="357"/>
      <c r="K10" s="65"/>
      <c r="L10" s="65">
        <v>215</v>
      </c>
      <c r="M10" s="65"/>
      <c r="N10" s="65"/>
      <c r="O10" s="65">
        <v>551</v>
      </c>
      <c r="P10" s="357"/>
      <c r="Q10" s="357"/>
      <c r="R10" s="65">
        <f t="shared" si="4"/>
        <v>0</v>
      </c>
      <c r="S10" s="65"/>
      <c r="T10" s="360">
        <v>1190</v>
      </c>
      <c r="U10" s="431">
        <f>SUM(W10:AF10)</f>
        <v>0</v>
      </c>
      <c r="V10" s="64">
        <v>0</v>
      </c>
      <c r="W10" s="787"/>
      <c r="X10" s="788"/>
      <c r="Y10" s="579"/>
      <c r="Z10" s="579"/>
      <c r="AA10" s="579"/>
      <c r="AB10" s="579"/>
      <c r="AC10" s="579"/>
      <c r="AD10" s="579"/>
      <c r="AE10" s="579"/>
      <c r="AF10" s="579"/>
      <c r="AG10" s="610"/>
      <c r="AH10" s="428"/>
      <c r="AI10" s="612"/>
      <c r="AJ10" s="394">
        <f>SUM(D10:T10)</f>
        <v>2365</v>
      </c>
      <c r="AK10" s="390">
        <v>5805</v>
      </c>
      <c r="AL10" s="77">
        <v>0</v>
      </c>
      <c r="AM10" s="78">
        <f t="shared" si="2"/>
        <v>28.94736842105263</v>
      </c>
      <c r="AN10" s="79">
        <f t="shared" si="3"/>
        <v>5805</v>
      </c>
    </row>
    <row r="11" spans="3:40" ht="26.25" customHeight="1">
      <c r="C11" s="46" t="s">
        <v>46</v>
      </c>
      <c r="D11" s="64"/>
      <c r="E11" s="65"/>
      <c r="F11" s="65">
        <v>256</v>
      </c>
      <c r="G11" s="67"/>
      <c r="H11" s="357"/>
      <c r="I11" s="357"/>
      <c r="J11" s="357"/>
      <c r="K11" s="360"/>
      <c r="L11" s="65">
        <v>256</v>
      </c>
      <c r="M11" s="65"/>
      <c r="N11" s="65"/>
      <c r="O11" s="65">
        <v>538</v>
      </c>
      <c r="P11" s="66"/>
      <c r="Q11" s="66"/>
      <c r="R11" s="258">
        <f t="shared" si="4"/>
        <v>0</v>
      </c>
      <c r="S11" s="65"/>
      <c r="T11" s="67">
        <v>560</v>
      </c>
      <c r="U11" s="431">
        <f>SUM(W11:AF11)</f>
        <v>0</v>
      </c>
      <c r="V11" s="69">
        <v>0</v>
      </c>
      <c r="W11" s="787"/>
      <c r="X11" s="788"/>
      <c r="Y11" s="579"/>
      <c r="Z11" s="579"/>
      <c r="AA11" s="579"/>
      <c r="AB11" s="579"/>
      <c r="AC11" s="579"/>
      <c r="AD11" s="579"/>
      <c r="AE11" s="579"/>
      <c r="AF11" s="579"/>
      <c r="AG11" s="610"/>
      <c r="AH11" s="428"/>
      <c r="AI11" s="612"/>
      <c r="AJ11" s="75">
        <f>SUM(D11:T11)</f>
        <v>1610</v>
      </c>
      <c r="AK11" s="391">
        <v>5310</v>
      </c>
      <c r="AL11" s="77">
        <v>0</v>
      </c>
      <c r="AM11" s="78">
        <f t="shared" si="2"/>
        <v>23.265895953757227</v>
      </c>
      <c r="AN11" s="79">
        <f t="shared" si="3"/>
        <v>5310</v>
      </c>
    </row>
    <row r="12" spans="3:40" ht="26.25" customHeight="1">
      <c r="C12" s="83" t="s">
        <v>47</v>
      </c>
      <c r="D12" s="64"/>
      <c r="E12" s="65"/>
      <c r="F12" s="65">
        <v>212</v>
      </c>
      <c r="G12" s="67"/>
      <c r="H12" s="357"/>
      <c r="I12" s="357"/>
      <c r="J12" s="357"/>
      <c r="K12" s="360"/>
      <c r="L12" s="65">
        <v>270</v>
      </c>
      <c r="M12" s="65"/>
      <c r="N12" s="65"/>
      <c r="O12" s="65">
        <v>587</v>
      </c>
      <c r="P12" s="66"/>
      <c r="Q12" s="66"/>
      <c r="R12" s="258">
        <f t="shared" si="4"/>
        <v>0</v>
      </c>
      <c r="S12" s="65"/>
      <c r="T12" s="67">
        <v>1470</v>
      </c>
      <c r="U12" s="431">
        <f t="shared" si="0"/>
        <v>0</v>
      </c>
      <c r="V12" s="69">
        <v>0</v>
      </c>
      <c r="W12" s="787"/>
      <c r="X12" s="788"/>
      <c r="Y12" s="71"/>
      <c r="Z12" s="71"/>
      <c r="AA12" s="71"/>
      <c r="AB12" s="71"/>
      <c r="AC12" s="71"/>
      <c r="AD12" s="71"/>
      <c r="AE12" s="71"/>
      <c r="AF12" s="71"/>
      <c r="AG12" s="429"/>
      <c r="AH12" s="363"/>
      <c r="AI12" s="611"/>
      <c r="AJ12" s="75">
        <f t="shared" si="1"/>
        <v>2539</v>
      </c>
      <c r="AK12" s="391">
        <v>5885</v>
      </c>
      <c r="AL12" s="77">
        <v>0</v>
      </c>
      <c r="AM12" s="78">
        <f t="shared" si="2"/>
        <v>30.140075973409306</v>
      </c>
      <c r="AN12" s="79">
        <f t="shared" si="3"/>
        <v>5885</v>
      </c>
    </row>
    <row r="13" spans="3:40" ht="26.25" customHeight="1">
      <c r="C13" s="84" t="s">
        <v>48</v>
      </c>
      <c r="D13" s="85"/>
      <c r="E13" s="86">
        <v>757</v>
      </c>
      <c r="F13" s="86">
        <v>1660</v>
      </c>
      <c r="G13" s="88"/>
      <c r="H13" s="357"/>
      <c r="I13" s="357"/>
      <c r="J13" s="357"/>
      <c r="K13" s="361"/>
      <c r="L13" s="86">
        <v>366</v>
      </c>
      <c r="M13" s="86">
        <v>172</v>
      </c>
      <c r="N13" s="86"/>
      <c r="O13" s="86">
        <v>1143</v>
      </c>
      <c r="P13" s="87"/>
      <c r="Q13" s="87"/>
      <c r="R13" s="258">
        <f t="shared" si="4"/>
        <v>0</v>
      </c>
      <c r="S13" s="86"/>
      <c r="T13" s="88">
        <v>142</v>
      </c>
      <c r="U13" s="431">
        <f t="shared" si="0"/>
        <v>0</v>
      </c>
      <c r="V13" s="89">
        <v>0</v>
      </c>
      <c r="W13" s="789"/>
      <c r="X13" s="790"/>
      <c r="Y13" s="91"/>
      <c r="Z13" s="91"/>
      <c r="AA13" s="91"/>
      <c r="AB13" s="91"/>
      <c r="AC13" s="91"/>
      <c r="AD13" s="91"/>
      <c r="AE13" s="91"/>
      <c r="AF13" s="91"/>
      <c r="AG13" s="429"/>
      <c r="AH13" s="363"/>
      <c r="AI13" s="611"/>
      <c r="AJ13" s="75">
        <f t="shared" si="1"/>
        <v>4240</v>
      </c>
      <c r="AK13" s="392">
        <v>9900</v>
      </c>
      <c r="AL13" s="95">
        <v>0</v>
      </c>
      <c r="AM13" s="96">
        <f t="shared" si="2"/>
        <v>29.985855728429986</v>
      </c>
      <c r="AN13" s="97">
        <f t="shared" si="3"/>
        <v>9900</v>
      </c>
    </row>
    <row r="14" spans="3:40" ht="26.25" customHeight="1">
      <c r="C14" s="46" t="s">
        <v>49</v>
      </c>
      <c r="D14" s="98"/>
      <c r="E14" s="99">
        <v>788</v>
      </c>
      <c r="F14" s="99">
        <v>794</v>
      </c>
      <c r="G14" s="358"/>
      <c r="H14" s="357"/>
      <c r="I14" s="357"/>
      <c r="J14" s="357"/>
      <c r="K14" s="362"/>
      <c r="L14" s="65">
        <v>372</v>
      </c>
      <c r="M14" s="99"/>
      <c r="N14" s="99"/>
      <c r="O14" s="99">
        <v>1380</v>
      </c>
      <c r="P14" s="66"/>
      <c r="Q14" s="66"/>
      <c r="R14" s="258">
        <f t="shared" si="4"/>
        <v>0</v>
      </c>
      <c r="S14" s="99"/>
      <c r="T14" s="100">
        <v>415</v>
      </c>
      <c r="U14" s="431">
        <f t="shared" si="0"/>
        <v>5</v>
      </c>
      <c r="V14" s="101">
        <v>0</v>
      </c>
      <c r="W14" s="791"/>
      <c r="X14" s="792">
        <v>5</v>
      </c>
      <c r="Y14" s="103"/>
      <c r="Z14" s="103"/>
      <c r="AA14" s="103"/>
      <c r="AB14" s="103"/>
      <c r="AC14" s="103"/>
      <c r="AD14" s="103"/>
      <c r="AE14" s="103"/>
      <c r="AF14" s="103"/>
      <c r="AG14" s="104"/>
      <c r="AH14" s="105"/>
      <c r="AI14" s="605"/>
      <c r="AJ14" s="384">
        <f t="shared" si="1"/>
        <v>3749</v>
      </c>
      <c r="AK14" s="76">
        <v>16595</v>
      </c>
      <c r="AL14" s="77">
        <v>0</v>
      </c>
      <c r="AM14" s="78">
        <f t="shared" si="2"/>
        <v>18.428037750688162</v>
      </c>
      <c r="AN14" s="79">
        <f t="shared" si="3"/>
        <v>16595</v>
      </c>
    </row>
    <row r="15" spans="3:40" ht="26.25" customHeight="1">
      <c r="C15" s="63" t="s">
        <v>50</v>
      </c>
      <c r="D15" s="98"/>
      <c r="E15" s="99">
        <v>850</v>
      </c>
      <c r="F15" s="99">
        <v>1190</v>
      </c>
      <c r="G15" s="358"/>
      <c r="H15" s="357"/>
      <c r="I15" s="357"/>
      <c r="J15" s="357"/>
      <c r="K15" s="362"/>
      <c r="L15" s="65">
        <v>411</v>
      </c>
      <c r="M15" s="99"/>
      <c r="N15" s="99"/>
      <c r="O15" s="99">
        <v>1659</v>
      </c>
      <c r="P15" s="66"/>
      <c r="Q15" s="66"/>
      <c r="R15" s="258">
        <f t="shared" si="4"/>
        <v>0</v>
      </c>
      <c r="S15" s="99"/>
      <c r="T15" s="100">
        <v>1800</v>
      </c>
      <c r="U15" s="106">
        <f t="shared" si="0"/>
        <v>0</v>
      </c>
      <c r="V15" s="101">
        <v>0</v>
      </c>
      <c r="W15" s="791"/>
      <c r="X15" s="792"/>
      <c r="Y15" s="103"/>
      <c r="Z15" s="103"/>
      <c r="AA15" s="103"/>
      <c r="AB15" s="103"/>
      <c r="AC15" s="103"/>
      <c r="AD15" s="103"/>
      <c r="AE15" s="103"/>
      <c r="AF15" s="103"/>
      <c r="AG15" s="104"/>
      <c r="AH15" s="105"/>
      <c r="AI15" s="605"/>
      <c r="AJ15" s="82">
        <f t="shared" si="1"/>
        <v>5910</v>
      </c>
      <c r="AK15" s="76">
        <v>23425</v>
      </c>
      <c r="AL15" s="77">
        <v>0</v>
      </c>
      <c r="AM15" s="78">
        <f t="shared" si="2"/>
        <v>20.146582580535195</v>
      </c>
      <c r="AN15" s="79">
        <f t="shared" si="3"/>
        <v>23425</v>
      </c>
    </row>
    <row r="16" spans="3:40" ht="26.25" customHeight="1">
      <c r="C16" s="46" t="s">
        <v>51</v>
      </c>
      <c r="D16" s="98"/>
      <c r="E16" s="99">
        <v>587</v>
      </c>
      <c r="F16" s="99">
        <v>661</v>
      </c>
      <c r="G16" s="358"/>
      <c r="H16" s="357"/>
      <c r="I16" s="357"/>
      <c r="J16" s="357"/>
      <c r="K16" s="362"/>
      <c r="L16" s="65">
        <v>332</v>
      </c>
      <c r="M16" s="99"/>
      <c r="N16" s="99"/>
      <c r="O16" s="99">
        <v>787</v>
      </c>
      <c r="P16" s="66"/>
      <c r="Q16" s="66"/>
      <c r="R16" s="258">
        <f t="shared" si="4"/>
        <v>0</v>
      </c>
      <c r="S16" s="99"/>
      <c r="T16" s="100">
        <v>464</v>
      </c>
      <c r="U16" s="80">
        <f>SUM(W16:AF16)</f>
        <v>0</v>
      </c>
      <c r="V16" s="101">
        <v>0</v>
      </c>
      <c r="W16" s="791"/>
      <c r="X16" s="792"/>
      <c r="Y16" s="103"/>
      <c r="Z16" s="103"/>
      <c r="AA16" s="103"/>
      <c r="AB16" s="103"/>
      <c r="AC16" s="103"/>
      <c r="AD16" s="103"/>
      <c r="AE16" s="103"/>
      <c r="AF16" s="103"/>
      <c r="AG16" s="104"/>
      <c r="AH16" s="105"/>
      <c r="AI16" s="605"/>
      <c r="AJ16" s="75">
        <f t="shared" si="1"/>
        <v>2831</v>
      </c>
      <c r="AK16" s="76">
        <v>8045</v>
      </c>
      <c r="AL16" s="77">
        <v>0</v>
      </c>
      <c r="AM16" s="78">
        <f t="shared" si="2"/>
        <v>26.02979036410445</v>
      </c>
      <c r="AN16" s="79">
        <f t="shared" si="3"/>
        <v>8045</v>
      </c>
    </row>
    <row r="17" spans="3:40" ht="26.25" customHeight="1">
      <c r="C17" s="46" t="s">
        <v>52</v>
      </c>
      <c r="D17" s="98"/>
      <c r="E17" s="99"/>
      <c r="F17" s="99">
        <v>409</v>
      </c>
      <c r="G17" s="358"/>
      <c r="H17" s="357"/>
      <c r="I17" s="357"/>
      <c r="J17" s="357"/>
      <c r="K17" s="362"/>
      <c r="L17" s="65">
        <v>222</v>
      </c>
      <c r="M17" s="99"/>
      <c r="N17" s="99"/>
      <c r="O17" s="99">
        <v>615</v>
      </c>
      <c r="P17" s="66"/>
      <c r="Q17" s="66"/>
      <c r="R17" s="258">
        <f t="shared" si="4"/>
        <v>0</v>
      </c>
      <c r="S17" s="99"/>
      <c r="T17" s="100">
        <v>1300</v>
      </c>
      <c r="U17" s="80">
        <f>SUM(W17:AF17)</f>
        <v>0</v>
      </c>
      <c r="V17" s="101">
        <v>0</v>
      </c>
      <c r="W17" s="791"/>
      <c r="X17" s="792"/>
      <c r="Y17" s="103"/>
      <c r="Z17" s="103"/>
      <c r="AA17" s="103"/>
      <c r="AB17" s="103"/>
      <c r="AC17" s="103"/>
      <c r="AD17" s="103"/>
      <c r="AE17" s="103"/>
      <c r="AF17" s="103"/>
      <c r="AG17" s="104"/>
      <c r="AH17" s="105"/>
      <c r="AI17" s="605"/>
      <c r="AJ17" s="82">
        <f t="shared" si="1"/>
        <v>2546</v>
      </c>
      <c r="AK17" s="76">
        <v>4295</v>
      </c>
      <c r="AL17" s="77">
        <v>0</v>
      </c>
      <c r="AM17" s="78">
        <f t="shared" si="2"/>
        <v>37.216781172343225</v>
      </c>
      <c r="AN17" s="79">
        <f t="shared" si="3"/>
        <v>4295</v>
      </c>
    </row>
    <row r="18" spans="3:40" ht="26.25" customHeight="1">
      <c r="C18" s="63" t="s">
        <v>53</v>
      </c>
      <c r="D18" s="98"/>
      <c r="E18" s="99"/>
      <c r="F18" s="99">
        <v>1578</v>
      </c>
      <c r="G18" s="99"/>
      <c r="H18" s="357"/>
      <c r="I18" s="357"/>
      <c r="J18" s="357"/>
      <c r="K18" s="99"/>
      <c r="L18" s="65">
        <v>260</v>
      </c>
      <c r="M18" s="99"/>
      <c r="N18" s="99">
        <v>280</v>
      </c>
      <c r="O18" s="99">
        <v>504</v>
      </c>
      <c r="P18" s="66"/>
      <c r="Q18" s="66"/>
      <c r="R18" s="258">
        <f t="shared" si="4"/>
        <v>0</v>
      </c>
      <c r="S18" s="99"/>
      <c r="T18" s="100">
        <v>480</v>
      </c>
      <c r="U18" s="337">
        <f>SUM(W18:AF18)</f>
        <v>0</v>
      </c>
      <c r="V18" s="101">
        <v>0</v>
      </c>
      <c r="W18" s="791"/>
      <c r="X18" s="792"/>
      <c r="Y18" s="103"/>
      <c r="Z18" s="103"/>
      <c r="AA18" s="103"/>
      <c r="AB18" s="103"/>
      <c r="AC18" s="103"/>
      <c r="AD18" s="103"/>
      <c r="AE18" s="103"/>
      <c r="AF18" s="103"/>
      <c r="AG18" s="104"/>
      <c r="AH18" s="105"/>
      <c r="AI18" s="605"/>
      <c r="AJ18" s="75">
        <f t="shared" si="1"/>
        <v>3102</v>
      </c>
      <c r="AK18" s="76">
        <v>3580</v>
      </c>
      <c r="AL18" s="77">
        <v>0</v>
      </c>
      <c r="AM18" s="78">
        <f t="shared" si="2"/>
        <v>46.423226578868601</v>
      </c>
      <c r="AN18" s="79">
        <f t="shared" si="3"/>
        <v>3580</v>
      </c>
    </row>
    <row r="19" spans="3:40" ht="26.25" customHeight="1" thickBot="1">
      <c r="C19" s="46" t="s">
        <v>54</v>
      </c>
      <c r="D19" s="107"/>
      <c r="E19" s="108"/>
      <c r="F19" s="108">
        <v>312</v>
      </c>
      <c r="G19" s="108"/>
      <c r="H19" s="109"/>
      <c r="I19" s="109"/>
      <c r="J19" s="109"/>
      <c r="K19" s="108"/>
      <c r="L19" s="110">
        <v>302</v>
      </c>
      <c r="M19" s="108"/>
      <c r="N19" s="108"/>
      <c r="O19" s="108">
        <v>425</v>
      </c>
      <c r="P19" s="109"/>
      <c r="Q19" s="109"/>
      <c r="R19" s="110">
        <f t="shared" si="4"/>
        <v>0</v>
      </c>
      <c r="S19" s="108"/>
      <c r="T19" s="111">
        <v>3280</v>
      </c>
      <c r="U19" s="112">
        <f>SUM(W19:AF19)</f>
        <v>0</v>
      </c>
      <c r="V19" s="113">
        <v>0</v>
      </c>
      <c r="W19" s="793"/>
      <c r="X19" s="794"/>
      <c r="Y19" s="115"/>
      <c r="Z19" s="115"/>
      <c r="AA19" s="115"/>
      <c r="AB19" s="115"/>
      <c r="AC19" s="115"/>
      <c r="AD19" s="115"/>
      <c r="AE19" s="115"/>
      <c r="AF19" s="115"/>
      <c r="AG19" s="116"/>
      <c r="AH19" s="117"/>
      <c r="AI19" s="607"/>
      <c r="AJ19" s="82">
        <f t="shared" si="1"/>
        <v>4319</v>
      </c>
      <c r="AK19" s="118">
        <v>2925</v>
      </c>
      <c r="AL19" s="119">
        <v>0</v>
      </c>
      <c r="AM19" s="120">
        <f t="shared" si="2"/>
        <v>59.621755935946993</v>
      </c>
      <c r="AN19" s="121">
        <f t="shared" si="3"/>
        <v>2925</v>
      </c>
    </row>
    <row r="20" spans="3:40" ht="26.25" customHeight="1" thickBot="1">
      <c r="C20" s="122" t="s">
        <v>55</v>
      </c>
      <c r="D20" s="123">
        <f t="shared" ref="D20:AL20" si="5">SUM(D8:D19)</f>
        <v>0</v>
      </c>
      <c r="E20" s="124">
        <f t="shared" si="5"/>
        <v>2982</v>
      </c>
      <c r="F20" s="124">
        <f t="shared" si="5"/>
        <v>8116</v>
      </c>
      <c r="G20" s="124">
        <f t="shared" si="5"/>
        <v>0</v>
      </c>
      <c r="H20" s="125">
        <f t="shared" si="5"/>
        <v>0</v>
      </c>
      <c r="I20" s="125">
        <f t="shared" si="5"/>
        <v>0</v>
      </c>
      <c r="J20" s="125">
        <f t="shared" si="5"/>
        <v>0</v>
      </c>
      <c r="K20" s="124">
        <f t="shared" si="5"/>
        <v>0</v>
      </c>
      <c r="L20" s="124">
        <f t="shared" si="5"/>
        <v>3441</v>
      </c>
      <c r="M20" s="124">
        <f t="shared" si="5"/>
        <v>172</v>
      </c>
      <c r="N20" s="124">
        <f t="shared" si="5"/>
        <v>280</v>
      </c>
      <c r="O20" s="124">
        <f t="shared" si="5"/>
        <v>9328</v>
      </c>
      <c r="P20" s="125">
        <f t="shared" si="5"/>
        <v>0</v>
      </c>
      <c r="Q20" s="125">
        <f t="shared" si="5"/>
        <v>0</v>
      </c>
      <c r="R20" s="124">
        <f t="shared" si="5"/>
        <v>0</v>
      </c>
      <c r="S20" s="124">
        <f t="shared" si="5"/>
        <v>0</v>
      </c>
      <c r="T20" s="126">
        <f t="shared" si="5"/>
        <v>12343</v>
      </c>
      <c r="U20" s="127">
        <f t="shared" si="5"/>
        <v>185</v>
      </c>
      <c r="V20" s="128">
        <f t="shared" si="5"/>
        <v>0</v>
      </c>
      <c r="W20" s="129">
        <f t="shared" si="5"/>
        <v>90</v>
      </c>
      <c r="X20" s="130">
        <f t="shared" si="5"/>
        <v>95</v>
      </c>
      <c r="Y20" s="130">
        <f t="shared" si="5"/>
        <v>0</v>
      </c>
      <c r="Z20" s="130">
        <f t="shared" si="5"/>
        <v>0</v>
      </c>
      <c r="AA20" s="130">
        <f t="shared" si="5"/>
        <v>0</v>
      </c>
      <c r="AB20" s="130">
        <f t="shared" si="5"/>
        <v>0</v>
      </c>
      <c r="AC20" s="130">
        <f t="shared" si="5"/>
        <v>0</v>
      </c>
      <c r="AD20" s="130">
        <f t="shared" si="5"/>
        <v>0</v>
      </c>
      <c r="AE20" s="130">
        <f t="shared" si="5"/>
        <v>0</v>
      </c>
      <c r="AF20" s="130">
        <f t="shared" si="5"/>
        <v>0</v>
      </c>
      <c r="AG20" s="131">
        <f t="shared" si="5"/>
        <v>0</v>
      </c>
      <c r="AH20" s="132">
        <f t="shared" si="5"/>
        <v>0</v>
      </c>
      <c r="AI20" s="613">
        <f t="shared" si="5"/>
        <v>0</v>
      </c>
      <c r="AJ20" s="134">
        <f t="shared" si="5"/>
        <v>36662</v>
      </c>
      <c r="AK20" s="135">
        <f t="shared" si="5"/>
        <v>91870</v>
      </c>
      <c r="AL20" s="136">
        <f t="shared" si="5"/>
        <v>0</v>
      </c>
      <c r="AM20" s="137">
        <f t="shared" si="2"/>
        <v>28.523636137304329</v>
      </c>
      <c r="AN20" s="138">
        <f t="shared" si="3"/>
        <v>91870</v>
      </c>
    </row>
    <row r="21" spans="3:40" ht="36" customHeight="1" thickBot="1">
      <c r="C21" s="139" t="s">
        <v>56</v>
      </c>
      <c r="D21" s="140">
        <v>0.83412037037037035</v>
      </c>
      <c r="E21" s="141">
        <v>0.83473379629629629</v>
      </c>
      <c r="F21" s="141" t="s">
        <v>57</v>
      </c>
      <c r="G21" s="141"/>
      <c r="H21" s="142">
        <v>0.62577546296296294</v>
      </c>
      <c r="I21" s="142"/>
      <c r="J21" s="142">
        <v>0.71113425925925933</v>
      </c>
      <c r="K21" s="141" t="s">
        <v>58</v>
      </c>
      <c r="L21" s="141" t="s">
        <v>59</v>
      </c>
      <c r="M21" s="141">
        <v>0.83446759259259251</v>
      </c>
      <c r="N21" s="141">
        <v>0.83415509259259257</v>
      </c>
      <c r="O21" s="141" t="s">
        <v>60</v>
      </c>
      <c r="P21" s="142"/>
      <c r="Q21" s="142">
        <v>0.6257638888888889</v>
      </c>
      <c r="R21" s="141">
        <v>0.6257638888888889</v>
      </c>
      <c r="S21" s="141">
        <v>0.83429398148148148</v>
      </c>
      <c r="T21" s="143">
        <v>0.83549768518518519</v>
      </c>
      <c r="U21" s="144"/>
      <c r="V21" s="145">
        <v>0.70906250000000004</v>
      </c>
      <c r="W21" s="146" t="s">
        <v>61</v>
      </c>
      <c r="X21" s="143">
        <v>0.83439814814814817</v>
      </c>
      <c r="Y21" s="143">
        <v>0.54311342592592593</v>
      </c>
      <c r="Z21" s="143">
        <v>0.33552083333333332</v>
      </c>
      <c r="AA21" s="143" t="s">
        <v>62</v>
      </c>
      <c r="AB21" s="143">
        <v>0.33415509259259263</v>
      </c>
      <c r="AC21" s="143">
        <v>0.62581018518518516</v>
      </c>
      <c r="AD21" s="143">
        <v>0.83427083333333341</v>
      </c>
      <c r="AE21" s="143">
        <v>0.67084490740740732</v>
      </c>
      <c r="AF21" s="143">
        <v>0.6673958333333333</v>
      </c>
      <c r="AG21" s="146">
        <v>0.6257638888888889</v>
      </c>
      <c r="AH21" s="147">
        <v>0.83543981481481477</v>
      </c>
      <c r="AI21" s="148">
        <v>0.83545138888888892</v>
      </c>
      <c r="AJ21" s="149"/>
      <c r="AK21" s="150">
        <v>0.83542824074074085</v>
      </c>
      <c r="AL21" s="147">
        <v>0.83549768518518519</v>
      </c>
      <c r="AM21" s="151"/>
      <c r="AN21" s="152"/>
    </row>
    <row r="22" spans="3:40" ht="30" customHeight="1" thickTop="1">
      <c r="C22" s="153" t="s">
        <v>63</v>
      </c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  <c r="S22" s="154"/>
      <c r="T22" s="155"/>
      <c r="U22" s="155"/>
      <c r="V22" s="155"/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  <c r="AJ22" s="155"/>
      <c r="AK22" s="155"/>
      <c r="AL22" s="155"/>
    </row>
    <row r="23" spans="3:40" ht="20.25">
      <c r="C23" s="893" t="s">
        <v>1</v>
      </c>
      <c r="D23" s="893"/>
      <c r="E23" s="893"/>
      <c r="F23" s="893"/>
      <c r="G23" s="893"/>
      <c r="H23" s="893"/>
      <c r="I23" s="893"/>
      <c r="J23" s="893"/>
      <c r="K23" s="893"/>
      <c r="L23" s="893"/>
      <c r="M23" s="893"/>
      <c r="N23" s="893"/>
      <c r="O23" s="893"/>
      <c r="P23" s="893"/>
      <c r="Q23" s="893"/>
      <c r="R23" s="893"/>
      <c r="S23" s="893"/>
      <c r="T23" s="893"/>
      <c r="U23" s="893"/>
      <c r="V23" s="893"/>
      <c r="W23" s="893"/>
      <c r="X23" s="893"/>
      <c r="Y23" s="893"/>
      <c r="Z23" s="893"/>
      <c r="AA23" s="893"/>
      <c r="AB23" s="893"/>
      <c r="AC23" s="893"/>
      <c r="AD23" s="893"/>
      <c r="AE23" s="893"/>
      <c r="AF23" s="893"/>
      <c r="AG23" s="893"/>
      <c r="AH23" s="893"/>
      <c r="AI23" s="893"/>
      <c r="AJ23" s="893"/>
      <c r="AK23" s="893"/>
      <c r="AL23" s="893"/>
      <c r="AM23" s="893"/>
      <c r="AN23" s="893"/>
    </row>
    <row r="24" spans="3:40" ht="20.25">
      <c r="C24" s="893" t="s">
        <v>253</v>
      </c>
      <c r="D24" s="893"/>
      <c r="E24" s="893"/>
      <c r="F24" s="893"/>
      <c r="G24" s="893"/>
      <c r="H24" s="893"/>
      <c r="I24" s="893"/>
      <c r="J24" s="893"/>
      <c r="K24" s="893"/>
      <c r="L24" s="893"/>
      <c r="M24" s="893"/>
      <c r="N24" s="893"/>
      <c r="O24" s="893"/>
      <c r="P24" s="893"/>
      <c r="Q24" s="893"/>
      <c r="R24" s="893"/>
      <c r="S24" s="893"/>
      <c r="T24" s="893"/>
      <c r="U24" s="893"/>
      <c r="V24" s="893"/>
      <c r="W24" s="893"/>
      <c r="X24" s="893"/>
      <c r="Y24" s="893"/>
      <c r="Z24" s="893"/>
      <c r="AA24" s="893"/>
      <c r="AB24" s="893"/>
      <c r="AC24" s="893"/>
      <c r="AD24" s="893"/>
      <c r="AE24" s="893"/>
      <c r="AF24" s="893"/>
      <c r="AG24" s="893"/>
      <c r="AH24" s="893"/>
      <c r="AI24" s="893"/>
      <c r="AJ24" s="893"/>
      <c r="AK24" s="893"/>
      <c r="AL24" s="893"/>
      <c r="AM24" s="893"/>
      <c r="AN24" s="893"/>
    </row>
    <row r="25" spans="3:40" ht="20.25">
      <c r="C25" s="890" t="s">
        <v>64</v>
      </c>
      <c r="D25" s="890"/>
      <c r="E25" s="890"/>
      <c r="F25" s="890"/>
      <c r="G25" s="890"/>
      <c r="H25" s="890"/>
      <c r="I25" s="890"/>
      <c r="J25" s="890"/>
      <c r="K25" s="890"/>
      <c r="L25" s="890"/>
      <c r="M25" s="890"/>
      <c r="N25" s="890"/>
      <c r="O25" s="890"/>
      <c r="P25" s="890"/>
      <c r="Q25" s="890"/>
      <c r="R25" s="890"/>
      <c r="S25" s="890"/>
      <c r="T25" s="890"/>
      <c r="U25" s="890"/>
      <c r="V25" s="890"/>
      <c r="W25" s="890"/>
      <c r="X25" s="890"/>
      <c r="Y25" s="890"/>
      <c r="Z25" s="890"/>
      <c r="AA25" s="890"/>
      <c r="AB25" s="890"/>
      <c r="AC25" s="890"/>
      <c r="AD25" s="890"/>
      <c r="AE25" s="890"/>
      <c r="AF25" s="890"/>
      <c r="AG25" s="890"/>
      <c r="AH25" s="890"/>
      <c r="AI25" s="890"/>
      <c r="AJ25" s="890"/>
      <c r="AK25" s="890"/>
      <c r="AL25" s="890"/>
      <c r="AM25" s="890"/>
      <c r="AN25" s="890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>
      <c r="C27" s="891" t="s">
        <v>97</v>
      </c>
      <c r="D27" s="543" t="s">
        <v>4</v>
      </c>
      <c r="E27" s="544" t="s">
        <v>5</v>
      </c>
      <c r="F27" s="545" t="s">
        <v>6</v>
      </c>
      <c r="G27" s="546" t="s">
        <v>7</v>
      </c>
      <c r="H27" s="547" t="s">
        <v>8</v>
      </c>
      <c r="I27" s="545" t="s">
        <v>9</v>
      </c>
      <c r="J27" s="548" t="s">
        <v>10</v>
      </c>
      <c r="K27" s="544" t="s">
        <v>11</v>
      </c>
      <c r="L27" s="544" t="s">
        <v>12</v>
      </c>
      <c r="M27" s="549" t="s">
        <v>13</v>
      </c>
      <c r="N27" s="549" t="s">
        <v>14</v>
      </c>
      <c r="O27" s="549" t="s">
        <v>15</v>
      </c>
      <c r="P27" s="614" t="s">
        <v>16</v>
      </c>
      <c r="Q27" s="614" t="s">
        <v>17</v>
      </c>
      <c r="R27" s="550" t="s">
        <v>18</v>
      </c>
      <c r="S27" s="551" t="s">
        <v>19</v>
      </c>
      <c r="T27" s="552" t="s">
        <v>20</v>
      </c>
      <c r="U27" s="553" t="s">
        <v>21</v>
      </c>
      <c r="V27" s="551" t="s">
        <v>22</v>
      </c>
      <c r="W27" s="597" t="s">
        <v>23</v>
      </c>
      <c r="X27" s="554" t="s">
        <v>24</v>
      </c>
      <c r="Y27" s="554" t="s">
        <v>25</v>
      </c>
      <c r="Z27" s="554" t="s">
        <v>26</v>
      </c>
      <c r="AA27" s="554" t="s">
        <v>27</v>
      </c>
      <c r="AB27" s="554" t="s">
        <v>28</v>
      </c>
      <c r="AC27" s="554" t="s">
        <v>29</v>
      </c>
      <c r="AD27" s="554" t="s">
        <v>30</v>
      </c>
      <c r="AE27" s="554" t="s">
        <v>31</v>
      </c>
      <c r="AF27" s="593" t="s">
        <v>32</v>
      </c>
      <c r="AG27" s="591" t="s">
        <v>33</v>
      </c>
      <c r="AH27" s="639" t="s">
        <v>34</v>
      </c>
      <c r="AI27" s="644" t="s">
        <v>193</v>
      </c>
      <c r="AJ27" s="555" t="s">
        <v>36</v>
      </c>
      <c r="AK27" s="556" t="s">
        <v>37</v>
      </c>
      <c r="AL27" s="557" t="s">
        <v>38</v>
      </c>
      <c r="AM27" s="558" t="s">
        <v>39</v>
      </c>
      <c r="AN27" s="559" t="s">
        <v>40</v>
      </c>
    </row>
    <row r="28" spans="3:40" ht="13.5" customHeight="1" thickBot="1">
      <c r="C28" s="892"/>
      <c r="D28" s="560" t="s">
        <v>41</v>
      </c>
      <c r="E28" s="488" t="s">
        <v>41</v>
      </c>
      <c r="F28" s="489" t="s">
        <v>41</v>
      </c>
      <c r="G28" s="488" t="s">
        <v>41</v>
      </c>
      <c r="H28" s="489" t="s">
        <v>41</v>
      </c>
      <c r="I28" s="489" t="s">
        <v>41</v>
      </c>
      <c r="J28" s="489" t="s">
        <v>41</v>
      </c>
      <c r="K28" s="488" t="s">
        <v>41</v>
      </c>
      <c r="L28" s="488" t="s">
        <v>41</v>
      </c>
      <c r="M28" s="488" t="s">
        <v>41</v>
      </c>
      <c r="N28" s="488" t="s">
        <v>41</v>
      </c>
      <c r="O28" s="488" t="s">
        <v>41</v>
      </c>
      <c r="P28" s="615" t="s">
        <v>41</v>
      </c>
      <c r="Q28" s="615" t="s">
        <v>41</v>
      </c>
      <c r="R28" s="488" t="s">
        <v>41</v>
      </c>
      <c r="S28" s="490" t="s">
        <v>41</v>
      </c>
      <c r="T28" s="561" t="s">
        <v>41</v>
      </c>
      <c r="U28" s="562" t="s">
        <v>41</v>
      </c>
      <c r="V28" s="490" t="s">
        <v>41</v>
      </c>
      <c r="W28" s="479" t="s">
        <v>41</v>
      </c>
      <c r="X28" s="478" t="s">
        <v>41</v>
      </c>
      <c r="Y28" s="563" t="s">
        <v>41</v>
      </c>
      <c r="Z28" s="478" t="s">
        <v>41</v>
      </c>
      <c r="AA28" s="478" t="s">
        <v>41</v>
      </c>
      <c r="AB28" s="478" t="s">
        <v>41</v>
      </c>
      <c r="AC28" s="478" t="s">
        <v>41</v>
      </c>
      <c r="AD28" s="478" t="s">
        <v>41</v>
      </c>
      <c r="AE28" s="478" t="s">
        <v>41</v>
      </c>
      <c r="AF28" s="594" t="s">
        <v>41</v>
      </c>
      <c r="AG28" s="480" t="s">
        <v>41</v>
      </c>
      <c r="AH28" s="478" t="s">
        <v>41</v>
      </c>
      <c r="AI28" s="645" t="s">
        <v>41</v>
      </c>
      <c r="AJ28" s="482" t="s">
        <v>41</v>
      </c>
      <c r="AK28" s="564" t="s">
        <v>41</v>
      </c>
      <c r="AL28" s="565" t="s">
        <v>41</v>
      </c>
      <c r="AM28" s="566" t="s">
        <v>42</v>
      </c>
      <c r="AN28" s="567" t="s">
        <v>41</v>
      </c>
    </row>
    <row r="29" spans="3:40" ht="26.25" customHeight="1">
      <c r="C29" s="46" t="s">
        <v>43</v>
      </c>
      <c r="D29" s="618"/>
      <c r="E29" s="329">
        <v>21.066413619367157</v>
      </c>
      <c r="F29" s="678"/>
      <c r="G29" s="329">
        <v>3.9281074547282571</v>
      </c>
      <c r="H29" s="678"/>
      <c r="I29" s="619"/>
      <c r="J29" s="678"/>
      <c r="K29" s="679">
        <v>3.5648038318591073</v>
      </c>
      <c r="L29" s="679">
        <v>0.30343082432417168</v>
      </c>
      <c r="M29" s="680">
        <v>19.112301035912381</v>
      </c>
      <c r="N29" s="679"/>
      <c r="O29" s="679">
        <v>1.3339207645643407</v>
      </c>
      <c r="P29" s="678"/>
      <c r="Q29" s="678"/>
      <c r="R29" s="329">
        <v>0</v>
      </c>
      <c r="S29" s="329">
        <v>6.5475988748432572</v>
      </c>
      <c r="T29" s="681">
        <v>33.089775307554135</v>
      </c>
      <c r="U29" s="638">
        <v>2.9497181459766608</v>
      </c>
      <c r="V29" s="677">
        <v>25.233108527919928</v>
      </c>
      <c r="W29" s="753">
        <v>0.1133968210932999</v>
      </c>
      <c r="X29" s="753">
        <v>9.7513584347217033E-2</v>
      </c>
      <c r="Y29" s="572">
        <v>0.3265891709311915</v>
      </c>
      <c r="Z29" s="572"/>
      <c r="AA29" s="572"/>
      <c r="AB29" s="572">
        <v>1.3769839924989551</v>
      </c>
      <c r="AC29" s="572"/>
      <c r="AD29" s="572"/>
      <c r="AE29" s="572">
        <v>0.17509969385795462</v>
      </c>
      <c r="AF29" s="575">
        <v>0.86013488324804277</v>
      </c>
      <c r="AG29" s="601"/>
      <c r="AH29" s="640"/>
      <c r="AI29" s="646"/>
      <c r="AJ29" s="388">
        <f>SUM(D29:T29)</f>
        <v>88.946351713152808</v>
      </c>
      <c r="AK29" s="386"/>
      <c r="AL29" s="387"/>
      <c r="AM29" s="173">
        <f t="shared" ref="AM29:AM41" si="6">(AJ29*100)/(AJ29+AN29)</f>
        <v>99.999999999999986</v>
      </c>
      <c r="AN29" s="174">
        <f t="shared" ref="AN29:AN41" si="7">AK29+AL29</f>
        <v>0</v>
      </c>
    </row>
    <row r="30" spans="3:40" ht="26.25" customHeight="1">
      <c r="C30" s="63" t="s">
        <v>44</v>
      </c>
      <c r="D30" s="618"/>
      <c r="E30" s="177">
        <v>21.066413619367157</v>
      </c>
      <c r="F30" s="649"/>
      <c r="G30" s="177">
        <v>3.9281074547282571</v>
      </c>
      <c r="H30" s="649"/>
      <c r="I30" s="688"/>
      <c r="J30" s="649"/>
      <c r="K30" s="650">
        <v>3.5648038318591073</v>
      </c>
      <c r="L30" s="650">
        <v>0.30343082432417168</v>
      </c>
      <c r="M30" s="651">
        <v>19.112301035912381</v>
      </c>
      <c r="N30" s="650"/>
      <c r="O30" s="650">
        <v>1.3339207645643407</v>
      </c>
      <c r="P30" s="649"/>
      <c r="Q30" s="649"/>
      <c r="R30" s="177">
        <v>0</v>
      </c>
      <c r="S30" s="177">
        <v>6.5475988748432572</v>
      </c>
      <c r="T30" s="178">
        <v>33.089775307554135</v>
      </c>
      <c r="U30" s="187">
        <v>2.9497181459766608</v>
      </c>
      <c r="V30" s="343">
        <v>25.233108527919928</v>
      </c>
      <c r="W30" s="753">
        <v>0.1133968210932999</v>
      </c>
      <c r="X30" s="753">
        <v>9.7513584347217033E-2</v>
      </c>
      <c r="Y30" s="570">
        <v>0.3265891709311915</v>
      </c>
      <c r="Z30" s="570"/>
      <c r="AA30" s="570"/>
      <c r="AB30" s="570">
        <v>1.3769839924989551</v>
      </c>
      <c r="AC30" s="570"/>
      <c r="AD30" s="570"/>
      <c r="AE30" s="570">
        <v>0.17509969385795462</v>
      </c>
      <c r="AF30" s="573">
        <v>0.86013488324804277</v>
      </c>
      <c r="AG30" s="576"/>
      <c r="AH30" s="641"/>
      <c r="AI30" s="647"/>
      <c r="AJ30" s="181">
        <f t="shared" ref="AJ30:AJ38" si="8">SUM(D30:T30)</f>
        <v>88.946351713152808</v>
      </c>
      <c r="AK30" s="182"/>
      <c r="AL30" s="183"/>
      <c r="AM30" s="184">
        <f t="shared" si="6"/>
        <v>99.999999999999986</v>
      </c>
      <c r="AN30" s="185">
        <f t="shared" si="7"/>
        <v>0</v>
      </c>
    </row>
    <row r="31" spans="3:40" ht="26.25" customHeight="1">
      <c r="C31" s="46" t="s">
        <v>45</v>
      </c>
      <c r="D31" s="618"/>
      <c r="E31" s="177">
        <v>21.066413619367157</v>
      </c>
      <c r="F31" s="649"/>
      <c r="G31" s="177">
        <v>3.9281074547282571</v>
      </c>
      <c r="H31" s="649"/>
      <c r="I31" s="688"/>
      <c r="J31" s="649"/>
      <c r="K31" s="650">
        <v>3.5648038318591073</v>
      </c>
      <c r="L31" s="650">
        <v>0.30343082432417168</v>
      </c>
      <c r="M31" s="651">
        <v>19.112301035912381</v>
      </c>
      <c r="N31" s="650"/>
      <c r="O31" s="650">
        <v>1.3339207645643407</v>
      </c>
      <c r="P31" s="649"/>
      <c r="Q31" s="649"/>
      <c r="R31" s="177">
        <v>0</v>
      </c>
      <c r="S31" s="177">
        <v>6.5475988748432572</v>
      </c>
      <c r="T31" s="178">
        <v>33.089775307554135</v>
      </c>
      <c r="U31" s="187">
        <v>2.9497181459766608</v>
      </c>
      <c r="V31" s="343">
        <v>25.233108527919928</v>
      </c>
      <c r="W31" s="753">
        <v>0.1133968210932999</v>
      </c>
      <c r="X31" s="753">
        <v>9.7513584347217033E-2</v>
      </c>
      <c r="Y31" s="570">
        <v>0.3265891709311915</v>
      </c>
      <c r="Z31" s="570"/>
      <c r="AA31" s="570"/>
      <c r="AB31" s="570">
        <v>1.3769839924989551</v>
      </c>
      <c r="AC31" s="570"/>
      <c r="AD31" s="570"/>
      <c r="AE31" s="570">
        <v>0.17509969385795462</v>
      </c>
      <c r="AF31" s="573">
        <v>0.86013488324804277</v>
      </c>
      <c r="AG31" s="576"/>
      <c r="AH31" s="641"/>
      <c r="AI31" s="647"/>
      <c r="AJ31" s="181">
        <f t="shared" si="8"/>
        <v>88.946351713152808</v>
      </c>
      <c r="AK31" s="182"/>
      <c r="AL31" s="183"/>
      <c r="AM31" s="184">
        <f t="shared" si="6"/>
        <v>99.999999999999986</v>
      </c>
      <c r="AN31" s="185">
        <f t="shared" si="7"/>
        <v>0</v>
      </c>
    </row>
    <row r="32" spans="3:40" ht="26.25" customHeight="1">
      <c r="C32" s="46" t="s">
        <v>46</v>
      </c>
      <c r="D32" s="618"/>
      <c r="E32" s="177">
        <v>21.066413619367157</v>
      </c>
      <c r="F32" s="649"/>
      <c r="G32" s="177">
        <v>3.9281074547282571</v>
      </c>
      <c r="H32" s="649"/>
      <c r="I32" s="688"/>
      <c r="J32" s="649"/>
      <c r="K32" s="650">
        <v>3.5648038318591073</v>
      </c>
      <c r="L32" s="650">
        <v>0.30343082432417168</v>
      </c>
      <c r="M32" s="651">
        <v>19.112301035912381</v>
      </c>
      <c r="N32" s="650"/>
      <c r="O32" s="650">
        <v>1.3339207645643407</v>
      </c>
      <c r="P32" s="649"/>
      <c r="Q32" s="649"/>
      <c r="R32" s="177">
        <v>0</v>
      </c>
      <c r="S32" s="177">
        <v>6.5475988748432572</v>
      </c>
      <c r="T32" s="178">
        <v>33.089775307554135</v>
      </c>
      <c r="U32" s="187">
        <v>2.9497181459766608</v>
      </c>
      <c r="V32" s="343">
        <v>25.233108527919928</v>
      </c>
      <c r="W32" s="753">
        <v>0.1133968210932999</v>
      </c>
      <c r="X32" s="753">
        <v>9.7513584347217033E-2</v>
      </c>
      <c r="Y32" s="570">
        <v>0.3265891709311915</v>
      </c>
      <c r="Z32" s="570"/>
      <c r="AA32" s="570"/>
      <c r="AB32" s="570">
        <v>1.3769839924989551</v>
      </c>
      <c r="AC32" s="570"/>
      <c r="AD32" s="570"/>
      <c r="AE32" s="570">
        <v>0.17509969385795462</v>
      </c>
      <c r="AF32" s="573">
        <v>0.86013488324804277</v>
      </c>
      <c r="AG32" s="576"/>
      <c r="AH32" s="641"/>
      <c r="AI32" s="647"/>
      <c r="AJ32" s="181">
        <f t="shared" si="8"/>
        <v>88.946351713152808</v>
      </c>
      <c r="AK32" s="182"/>
      <c r="AL32" s="183"/>
      <c r="AM32" s="184">
        <f t="shared" si="6"/>
        <v>99.999999999999986</v>
      </c>
      <c r="AN32" s="185">
        <f t="shared" si="7"/>
        <v>0</v>
      </c>
    </row>
    <row r="33" spans="2:41" ht="26.25" customHeight="1">
      <c r="C33" s="83" t="s">
        <v>47</v>
      </c>
      <c r="D33" s="618"/>
      <c r="E33" s="177">
        <v>21.066413619367157</v>
      </c>
      <c r="F33" s="649"/>
      <c r="G33" s="177">
        <v>3.9281074547282571</v>
      </c>
      <c r="H33" s="649"/>
      <c r="I33" s="688"/>
      <c r="J33" s="649"/>
      <c r="K33" s="650">
        <v>3.5648038318591073</v>
      </c>
      <c r="L33" s="650">
        <v>0.30343082432417168</v>
      </c>
      <c r="M33" s="651">
        <v>19.112301035912381</v>
      </c>
      <c r="N33" s="650"/>
      <c r="O33" s="650">
        <v>1.3339207645643407</v>
      </c>
      <c r="P33" s="649"/>
      <c r="Q33" s="649"/>
      <c r="R33" s="177">
        <v>0</v>
      </c>
      <c r="S33" s="177">
        <v>6.5475988748432572</v>
      </c>
      <c r="T33" s="178">
        <v>33.089775307554135</v>
      </c>
      <c r="U33" s="187">
        <v>2.9497181459766608</v>
      </c>
      <c r="V33" s="343">
        <v>25.233108527919928</v>
      </c>
      <c r="W33" s="753">
        <v>0.1133968210932999</v>
      </c>
      <c r="X33" s="753">
        <v>9.7513584347217033E-2</v>
      </c>
      <c r="Y33" s="570">
        <v>0.3265891709311915</v>
      </c>
      <c r="Z33" s="570"/>
      <c r="AA33" s="570"/>
      <c r="AB33" s="570">
        <v>1.3769839924989551</v>
      </c>
      <c r="AC33" s="570"/>
      <c r="AD33" s="570"/>
      <c r="AE33" s="570">
        <v>0.17509969385795462</v>
      </c>
      <c r="AF33" s="573">
        <v>0.86013488324804277</v>
      </c>
      <c r="AG33" s="576"/>
      <c r="AH33" s="641"/>
      <c r="AI33" s="647"/>
      <c r="AJ33" s="181">
        <f t="shared" si="8"/>
        <v>88.946351713152808</v>
      </c>
      <c r="AK33" s="182"/>
      <c r="AL33" s="183"/>
      <c r="AM33" s="184">
        <f t="shared" si="6"/>
        <v>99.999999999999986</v>
      </c>
      <c r="AN33" s="185">
        <f t="shared" si="7"/>
        <v>0</v>
      </c>
    </row>
    <row r="34" spans="2:41" ht="26.25" customHeight="1">
      <c r="C34" s="84" t="s">
        <v>48</v>
      </c>
      <c r="D34" s="618"/>
      <c r="E34" s="177">
        <v>21.066413619367157</v>
      </c>
      <c r="F34" s="649"/>
      <c r="G34" s="177">
        <v>3.9281074547282571</v>
      </c>
      <c r="H34" s="649"/>
      <c r="I34" s="688"/>
      <c r="J34" s="649"/>
      <c r="K34" s="650">
        <v>3.5648038318591073</v>
      </c>
      <c r="L34" s="650">
        <v>0.30343082432417168</v>
      </c>
      <c r="M34" s="651">
        <v>19.112301035912381</v>
      </c>
      <c r="N34" s="650"/>
      <c r="O34" s="650">
        <v>1.3339207645643407</v>
      </c>
      <c r="P34" s="649"/>
      <c r="Q34" s="649"/>
      <c r="R34" s="177">
        <v>0</v>
      </c>
      <c r="S34" s="177">
        <v>6.5475988748432572</v>
      </c>
      <c r="T34" s="178">
        <v>33.089775307554135</v>
      </c>
      <c r="U34" s="187">
        <v>2.9497181459766608</v>
      </c>
      <c r="V34" s="343">
        <v>25.233108527919928</v>
      </c>
      <c r="W34" s="753">
        <v>0.1133968210932999</v>
      </c>
      <c r="X34" s="753">
        <v>9.7513584347217033E-2</v>
      </c>
      <c r="Y34" s="570">
        <v>0.3265891709311915</v>
      </c>
      <c r="Z34" s="570"/>
      <c r="AA34" s="570"/>
      <c r="AB34" s="570">
        <v>1.3769839924989551</v>
      </c>
      <c r="AC34" s="570"/>
      <c r="AD34" s="570"/>
      <c r="AE34" s="570">
        <v>0.17509969385795462</v>
      </c>
      <c r="AF34" s="573">
        <v>0.86013488324804277</v>
      </c>
      <c r="AG34" s="576"/>
      <c r="AH34" s="641"/>
      <c r="AI34" s="647"/>
      <c r="AJ34" s="181">
        <f t="shared" si="8"/>
        <v>88.946351713152808</v>
      </c>
      <c r="AK34" s="191"/>
      <c r="AL34" s="192"/>
      <c r="AM34" s="193">
        <f t="shared" si="6"/>
        <v>99.999999999999986</v>
      </c>
      <c r="AN34" s="194">
        <f t="shared" si="7"/>
        <v>0</v>
      </c>
    </row>
    <row r="35" spans="2:41" ht="26.25" customHeight="1">
      <c r="C35" s="46" t="s">
        <v>49</v>
      </c>
      <c r="D35" s="618"/>
      <c r="E35" s="177">
        <v>21.066413619367157</v>
      </c>
      <c r="F35" s="649"/>
      <c r="G35" s="177">
        <v>3.9281074547282571</v>
      </c>
      <c r="H35" s="649"/>
      <c r="I35" s="688"/>
      <c r="J35" s="649"/>
      <c r="K35" s="650">
        <v>3.5648038318591073</v>
      </c>
      <c r="L35" s="650">
        <v>0.30343082432417168</v>
      </c>
      <c r="M35" s="651">
        <v>19.112301035912381</v>
      </c>
      <c r="N35" s="650"/>
      <c r="O35" s="650">
        <v>1.3339207645643407</v>
      </c>
      <c r="P35" s="649"/>
      <c r="Q35" s="649"/>
      <c r="R35" s="177">
        <v>0</v>
      </c>
      <c r="S35" s="177">
        <v>6.5475988748432572</v>
      </c>
      <c r="T35" s="178">
        <v>33.089775307554135</v>
      </c>
      <c r="U35" s="187">
        <v>2.9497181459766608</v>
      </c>
      <c r="V35" s="343">
        <v>25.233108527919928</v>
      </c>
      <c r="W35" s="753">
        <v>0.1133968210932999</v>
      </c>
      <c r="X35" s="753">
        <v>9.7513584347217033E-2</v>
      </c>
      <c r="Y35" s="570">
        <v>0.3265891709311915</v>
      </c>
      <c r="Z35" s="570"/>
      <c r="AA35" s="570"/>
      <c r="AB35" s="570">
        <v>1.3769839924989551</v>
      </c>
      <c r="AC35" s="570"/>
      <c r="AD35" s="570"/>
      <c r="AE35" s="570">
        <v>0.17509969385795462</v>
      </c>
      <c r="AF35" s="573">
        <v>0.86013488324804277</v>
      </c>
      <c r="AG35" s="576"/>
      <c r="AH35" s="641"/>
      <c r="AI35" s="647"/>
      <c r="AJ35" s="181">
        <f t="shared" si="8"/>
        <v>88.946351713152808</v>
      </c>
      <c r="AK35" s="182"/>
      <c r="AL35" s="183"/>
      <c r="AM35" s="184">
        <f t="shared" si="6"/>
        <v>99.999999999999986</v>
      </c>
      <c r="AN35" s="185">
        <f t="shared" si="7"/>
        <v>0</v>
      </c>
    </row>
    <row r="36" spans="2:41" ht="26.25" customHeight="1">
      <c r="C36" s="63" t="s">
        <v>50</v>
      </c>
      <c r="D36" s="618"/>
      <c r="E36" s="177">
        <v>21.066413619367157</v>
      </c>
      <c r="F36" s="649"/>
      <c r="G36" s="177">
        <v>3.9281074547282571</v>
      </c>
      <c r="H36" s="649"/>
      <c r="I36" s="688"/>
      <c r="J36" s="649"/>
      <c r="K36" s="650">
        <v>3.5648038318591073</v>
      </c>
      <c r="L36" s="650">
        <v>0.30343082432417168</v>
      </c>
      <c r="M36" s="651">
        <v>19.112301035912381</v>
      </c>
      <c r="N36" s="650"/>
      <c r="O36" s="650">
        <v>1.3339207645643407</v>
      </c>
      <c r="P36" s="649"/>
      <c r="Q36" s="649"/>
      <c r="R36" s="177">
        <v>0</v>
      </c>
      <c r="S36" s="177">
        <v>6.5475988748432572</v>
      </c>
      <c r="T36" s="178">
        <v>33.089775307554135</v>
      </c>
      <c r="U36" s="187">
        <v>2.9497181459766608</v>
      </c>
      <c r="V36" s="343">
        <v>25.233108527919928</v>
      </c>
      <c r="W36" s="753">
        <v>0.1133968210932999</v>
      </c>
      <c r="X36" s="753">
        <v>9.7513584347217033E-2</v>
      </c>
      <c r="Y36" s="570">
        <v>0.3265891709311915</v>
      </c>
      <c r="Z36" s="570"/>
      <c r="AA36" s="570"/>
      <c r="AB36" s="570">
        <v>1.3769839924989551</v>
      </c>
      <c r="AC36" s="570"/>
      <c r="AD36" s="570"/>
      <c r="AE36" s="570">
        <v>0.17509969385795462</v>
      </c>
      <c r="AF36" s="573">
        <v>0.86013488324804277</v>
      </c>
      <c r="AG36" s="576"/>
      <c r="AH36" s="641"/>
      <c r="AI36" s="647"/>
      <c r="AJ36" s="181">
        <f t="shared" si="8"/>
        <v>88.946351713152808</v>
      </c>
      <c r="AK36" s="182"/>
      <c r="AL36" s="183"/>
      <c r="AM36" s="184">
        <f>(AJ36*100)/(AJ36+AN36)</f>
        <v>99.999999999999986</v>
      </c>
      <c r="AN36" s="185">
        <f t="shared" si="7"/>
        <v>0</v>
      </c>
    </row>
    <row r="37" spans="2:41" ht="26.25" customHeight="1">
      <c r="C37" s="46" t="s">
        <v>51</v>
      </c>
      <c r="D37" s="618"/>
      <c r="E37" s="177">
        <v>21.066413619367157</v>
      </c>
      <c r="F37" s="649"/>
      <c r="G37" s="177">
        <v>3.9281074547282571</v>
      </c>
      <c r="H37" s="649"/>
      <c r="I37" s="688"/>
      <c r="J37" s="649"/>
      <c r="K37" s="650">
        <v>3.5648038318591073</v>
      </c>
      <c r="L37" s="650">
        <v>0.30343082432417168</v>
      </c>
      <c r="M37" s="651">
        <v>19.112301035912381</v>
      </c>
      <c r="N37" s="650"/>
      <c r="O37" s="650">
        <v>1.3339207645643407</v>
      </c>
      <c r="P37" s="649"/>
      <c r="Q37" s="649"/>
      <c r="R37" s="177">
        <v>0</v>
      </c>
      <c r="S37" s="177">
        <v>6.5475988748432572</v>
      </c>
      <c r="T37" s="178">
        <v>33.089775307554135</v>
      </c>
      <c r="U37" s="187">
        <v>2.9497181459766608</v>
      </c>
      <c r="V37" s="343">
        <v>25.233108527919928</v>
      </c>
      <c r="W37" s="753">
        <v>0.1133968210932999</v>
      </c>
      <c r="X37" s="753">
        <v>9.7513584347217033E-2</v>
      </c>
      <c r="Y37" s="570">
        <v>0.3265891709311915</v>
      </c>
      <c r="Z37" s="570"/>
      <c r="AA37" s="570"/>
      <c r="AB37" s="570">
        <v>1.3769839924989551</v>
      </c>
      <c r="AC37" s="570"/>
      <c r="AD37" s="570"/>
      <c r="AE37" s="570">
        <v>0.17509969385795462</v>
      </c>
      <c r="AF37" s="573">
        <v>0.86013488324804277</v>
      </c>
      <c r="AG37" s="576"/>
      <c r="AH37" s="641"/>
      <c r="AI37" s="647"/>
      <c r="AJ37" s="181">
        <f t="shared" si="8"/>
        <v>88.946351713152808</v>
      </c>
      <c r="AK37" s="182"/>
      <c r="AL37" s="183"/>
      <c r="AM37" s="184">
        <f>(AJ37*100)/(AJ37+AN37)</f>
        <v>99.999999999999986</v>
      </c>
      <c r="AN37" s="185">
        <f>AK37+AL37</f>
        <v>0</v>
      </c>
    </row>
    <row r="38" spans="2:41" ht="26.25" customHeight="1">
      <c r="C38" s="46" t="s">
        <v>52</v>
      </c>
      <c r="D38" s="618"/>
      <c r="E38" s="177">
        <v>21.066413619367157</v>
      </c>
      <c r="F38" s="649"/>
      <c r="G38" s="177">
        <v>3.9281074547282571</v>
      </c>
      <c r="H38" s="649"/>
      <c r="I38" s="688"/>
      <c r="J38" s="649"/>
      <c r="K38" s="650">
        <v>3.5648038318591073</v>
      </c>
      <c r="L38" s="650">
        <v>0.30343082432417168</v>
      </c>
      <c r="M38" s="651">
        <v>19.112301035912381</v>
      </c>
      <c r="N38" s="650"/>
      <c r="O38" s="650">
        <v>1.3339207645643407</v>
      </c>
      <c r="P38" s="649"/>
      <c r="Q38" s="649"/>
      <c r="R38" s="177">
        <v>0</v>
      </c>
      <c r="S38" s="177">
        <v>6.5475988748432572</v>
      </c>
      <c r="T38" s="178">
        <v>33.089775307554135</v>
      </c>
      <c r="U38" s="187">
        <v>2.9497181459766608</v>
      </c>
      <c r="V38" s="343">
        <v>25.233108527919928</v>
      </c>
      <c r="W38" s="753">
        <v>0.1133968210932999</v>
      </c>
      <c r="X38" s="753">
        <v>9.7513584347217033E-2</v>
      </c>
      <c r="Y38" s="570">
        <v>0.3265891709311915</v>
      </c>
      <c r="Z38" s="570"/>
      <c r="AA38" s="570"/>
      <c r="AB38" s="570">
        <v>1.3769839924989551</v>
      </c>
      <c r="AC38" s="570"/>
      <c r="AD38" s="570"/>
      <c r="AE38" s="570">
        <v>0.17509969385795462</v>
      </c>
      <c r="AF38" s="573">
        <v>0.86013488324804277</v>
      </c>
      <c r="AG38" s="576"/>
      <c r="AH38" s="641"/>
      <c r="AI38" s="647"/>
      <c r="AJ38" s="181">
        <f t="shared" si="8"/>
        <v>88.946351713152808</v>
      </c>
      <c r="AK38" s="182"/>
      <c r="AL38" s="183"/>
      <c r="AM38" s="184">
        <f t="shared" si="6"/>
        <v>99.999999999999986</v>
      </c>
      <c r="AN38" s="185">
        <f t="shared" si="7"/>
        <v>0</v>
      </c>
    </row>
    <row r="39" spans="2:41" ht="26.25" customHeight="1">
      <c r="C39" s="63" t="s">
        <v>53</v>
      </c>
      <c r="D39" s="618"/>
      <c r="E39" s="177">
        <v>21.066413619367157</v>
      </c>
      <c r="F39" s="649"/>
      <c r="G39" s="177">
        <v>3.9281074547282571</v>
      </c>
      <c r="H39" s="649"/>
      <c r="I39" s="688"/>
      <c r="J39" s="649"/>
      <c r="K39" s="650">
        <v>3.5648038318591073</v>
      </c>
      <c r="L39" s="650">
        <v>0.30343082432417168</v>
      </c>
      <c r="M39" s="651">
        <v>19.112301035912381</v>
      </c>
      <c r="N39" s="650"/>
      <c r="O39" s="650">
        <v>1.3339207645643407</v>
      </c>
      <c r="P39" s="649"/>
      <c r="Q39" s="649"/>
      <c r="R39" s="177">
        <v>0</v>
      </c>
      <c r="S39" s="177">
        <v>6.5475988748432572</v>
      </c>
      <c r="T39" s="178">
        <v>33.089775307554135</v>
      </c>
      <c r="U39" s="187">
        <v>2.9497181459766608</v>
      </c>
      <c r="V39" s="343">
        <v>25.233108527919928</v>
      </c>
      <c r="W39" s="753">
        <v>0.1133968210932999</v>
      </c>
      <c r="X39" s="753">
        <v>9.7513584347217033E-2</v>
      </c>
      <c r="Y39" s="570">
        <v>0.3265891709311915</v>
      </c>
      <c r="Z39" s="570"/>
      <c r="AA39" s="570"/>
      <c r="AB39" s="570">
        <v>1.3769839924989551</v>
      </c>
      <c r="AC39" s="570"/>
      <c r="AD39" s="570"/>
      <c r="AE39" s="570">
        <v>0.17509969385795462</v>
      </c>
      <c r="AF39" s="573">
        <v>0.86013488324804277</v>
      </c>
      <c r="AG39" s="576"/>
      <c r="AH39" s="642"/>
      <c r="AI39" s="647"/>
      <c r="AJ39" s="181">
        <f>SUM(D39:T39)</f>
        <v>88.946351713152808</v>
      </c>
      <c r="AK39" s="182"/>
      <c r="AL39" s="183"/>
      <c r="AM39" s="184">
        <f t="shared" si="6"/>
        <v>99.999999999999986</v>
      </c>
      <c r="AN39" s="185">
        <f>AK39+AL39</f>
        <v>0</v>
      </c>
    </row>
    <row r="40" spans="2:41" ht="26.25" customHeight="1" thickBot="1">
      <c r="C40" s="83" t="s">
        <v>54</v>
      </c>
      <c r="D40" s="618"/>
      <c r="E40" s="177">
        <v>21.066413619367157</v>
      </c>
      <c r="F40" s="649"/>
      <c r="G40" s="177">
        <v>3.9281074547282571</v>
      </c>
      <c r="H40" s="649"/>
      <c r="I40" s="688"/>
      <c r="J40" s="649"/>
      <c r="K40" s="650">
        <v>3.5648038318591073</v>
      </c>
      <c r="L40" s="650">
        <v>0.30343082432417168</v>
      </c>
      <c r="M40" s="651">
        <v>19.112301035912381</v>
      </c>
      <c r="N40" s="650"/>
      <c r="O40" s="650">
        <v>1.3339207645643407</v>
      </c>
      <c r="P40" s="649"/>
      <c r="Q40" s="649"/>
      <c r="R40" s="177">
        <v>0</v>
      </c>
      <c r="S40" s="177">
        <v>6.5475988748432572</v>
      </c>
      <c r="T40" s="178">
        <v>33.089775307554135</v>
      </c>
      <c r="U40" s="187">
        <v>2.9497181459766608</v>
      </c>
      <c r="V40" s="343">
        <v>25.233108527919928</v>
      </c>
      <c r="W40" s="753">
        <v>0.1133968210932999</v>
      </c>
      <c r="X40" s="753">
        <v>9.7513584347217033E-2</v>
      </c>
      <c r="Y40" s="570">
        <v>0.3265891709311915</v>
      </c>
      <c r="Z40" s="570"/>
      <c r="AA40" s="570"/>
      <c r="AB40" s="570">
        <v>1.3769839924989551</v>
      </c>
      <c r="AC40" s="570">
        <v>1.8978547463313787E-4</v>
      </c>
      <c r="AD40" s="570"/>
      <c r="AE40" s="570">
        <v>0.17509969385795462</v>
      </c>
      <c r="AF40" s="573">
        <v>0.86013488324804277</v>
      </c>
      <c r="AG40" s="571"/>
      <c r="AH40" s="643"/>
      <c r="AI40" s="648"/>
      <c r="AJ40" s="186">
        <f>SUM(D40:T40)</f>
        <v>88.946351713152808</v>
      </c>
      <c r="AK40" s="457"/>
      <c r="AL40" s="458"/>
      <c r="AM40" s="205">
        <f t="shared" si="6"/>
        <v>99.999999999999986</v>
      </c>
      <c r="AN40" s="206">
        <f t="shared" si="7"/>
        <v>0</v>
      </c>
    </row>
    <row r="41" spans="2:41" ht="26.25" customHeight="1" thickBot="1">
      <c r="C41" s="568" t="s">
        <v>55</v>
      </c>
      <c r="D41" s="459">
        <f t="shared" ref="D41:AI41" si="9">SUM(D29:D40)</f>
        <v>0</v>
      </c>
      <c r="E41" s="460">
        <f t="shared" si="9"/>
        <v>252.79696343240587</v>
      </c>
      <c r="F41" s="461">
        <f t="shared" si="9"/>
        <v>0</v>
      </c>
      <c r="G41" s="460">
        <f t="shared" si="9"/>
        <v>47.137289456739076</v>
      </c>
      <c r="H41" s="461">
        <f t="shared" si="9"/>
        <v>0</v>
      </c>
      <c r="I41" s="461">
        <f t="shared" si="9"/>
        <v>0</v>
      </c>
      <c r="J41" s="461">
        <f t="shared" si="9"/>
        <v>0</v>
      </c>
      <c r="K41" s="460">
        <f t="shared" si="9"/>
        <v>42.777645982309302</v>
      </c>
      <c r="L41" s="460">
        <f t="shared" si="9"/>
        <v>3.6411698918900601</v>
      </c>
      <c r="M41" s="460">
        <f t="shared" si="9"/>
        <v>229.34761243094852</v>
      </c>
      <c r="N41" s="460">
        <f t="shared" si="9"/>
        <v>0</v>
      </c>
      <c r="O41" s="569">
        <f t="shared" si="9"/>
        <v>16.007049174772085</v>
      </c>
      <c r="P41" s="617">
        <f t="shared" si="9"/>
        <v>0</v>
      </c>
      <c r="Q41" s="617">
        <f t="shared" si="9"/>
        <v>0</v>
      </c>
      <c r="R41" s="460">
        <f>SUM(R29:R40)</f>
        <v>0</v>
      </c>
      <c r="S41" s="460">
        <f t="shared" si="9"/>
        <v>78.571186498119104</v>
      </c>
      <c r="T41" s="462">
        <f t="shared" si="9"/>
        <v>397.07730369064961</v>
      </c>
      <c r="U41" s="463">
        <f>SUM(U29:U40)</f>
        <v>35.39661775171993</v>
      </c>
      <c r="V41" s="464">
        <f t="shared" si="9"/>
        <v>302.79730233503915</v>
      </c>
      <c r="W41" s="600">
        <f t="shared" si="9"/>
        <v>1.3607618531195984</v>
      </c>
      <c r="X41" s="465">
        <f t="shared" si="9"/>
        <v>1.1701630121666045</v>
      </c>
      <c r="Y41" s="465">
        <f t="shared" si="9"/>
        <v>3.9190700511742986</v>
      </c>
      <c r="Z41" s="465">
        <f t="shared" si="9"/>
        <v>0</v>
      </c>
      <c r="AA41" s="465">
        <f t="shared" si="9"/>
        <v>0</v>
      </c>
      <c r="AB41" s="465">
        <f t="shared" si="9"/>
        <v>16.523807909987461</v>
      </c>
      <c r="AC41" s="465">
        <f t="shared" si="9"/>
        <v>1.8978547463313787E-4</v>
      </c>
      <c r="AD41" s="465">
        <f t="shared" si="9"/>
        <v>0</v>
      </c>
      <c r="AE41" s="465">
        <f t="shared" si="9"/>
        <v>2.1011963262954549</v>
      </c>
      <c r="AF41" s="596">
        <f t="shared" si="9"/>
        <v>10.321618598976514</v>
      </c>
      <c r="AG41" s="592">
        <f t="shared" si="9"/>
        <v>0</v>
      </c>
      <c r="AH41" s="466">
        <f t="shared" si="9"/>
        <v>0</v>
      </c>
      <c r="AI41" s="467">
        <f t="shared" si="9"/>
        <v>0</v>
      </c>
      <c r="AJ41" s="217">
        <f>SUM(D41:T41)</f>
        <v>1067.3562205578337</v>
      </c>
      <c r="AK41" s="468">
        <f>SUM(AK29:AK40)</f>
        <v>0</v>
      </c>
      <c r="AL41" s="469">
        <f>SUM(AL29:AL40)</f>
        <v>0</v>
      </c>
      <c r="AM41" s="220">
        <f t="shared" si="6"/>
        <v>100</v>
      </c>
      <c r="AN41" s="470">
        <f t="shared" si="7"/>
        <v>0</v>
      </c>
    </row>
    <row r="42" spans="2:41" ht="36" customHeight="1" thickBot="1">
      <c r="C42" s="139" t="s">
        <v>56</v>
      </c>
      <c r="D42" s="222">
        <v>0.83412037037037035</v>
      </c>
      <c r="E42" s="141">
        <v>0.83473379629629629</v>
      </c>
      <c r="F42" s="142" t="s">
        <v>57</v>
      </c>
      <c r="G42" s="141"/>
      <c r="H42" s="142">
        <v>0.62577546296296294</v>
      </c>
      <c r="I42" s="142"/>
      <c r="J42" s="142">
        <v>0.71113425925925933</v>
      </c>
      <c r="K42" s="141" t="s">
        <v>58</v>
      </c>
      <c r="L42" s="141" t="s">
        <v>59</v>
      </c>
      <c r="M42" s="141">
        <v>0.83446759259259251</v>
      </c>
      <c r="N42" s="141">
        <v>0.83415509259259257</v>
      </c>
      <c r="O42" s="141" t="s">
        <v>60</v>
      </c>
      <c r="P42" s="652"/>
      <c r="Q42" s="652">
        <v>0.6257638888888889</v>
      </c>
      <c r="R42" s="141">
        <v>0.6257638888888889</v>
      </c>
      <c r="S42" s="141">
        <v>0.83429398148148148</v>
      </c>
      <c r="T42" s="223">
        <v>0.83549768518518519</v>
      </c>
      <c r="U42" s="144"/>
      <c r="V42" s="143">
        <v>0.70906250000000004</v>
      </c>
      <c r="W42" s="146" t="s">
        <v>61</v>
      </c>
      <c r="X42" s="143">
        <v>0.83439814814814817</v>
      </c>
      <c r="Y42" s="143">
        <v>0.54311342592592593</v>
      </c>
      <c r="Z42" s="143">
        <v>0.33552083333333332</v>
      </c>
      <c r="AA42" s="143" t="s">
        <v>62</v>
      </c>
      <c r="AB42" s="143">
        <v>0.33415509259259263</v>
      </c>
      <c r="AC42" s="143">
        <v>0.62581018518518516</v>
      </c>
      <c r="AD42" s="143">
        <v>0.83427083333333341</v>
      </c>
      <c r="AE42" s="143">
        <v>0.67084490740740732</v>
      </c>
      <c r="AF42" s="143">
        <v>0.6673958333333333</v>
      </c>
      <c r="AG42" s="224">
        <v>0.6257638888888889</v>
      </c>
      <c r="AH42" s="225">
        <v>0.83543981481481477</v>
      </c>
      <c r="AI42" s="148">
        <v>0.83545138888888892</v>
      </c>
      <c r="AJ42" s="149"/>
      <c r="AK42" s="226">
        <v>0.83542824074074085</v>
      </c>
      <c r="AL42" s="227">
        <v>0.83549768518518519</v>
      </c>
      <c r="AM42" s="228"/>
      <c r="AN42" s="229"/>
    </row>
    <row r="43" spans="2:41" ht="30" customHeight="1" thickTop="1" thickBot="1"/>
    <row r="44" spans="2:41" ht="16.5" thickTop="1">
      <c r="B44" s="230"/>
      <c r="C44" s="231" t="s">
        <v>65</v>
      </c>
      <c r="D44" s="232"/>
      <c r="E44" s="232"/>
      <c r="F44" s="232"/>
      <c r="G44" s="232"/>
      <c r="H44" s="232"/>
      <c r="I44" s="232"/>
      <c r="J44" s="232"/>
      <c r="K44" s="232"/>
      <c r="L44" s="232"/>
      <c r="M44" s="232"/>
      <c r="N44" s="232"/>
      <c r="O44" s="232"/>
      <c r="P44" s="232"/>
      <c r="Q44" s="232"/>
      <c r="R44" s="232"/>
      <c r="S44" s="232"/>
      <c r="T44" s="232"/>
      <c r="U44" s="232"/>
      <c r="V44" s="232"/>
      <c r="W44" s="232"/>
      <c r="X44" s="232"/>
      <c r="Y44" s="232"/>
      <c r="Z44" s="232"/>
      <c r="AA44" s="232"/>
      <c r="AB44" s="232"/>
      <c r="AC44" s="232"/>
      <c r="AD44" s="232"/>
      <c r="AE44" s="232"/>
      <c r="AF44" s="232"/>
      <c r="AG44" s="232"/>
      <c r="AH44" s="232"/>
      <c r="AI44" s="232"/>
      <c r="AJ44" s="232"/>
      <c r="AK44" s="232"/>
      <c r="AL44" s="232"/>
      <c r="AM44" s="232"/>
      <c r="AN44" s="232"/>
      <c r="AO44" s="233"/>
    </row>
    <row r="45" spans="2:41" ht="20.25">
      <c r="B45" s="234"/>
      <c r="C45" s="893" t="s">
        <v>1</v>
      </c>
      <c r="D45" s="893"/>
      <c r="E45" s="893"/>
      <c r="F45" s="893"/>
      <c r="G45" s="893"/>
      <c r="H45" s="893"/>
      <c r="I45" s="893"/>
      <c r="J45" s="893"/>
      <c r="K45" s="893"/>
      <c r="L45" s="893"/>
      <c r="M45" s="893"/>
      <c r="N45" s="893"/>
      <c r="O45" s="893"/>
      <c r="P45" s="893"/>
      <c r="Q45" s="893"/>
      <c r="R45" s="893"/>
      <c r="S45" s="893"/>
      <c r="T45" s="893"/>
      <c r="U45" s="893"/>
      <c r="V45" s="893"/>
      <c r="W45" s="893"/>
      <c r="X45" s="893"/>
      <c r="Y45" s="893"/>
      <c r="Z45" s="893"/>
      <c r="AA45" s="893"/>
      <c r="AB45" s="893"/>
      <c r="AC45" s="893"/>
      <c r="AD45" s="893"/>
      <c r="AE45" s="893"/>
      <c r="AF45" s="893"/>
      <c r="AG45" s="893"/>
      <c r="AH45" s="893"/>
      <c r="AI45" s="893"/>
      <c r="AJ45" s="893"/>
      <c r="AK45" s="893"/>
      <c r="AL45" s="893"/>
      <c r="AM45" s="893"/>
      <c r="AN45" s="893"/>
      <c r="AO45" s="235"/>
    </row>
    <row r="46" spans="2:41" ht="20.25">
      <c r="B46" s="234"/>
      <c r="C46" s="893" t="s">
        <v>253</v>
      </c>
      <c r="D46" s="893"/>
      <c r="E46" s="893"/>
      <c r="F46" s="893"/>
      <c r="G46" s="893"/>
      <c r="H46" s="893"/>
      <c r="I46" s="893"/>
      <c r="J46" s="893"/>
      <c r="K46" s="893"/>
      <c r="L46" s="893"/>
      <c r="M46" s="893"/>
      <c r="N46" s="893"/>
      <c r="O46" s="893"/>
      <c r="P46" s="893"/>
      <c r="Q46" s="893"/>
      <c r="R46" s="893"/>
      <c r="S46" s="893"/>
      <c r="T46" s="893"/>
      <c r="U46" s="893"/>
      <c r="V46" s="893"/>
      <c r="W46" s="893"/>
      <c r="X46" s="893"/>
      <c r="Y46" s="893"/>
      <c r="Z46" s="893"/>
      <c r="AA46" s="893"/>
      <c r="AB46" s="893"/>
      <c r="AC46" s="893"/>
      <c r="AD46" s="893"/>
      <c r="AE46" s="893"/>
      <c r="AF46" s="893"/>
      <c r="AG46" s="893"/>
      <c r="AH46" s="893"/>
      <c r="AI46" s="893"/>
      <c r="AJ46" s="893"/>
      <c r="AK46" s="893"/>
      <c r="AL46" s="893"/>
      <c r="AM46" s="893"/>
      <c r="AN46" s="893"/>
      <c r="AO46" s="235"/>
    </row>
    <row r="47" spans="2:41" ht="20.25">
      <c r="B47" s="234"/>
      <c r="C47" s="897" t="s">
        <v>66</v>
      </c>
      <c r="D47" s="897"/>
      <c r="E47" s="897"/>
      <c r="F47" s="897"/>
      <c r="G47" s="897"/>
      <c r="H47" s="897"/>
      <c r="I47" s="897"/>
      <c r="J47" s="897"/>
      <c r="K47" s="897"/>
      <c r="L47" s="897"/>
      <c r="M47" s="897"/>
      <c r="N47" s="897"/>
      <c r="O47" s="897"/>
      <c r="P47" s="897"/>
      <c r="Q47" s="897"/>
      <c r="R47" s="897"/>
      <c r="S47" s="897"/>
      <c r="T47" s="897"/>
      <c r="U47" s="897"/>
      <c r="V47" s="897"/>
      <c r="W47" s="897"/>
      <c r="X47" s="897"/>
      <c r="Y47" s="897"/>
      <c r="Z47" s="897"/>
      <c r="AA47" s="897"/>
      <c r="AB47" s="897"/>
      <c r="AC47" s="897"/>
      <c r="AD47" s="897"/>
      <c r="AE47" s="897"/>
      <c r="AF47" s="897"/>
      <c r="AG47" s="897"/>
      <c r="AH47" s="897"/>
      <c r="AI47" s="897"/>
      <c r="AJ47" s="897"/>
      <c r="AK47" s="897"/>
      <c r="AL47" s="897"/>
      <c r="AM47" s="897"/>
      <c r="AN47" s="897"/>
      <c r="AO47" s="235"/>
    </row>
    <row r="48" spans="2:41" ht="13.5" thickBot="1">
      <c r="B48" s="234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35"/>
    </row>
    <row r="49" spans="2:41" ht="80.25" customHeight="1" thickTop="1">
      <c r="B49" s="234"/>
      <c r="C49" s="891" t="s">
        <v>97</v>
      </c>
      <c r="D49" s="7" t="s">
        <v>4</v>
      </c>
      <c r="E49" s="8" t="s">
        <v>5</v>
      </c>
      <c r="F49" s="9" t="s">
        <v>6</v>
      </c>
      <c r="G49" s="9" t="s">
        <v>7</v>
      </c>
      <c r="H49" s="236" t="s">
        <v>8</v>
      </c>
      <c r="I49" s="237" t="s">
        <v>9</v>
      </c>
      <c r="J49" s="238" t="s">
        <v>10</v>
      </c>
      <c r="K49" s="236" t="s">
        <v>11</v>
      </c>
      <c r="L49" s="236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58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59" t="s">
        <v>33</v>
      </c>
      <c r="AH49" s="160" t="s">
        <v>34</v>
      </c>
      <c r="AI49" s="602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35"/>
    </row>
    <row r="50" spans="2:41" ht="13.5" customHeight="1" thickBot="1">
      <c r="B50" s="234"/>
      <c r="C50" s="892"/>
      <c r="D50" s="29" t="s">
        <v>41</v>
      </c>
      <c r="E50" s="30" t="s">
        <v>41</v>
      </c>
      <c r="F50" s="30" t="s">
        <v>41</v>
      </c>
      <c r="G50" s="30" t="s">
        <v>41</v>
      </c>
      <c r="H50" s="239" t="s">
        <v>41</v>
      </c>
      <c r="I50" s="239" t="s">
        <v>41</v>
      </c>
      <c r="J50" s="239" t="s">
        <v>41</v>
      </c>
      <c r="K50" s="239" t="s">
        <v>41</v>
      </c>
      <c r="L50" s="239" t="s">
        <v>41</v>
      </c>
      <c r="M50" s="239" t="s">
        <v>41</v>
      </c>
      <c r="N50" s="239" t="s">
        <v>41</v>
      </c>
      <c r="O50" s="239" t="s">
        <v>41</v>
      </c>
      <c r="P50" s="30" t="s">
        <v>41</v>
      </c>
      <c r="Q50" s="239" t="s">
        <v>41</v>
      </c>
      <c r="R50" s="30" t="s">
        <v>41</v>
      </c>
      <c r="S50" s="32" t="s">
        <v>41</v>
      </c>
      <c r="T50" s="33" t="s">
        <v>41</v>
      </c>
      <c r="U50" s="167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68" t="s">
        <v>41</v>
      </c>
      <c r="AI50" s="603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35"/>
    </row>
    <row r="51" spans="2:41" ht="26.25" customHeight="1" thickBot="1">
      <c r="B51" s="234"/>
      <c r="C51" s="46" t="s">
        <v>43</v>
      </c>
      <c r="D51" s="47">
        <f t="shared" ref="D51:Q62" si="10">D29+D8</f>
        <v>0</v>
      </c>
      <c r="E51" s="48">
        <f t="shared" si="10"/>
        <v>21.066413619367157</v>
      </c>
      <c r="F51" s="48">
        <f t="shared" si="10"/>
        <v>389</v>
      </c>
      <c r="G51" s="48">
        <f t="shared" si="10"/>
        <v>3.9281074547282571</v>
      </c>
      <c r="H51" s="240">
        <f t="shared" si="10"/>
        <v>0</v>
      </c>
      <c r="I51" s="240">
        <f t="shared" si="10"/>
        <v>0</v>
      </c>
      <c r="J51" s="240">
        <f t="shared" si="10"/>
        <v>0</v>
      </c>
      <c r="K51" s="240">
        <f t="shared" si="10"/>
        <v>3.5648038318591073</v>
      </c>
      <c r="L51" s="240">
        <f t="shared" si="10"/>
        <v>207.30343082432418</v>
      </c>
      <c r="M51" s="240">
        <f t="shared" si="10"/>
        <v>19.112301035912381</v>
      </c>
      <c r="N51" s="240">
        <f t="shared" si="10"/>
        <v>0</v>
      </c>
      <c r="O51" s="240">
        <f t="shared" si="10"/>
        <v>828.33392076456437</v>
      </c>
      <c r="P51" s="240">
        <f t="shared" si="10"/>
        <v>0</v>
      </c>
      <c r="Q51" s="240">
        <f t="shared" si="10"/>
        <v>0</v>
      </c>
      <c r="R51" s="48">
        <f>AG51+AH51</f>
        <v>0</v>
      </c>
      <c r="S51" s="48">
        <f t="shared" ref="S51:T62" si="11">S29+S8</f>
        <v>6.5475988748432572</v>
      </c>
      <c r="T51" s="51">
        <f t="shared" si="11"/>
        <v>185.08977530755413</v>
      </c>
      <c r="U51" s="241">
        <f>SUM(W51:AF51)</f>
        <v>42.949718145976668</v>
      </c>
      <c r="V51" s="51">
        <f>V29+V8</f>
        <v>25.233108527919928</v>
      </c>
      <c r="W51" s="242">
        <f t="shared" ref="V51:AI62" si="12">W29+W8</f>
        <v>0.1133968210932999</v>
      </c>
      <c r="X51" s="243">
        <f t="shared" si="12"/>
        <v>40.097513584347219</v>
      </c>
      <c r="Y51" s="243">
        <f t="shared" si="12"/>
        <v>0.3265891709311915</v>
      </c>
      <c r="Z51" s="243">
        <f t="shared" si="12"/>
        <v>0</v>
      </c>
      <c r="AA51" s="243">
        <f t="shared" si="12"/>
        <v>0</v>
      </c>
      <c r="AB51" s="243">
        <f t="shared" si="12"/>
        <v>1.3769839924989551</v>
      </c>
      <c r="AC51" s="243">
        <f t="shared" si="12"/>
        <v>0</v>
      </c>
      <c r="AD51" s="243">
        <f t="shared" si="12"/>
        <v>0</v>
      </c>
      <c r="AE51" s="243">
        <f t="shared" si="12"/>
        <v>0.17509969385795462</v>
      </c>
      <c r="AF51" s="244">
        <f t="shared" si="12"/>
        <v>0.86013488324804277</v>
      </c>
      <c r="AG51" s="245">
        <f t="shared" si="12"/>
        <v>0</v>
      </c>
      <c r="AH51" s="246">
        <f t="shared" si="12"/>
        <v>0</v>
      </c>
      <c r="AI51" s="604">
        <f t="shared" si="12"/>
        <v>0</v>
      </c>
      <c r="AJ51" s="58">
        <f>SUM(D51:T51)</f>
        <v>1663.9463517131528</v>
      </c>
      <c r="AK51" s="247">
        <f>AK8</f>
        <v>3190</v>
      </c>
      <c r="AL51" s="248">
        <f>AL8</f>
        <v>0</v>
      </c>
      <c r="AM51" s="61">
        <f t="shared" ref="AM51:AM63" si="13">(AJ51*100)/(AJ51+AN51)</f>
        <v>34.280278996612303</v>
      </c>
      <c r="AN51" s="62">
        <f t="shared" ref="AN51:AN63" si="14">AK51+AL51</f>
        <v>3190</v>
      </c>
      <c r="AO51" s="235"/>
    </row>
    <row r="52" spans="2:41" ht="26.25" customHeight="1" thickBot="1">
      <c r="B52" s="234"/>
      <c r="C52" s="63" t="s">
        <v>44</v>
      </c>
      <c r="D52" s="64">
        <f t="shared" si="10"/>
        <v>0</v>
      </c>
      <c r="E52" s="65">
        <f t="shared" si="10"/>
        <v>21.066413619367157</v>
      </c>
      <c r="F52" s="65">
        <f t="shared" si="10"/>
        <v>246</v>
      </c>
      <c r="G52" s="65">
        <f t="shared" si="10"/>
        <v>3.9281074547282571</v>
      </c>
      <c r="H52" s="99">
        <f t="shared" si="10"/>
        <v>0</v>
      </c>
      <c r="I52" s="99">
        <f t="shared" si="10"/>
        <v>0</v>
      </c>
      <c r="J52" s="99">
        <f t="shared" si="10"/>
        <v>0</v>
      </c>
      <c r="K52" s="99">
        <f t="shared" si="10"/>
        <v>3.5648038318591073</v>
      </c>
      <c r="L52" s="99">
        <f t="shared" si="10"/>
        <v>228.30343082432418</v>
      </c>
      <c r="M52" s="99">
        <f t="shared" si="10"/>
        <v>19.112301035912381</v>
      </c>
      <c r="N52" s="99">
        <f t="shared" si="10"/>
        <v>0</v>
      </c>
      <c r="O52" s="99">
        <f t="shared" si="10"/>
        <v>313.33392076456437</v>
      </c>
      <c r="P52" s="99">
        <f t="shared" si="10"/>
        <v>0</v>
      </c>
      <c r="Q52" s="99">
        <f t="shared" si="10"/>
        <v>0</v>
      </c>
      <c r="R52" s="48">
        <f t="shared" ref="R52:R62" si="15">AG52+AH52</f>
        <v>0</v>
      </c>
      <c r="S52" s="65">
        <f t="shared" si="11"/>
        <v>6.5475988748432572</v>
      </c>
      <c r="T52" s="67">
        <f t="shared" si="11"/>
        <v>1123.0897753075542</v>
      </c>
      <c r="U52" s="80">
        <f t="shared" ref="U52:U62" si="16">SUM(W52:AF52)</f>
        <v>142.94971814597668</v>
      </c>
      <c r="V52" s="67">
        <f t="shared" si="12"/>
        <v>25.233108527919928</v>
      </c>
      <c r="W52" s="249">
        <f t="shared" si="12"/>
        <v>90.113396821093303</v>
      </c>
      <c r="X52" s="250">
        <f t="shared" si="12"/>
        <v>50.097513584347219</v>
      </c>
      <c r="Y52" s="250">
        <f t="shared" si="12"/>
        <v>0.3265891709311915</v>
      </c>
      <c r="Z52" s="250">
        <f t="shared" si="12"/>
        <v>0</v>
      </c>
      <c r="AA52" s="250">
        <f t="shared" si="12"/>
        <v>0</v>
      </c>
      <c r="AB52" s="250">
        <f t="shared" si="12"/>
        <v>1.3769839924989551</v>
      </c>
      <c r="AC52" s="250">
        <f t="shared" si="12"/>
        <v>0</v>
      </c>
      <c r="AD52" s="250">
        <f t="shared" si="12"/>
        <v>0</v>
      </c>
      <c r="AE52" s="250">
        <f t="shared" si="12"/>
        <v>0.17509969385795462</v>
      </c>
      <c r="AF52" s="251">
        <f t="shared" si="12"/>
        <v>0.86013488324804277</v>
      </c>
      <c r="AG52" s="252">
        <f t="shared" si="12"/>
        <v>0</v>
      </c>
      <c r="AH52" s="253">
        <f t="shared" si="12"/>
        <v>0</v>
      </c>
      <c r="AI52" s="605">
        <f t="shared" si="12"/>
        <v>0</v>
      </c>
      <c r="AJ52" s="254">
        <f t="shared" ref="AJ52:AJ62" si="17">SUM(D52:T52)</f>
        <v>1964.946351713153</v>
      </c>
      <c r="AK52" s="255">
        <f t="shared" ref="AK52:AL62" si="18">AK9</f>
        <v>2915</v>
      </c>
      <c r="AL52" s="256">
        <f t="shared" si="18"/>
        <v>0</v>
      </c>
      <c r="AM52" s="78">
        <f t="shared" si="13"/>
        <v>40.265736753916144</v>
      </c>
      <c r="AN52" s="79">
        <f t="shared" si="14"/>
        <v>2915</v>
      </c>
      <c r="AO52" s="235"/>
    </row>
    <row r="53" spans="2:41" ht="26.25" customHeight="1" thickBot="1">
      <c r="B53" s="234"/>
      <c r="C53" s="46" t="s">
        <v>45</v>
      </c>
      <c r="D53" s="64">
        <f t="shared" si="10"/>
        <v>0</v>
      </c>
      <c r="E53" s="65">
        <f t="shared" si="10"/>
        <v>21.066413619367157</v>
      </c>
      <c r="F53" s="65">
        <f t="shared" si="10"/>
        <v>409</v>
      </c>
      <c r="G53" s="65">
        <f t="shared" si="10"/>
        <v>3.9281074547282571</v>
      </c>
      <c r="H53" s="99">
        <f t="shared" si="10"/>
        <v>0</v>
      </c>
      <c r="I53" s="99">
        <f t="shared" si="10"/>
        <v>0</v>
      </c>
      <c r="J53" s="99">
        <f t="shared" si="10"/>
        <v>0</v>
      </c>
      <c r="K53" s="99">
        <f t="shared" si="10"/>
        <v>3.5648038318591073</v>
      </c>
      <c r="L53" s="99">
        <f t="shared" si="10"/>
        <v>215.30343082432418</v>
      </c>
      <c r="M53" s="99">
        <f t="shared" si="10"/>
        <v>19.112301035912381</v>
      </c>
      <c r="N53" s="99">
        <f t="shared" si="10"/>
        <v>0</v>
      </c>
      <c r="O53" s="99">
        <f t="shared" si="10"/>
        <v>552.33392076456437</v>
      </c>
      <c r="P53" s="99">
        <f t="shared" si="10"/>
        <v>0</v>
      </c>
      <c r="Q53" s="99">
        <f t="shared" si="10"/>
        <v>0</v>
      </c>
      <c r="R53" s="48">
        <f t="shared" si="15"/>
        <v>0</v>
      </c>
      <c r="S53" s="65">
        <f t="shared" si="11"/>
        <v>6.5475988748432572</v>
      </c>
      <c r="T53" s="67">
        <f t="shared" si="11"/>
        <v>1223.0897753075542</v>
      </c>
      <c r="U53" s="80">
        <f t="shared" si="16"/>
        <v>2.9497181459766608</v>
      </c>
      <c r="V53" s="67">
        <f t="shared" si="12"/>
        <v>25.233108527919928</v>
      </c>
      <c r="W53" s="249">
        <f t="shared" si="12"/>
        <v>0.1133968210932999</v>
      </c>
      <c r="X53" s="250">
        <f t="shared" si="12"/>
        <v>9.7513584347217033E-2</v>
      </c>
      <c r="Y53" s="250">
        <f t="shared" si="12"/>
        <v>0.3265891709311915</v>
      </c>
      <c r="Z53" s="250">
        <f t="shared" si="12"/>
        <v>0</v>
      </c>
      <c r="AA53" s="250">
        <f t="shared" si="12"/>
        <v>0</v>
      </c>
      <c r="AB53" s="250">
        <f t="shared" si="12"/>
        <v>1.3769839924989551</v>
      </c>
      <c r="AC53" s="250">
        <f t="shared" si="12"/>
        <v>0</v>
      </c>
      <c r="AD53" s="250">
        <f t="shared" si="12"/>
        <v>0</v>
      </c>
      <c r="AE53" s="250">
        <f t="shared" si="12"/>
        <v>0.17509969385795462</v>
      </c>
      <c r="AF53" s="251">
        <f t="shared" si="12"/>
        <v>0.86013488324804277</v>
      </c>
      <c r="AG53" s="252">
        <f t="shared" si="12"/>
        <v>0</v>
      </c>
      <c r="AH53" s="253">
        <f t="shared" si="12"/>
        <v>0</v>
      </c>
      <c r="AI53" s="605">
        <f t="shared" si="12"/>
        <v>0</v>
      </c>
      <c r="AJ53" s="254">
        <f t="shared" si="17"/>
        <v>2453.9463517131526</v>
      </c>
      <c r="AK53" s="255">
        <f t="shared" si="18"/>
        <v>5805</v>
      </c>
      <c r="AL53" s="256">
        <f t="shared" si="18"/>
        <v>0</v>
      </c>
      <c r="AM53" s="78">
        <f t="shared" si="13"/>
        <v>29.712583751123784</v>
      </c>
      <c r="AN53" s="79">
        <f t="shared" si="14"/>
        <v>5805</v>
      </c>
      <c r="AO53" s="235"/>
    </row>
    <row r="54" spans="2:41" ht="26.25" customHeight="1" thickBot="1">
      <c r="B54" s="234"/>
      <c r="C54" s="46" t="s">
        <v>46</v>
      </c>
      <c r="D54" s="64">
        <f t="shared" si="10"/>
        <v>0</v>
      </c>
      <c r="E54" s="65">
        <f t="shared" si="10"/>
        <v>21.066413619367157</v>
      </c>
      <c r="F54" s="65">
        <f t="shared" si="10"/>
        <v>256</v>
      </c>
      <c r="G54" s="65">
        <f t="shared" si="10"/>
        <v>3.9281074547282571</v>
      </c>
      <c r="H54" s="99">
        <f t="shared" si="10"/>
        <v>0</v>
      </c>
      <c r="I54" s="99">
        <f t="shared" si="10"/>
        <v>0</v>
      </c>
      <c r="J54" s="99">
        <f t="shared" si="10"/>
        <v>0</v>
      </c>
      <c r="K54" s="99">
        <f t="shared" si="10"/>
        <v>3.5648038318591073</v>
      </c>
      <c r="L54" s="99">
        <f t="shared" si="10"/>
        <v>256.30343082432415</v>
      </c>
      <c r="M54" s="99">
        <f t="shared" si="10"/>
        <v>19.112301035912381</v>
      </c>
      <c r="N54" s="99">
        <f t="shared" si="10"/>
        <v>0</v>
      </c>
      <c r="O54" s="99">
        <f t="shared" si="10"/>
        <v>539.33392076456437</v>
      </c>
      <c r="P54" s="99">
        <f t="shared" si="10"/>
        <v>0</v>
      </c>
      <c r="Q54" s="99">
        <f t="shared" si="10"/>
        <v>0</v>
      </c>
      <c r="R54" s="48">
        <f t="shared" si="15"/>
        <v>0</v>
      </c>
      <c r="S54" s="65">
        <f t="shared" si="11"/>
        <v>6.5475988748432572</v>
      </c>
      <c r="T54" s="67">
        <f t="shared" si="11"/>
        <v>593.08977530755419</v>
      </c>
      <c r="U54" s="80">
        <f t="shared" si="16"/>
        <v>2.9497181459766608</v>
      </c>
      <c r="V54" s="67">
        <f t="shared" si="12"/>
        <v>25.233108527919928</v>
      </c>
      <c r="W54" s="249">
        <f t="shared" si="12"/>
        <v>0.1133968210932999</v>
      </c>
      <c r="X54" s="250">
        <f t="shared" si="12"/>
        <v>9.7513584347217033E-2</v>
      </c>
      <c r="Y54" s="250">
        <f t="shared" si="12"/>
        <v>0.3265891709311915</v>
      </c>
      <c r="Z54" s="250">
        <f t="shared" si="12"/>
        <v>0</v>
      </c>
      <c r="AA54" s="250">
        <f t="shared" si="12"/>
        <v>0</v>
      </c>
      <c r="AB54" s="250">
        <f t="shared" si="12"/>
        <v>1.3769839924989551</v>
      </c>
      <c r="AC54" s="250">
        <f t="shared" si="12"/>
        <v>0</v>
      </c>
      <c r="AD54" s="250">
        <f t="shared" si="12"/>
        <v>0</v>
      </c>
      <c r="AE54" s="250">
        <f t="shared" si="12"/>
        <v>0.17509969385795462</v>
      </c>
      <c r="AF54" s="251">
        <f t="shared" si="12"/>
        <v>0.86013488324804277</v>
      </c>
      <c r="AG54" s="252">
        <f t="shared" si="12"/>
        <v>0</v>
      </c>
      <c r="AH54" s="253">
        <f t="shared" si="12"/>
        <v>0</v>
      </c>
      <c r="AI54" s="605">
        <f t="shared" si="12"/>
        <v>0</v>
      </c>
      <c r="AJ54" s="82">
        <f t="shared" si="17"/>
        <v>1698.9463517131528</v>
      </c>
      <c r="AK54" s="255">
        <f t="shared" si="18"/>
        <v>5310</v>
      </c>
      <c r="AL54" s="256">
        <f t="shared" si="18"/>
        <v>0</v>
      </c>
      <c r="AM54" s="78">
        <f t="shared" si="13"/>
        <v>24.239682635006758</v>
      </c>
      <c r="AN54" s="79">
        <f t="shared" si="14"/>
        <v>5310</v>
      </c>
      <c r="AO54" s="235"/>
    </row>
    <row r="55" spans="2:41" ht="26.25" customHeight="1" thickBot="1">
      <c r="B55" s="234"/>
      <c r="C55" s="83" t="s">
        <v>47</v>
      </c>
      <c r="D55" s="64">
        <f t="shared" si="10"/>
        <v>0</v>
      </c>
      <c r="E55" s="65">
        <f t="shared" si="10"/>
        <v>21.066413619367157</v>
      </c>
      <c r="F55" s="65">
        <f t="shared" si="10"/>
        <v>212</v>
      </c>
      <c r="G55" s="65">
        <f t="shared" si="10"/>
        <v>3.9281074547282571</v>
      </c>
      <c r="H55" s="99">
        <f t="shared" si="10"/>
        <v>0</v>
      </c>
      <c r="I55" s="99">
        <f t="shared" si="10"/>
        <v>0</v>
      </c>
      <c r="J55" s="99">
        <f t="shared" si="10"/>
        <v>0</v>
      </c>
      <c r="K55" s="99">
        <f t="shared" si="10"/>
        <v>3.5648038318591073</v>
      </c>
      <c r="L55" s="99">
        <f t="shared" si="10"/>
        <v>270.30343082432415</v>
      </c>
      <c r="M55" s="99">
        <f t="shared" si="10"/>
        <v>19.112301035912381</v>
      </c>
      <c r="N55" s="99">
        <f t="shared" si="10"/>
        <v>0</v>
      </c>
      <c r="O55" s="99">
        <f t="shared" si="10"/>
        <v>588.33392076456437</v>
      </c>
      <c r="P55" s="99">
        <f t="shared" si="10"/>
        <v>0</v>
      </c>
      <c r="Q55" s="99">
        <f t="shared" si="10"/>
        <v>0</v>
      </c>
      <c r="R55" s="48">
        <f t="shared" si="15"/>
        <v>0</v>
      </c>
      <c r="S55" s="65">
        <f t="shared" si="11"/>
        <v>6.5475988748432572</v>
      </c>
      <c r="T55" s="67">
        <f t="shared" si="11"/>
        <v>1503.0897753075542</v>
      </c>
      <c r="U55" s="80">
        <f t="shared" si="16"/>
        <v>2.9497181459766608</v>
      </c>
      <c r="V55" s="67">
        <f t="shared" si="12"/>
        <v>25.233108527919928</v>
      </c>
      <c r="W55" s="249">
        <f t="shared" si="12"/>
        <v>0.1133968210932999</v>
      </c>
      <c r="X55" s="250">
        <f t="shared" si="12"/>
        <v>9.7513584347217033E-2</v>
      </c>
      <c r="Y55" s="250">
        <f t="shared" si="12"/>
        <v>0.3265891709311915</v>
      </c>
      <c r="Z55" s="250">
        <f t="shared" si="12"/>
        <v>0</v>
      </c>
      <c r="AA55" s="250">
        <f t="shared" si="12"/>
        <v>0</v>
      </c>
      <c r="AB55" s="250">
        <f t="shared" si="12"/>
        <v>1.3769839924989551</v>
      </c>
      <c r="AC55" s="250">
        <f t="shared" si="12"/>
        <v>0</v>
      </c>
      <c r="AD55" s="250">
        <f t="shared" si="12"/>
        <v>0</v>
      </c>
      <c r="AE55" s="250">
        <f t="shared" si="12"/>
        <v>0.17509969385795462</v>
      </c>
      <c r="AF55" s="251">
        <f t="shared" si="12"/>
        <v>0.86013488324804277</v>
      </c>
      <c r="AG55" s="252">
        <f t="shared" si="12"/>
        <v>0</v>
      </c>
      <c r="AH55" s="253">
        <f t="shared" si="12"/>
        <v>0</v>
      </c>
      <c r="AI55" s="605">
        <f t="shared" si="12"/>
        <v>0</v>
      </c>
      <c r="AJ55" s="254">
        <f t="shared" si="17"/>
        <v>2627.9463517131526</v>
      </c>
      <c r="AK55" s="255">
        <f t="shared" si="18"/>
        <v>5885</v>
      </c>
      <c r="AL55" s="256">
        <f t="shared" si="18"/>
        <v>0</v>
      </c>
      <c r="AM55" s="78">
        <f t="shared" si="13"/>
        <v>30.869997802632728</v>
      </c>
      <c r="AN55" s="79">
        <f t="shared" si="14"/>
        <v>5885</v>
      </c>
      <c r="AO55" s="235"/>
    </row>
    <row r="56" spans="2:41" ht="26.25" customHeight="1" thickBot="1">
      <c r="B56" s="234"/>
      <c r="C56" s="63" t="s">
        <v>48</v>
      </c>
      <c r="D56" s="64">
        <f t="shared" si="10"/>
        <v>0</v>
      </c>
      <c r="E56" s="65">
        <f t="shared" si="10"/>
        <v>778.06641361936715</v>
      </c>
      <c r="F56" s="65">
        <f t="shared" si="10"/>
        <v>1660</v>
      </c>
      <c r="G56" s="65">
        <f t="shared" si="10"/>
        <v>3.9281074547282571</v>
      </c>
      <c r="H56" s="99">
        <f t="shared" si="10"/>
        <v>0</v>
      </c>
      <c r="I56" s="99">
        <f t="shared" si="10"/>
        <v>0</v>
      </c>
      <c r="J56" s="99">
        <f t="shared" si="10"/>
        <v>0</v>
      </c>
      <c r="K56" s="99">
        <f t="shared" si="10"/>
        <v>3.5648038318591073</v>
      </c>
      <c r="L56" s="99">
        <f t="shared" si="10"/>
        <v>366.30343082432415</v>
      </c>
      <c r="M56" s="99">
        <f t="shared" si="10"/>
        <v>191.11230103591237</v>
      </c>
      <c r="N56" s="99">
        <f t="shared" si="10"/>
        <v>0</v>
      </c>
      <c r="O56" s="99">
        <f t="shared" si="10"/>
        <v>1144.3339207645643</v>
      </c>
      <c r="P56" s="99">
        <f t="shared" si="10"/>
        <v>0</v>
      </c>
      <c r="Q56" s="99">
        <f t="shared" si="10"/>
        <v>0</v>
      </c>
      <c r="R56" s="48">
        <f t="shared" si="15"/>
        <v>0</v>
      </c>
      <c r="S56" s="65">
        <f t="shared" si="11"/>
        <v>6.5475988748432572</v>
      </c>
      <c r="T56" s="67">
        <f t="shared" si="11"/>
        <v>175.08977530755413</v>
      </c>
      <c r="U56" s="80">
        <f t="shared" si="16"/>
        <v>2.9497181459766608</v>
      </c>
      <c r="V56" s="67">
        <f t="shared" si="12"/>
        <v>25.233108527919928</v>
      </c>
      <c r="W56" s="249">
        <f t="shared" si="12"/>
        <v>0.1133968210932999</v>
      </c>
      <c r="X56" s="250">
        <f t="shared" si="12"/>
        <v>9.7513584347217033E-2</v>
      </c>
      <c r="Y56" s="250">
        <f t="shared" si="12"/>
        <v>0.3265891709311915</v>
      </c>
      <c r="Z56" s="250">
        <f t="shared" si="12"/>
        <v>0</v>
      </c>
      <c r="AA56" s="250">
        <f t="shared" si="12"/>
        <v>0</v>
      </c>
      <c r="AB56" s="250">
        <f t="shared" si="12"/>
        <v>1.3769839924989551</v>
      </c>
      <c r="AC56" s="250">
        <f t="shared" si="12"/>
        <v>0</v>
      </c>
      <c r="AD56" s="250">
        <f t="shared" si="12"/>
        <v>0</v>
      </c>
      <c r="AE56" s="250">
        <f t="shared" si="12"/>
        <v>0.17509969385795462</v>
      </c>
      <c r="AF56" s="251">
        <f t="shared" si="12"/>
        <v>0.86013488324804277</v>
      </c>
      <c r="AG56" s="252">
        <f t="shared" si="12"/>
        <v>0</v>
      </c>
      <c r="AH56" s="253">
        <f t="shared" si="12"/>
        <v>0</v>
      </c>
      <c r="AI56" s="605">
        <f t="shared" si="12"/>
        <v>0</v>
      </c>
      <c r="AJ56" s="82">
        <f t="shared" si="17"/>
        <v>4328.9463517131526</v>
      </c>
      <c r="AK56" s="255">
        <f t="shared" si="18"/>
        <v>9900</v>
      </c>
      <c r="AL56" s="256">
        <f t="shared" si="18"/>
        <v>0</v>
      </c>
      <c r="AM56" s="96">
        <f t="shared" si="13"/>
        <v>30.423520088625196</v>
      </c>
      <c r="AN56" s="97">
        <f t="shared" si="14"/>
        <v>9900</v>
      </c>
      <c r="AO56" s="235"/>
    </row>
    <row r="57" spans="2:41" ht="26.25" customHeight="1" thickBot="1">
      <c r="B57" s="234"/>
      <c r="C57" s="46" t="s">
        <v>49</v>
      </c>
      <c r="D57" s="64">
        <f t="shared" si="10"/>
        <v>0</v>
      </c>
      <c r="E57" s="65">
        <f t="shared" si="10"/>
        <v>809.06641361936715</v>
      </c>
      <c r="F57" s="65">
        <f t="shared" si="10"/>
        <v>794</v>
      </c>
      <c r="G57" s="65">
        <f t="shared" si="10"/>
        <v>3.9281074547282571</v>
      </c>
      <c r="H57" s="99">
        <f t="shared" si="10"/>
        <v>0</v>
      </c>
      <c r="I57" s="99">
        <f t="shared" si="10"/>
        <v>0</v>
      </c>
      <c r="J57" s="99">
        <f t="shared" si="10"/>
        <v>0</v>
      </c>
      <c r="K57" s="99">
        <f t="shared" si="10"/>
        <v>3.5648038318591073</v>
      </c>
      <c r="L57" s="99">
        <f t="shared" si="10"/>
        <v>372.30343082432415</v>
      </c>
      <c r="M57" s="99">
        <f t="shared" si="10"/>
        <v>19.112301035912381</v>
      </c>
      <c r="N57" s="99">
        <f t="shared" si="10"/>
        <v>0</v>
      </c>
      <c r="O57" s="99">
        <f t="shared" si="10"/>
        <v>1381.3339207645643</v>
      </c>
      <c r="P57" s="99">
        <f t="shared" si="10"/>
        <v>0</v>
      </c>
      <c r="Q57" s="99">
        <f t="shared" si="10"/>
        <v>0</v>
      </c>
      <c r="R57" s="48">
        <f t="shared" si="15"/>
        <v>0</v>
      </c>
      <c r="S57" s="65">
        <f t="shared" si="11"/>
        <v>6.5475988748432572</v>
      </c>
      <c r="T57" s="67">
        <f t="shared" si="11"/>
        <v>448.08977530755413</v>
      </c>
      <c r="U57" s="80">
        <f t="shared" si="16"/>
        <v>7.9497181459766608</v>
      </c>
      <c r="V57" s="67">
        <f t="shared" si="12"/>
        <v>25.233108527919928</v>
      </c>
      <c r="W57" s="249">
        <f t="shared" si="12"/>
        <v>0.1133968210932999</v>
      </c>
      <c r="X57" s="250">
        <f t="shared" si="12"/>
        <v>5.097513584347217</v>
      </c>
      <c r="Y57" s="250">
        <f t="shared" si="12"/>
        <v>0.3265891709311915</v>
      </c>
      <c r="Z57" s="250">
        <f t="shared" si="12"/>
        <v>0</v>
      </c>
      <c r="AA57" s="250">
        <f t="shared" si="12"/>
        <v>0</v>
      </c>
      <c r="AB57" s="250">
        <f t="shared" si="12"/>
        <v>1.3769839924989551</v>
      </c>
      <c r="AC57" s="250">
        <f t="shared" si="12"/>
        <v>0</v>
      </c>
      <c r="AD57" s="250">
        <f t="shared" si="12"/>
        <v>0</v>
      </c>
      <c r="AE57" s="250">
        <f t="shared" si="12"/>
        <v>0.17509969385795462</v>
      </c>
      <c r="AF57" s="251">
        <f t="shared" si="12"/>
        <v>0.86013488324804277</v>
      </c>
      <c r="AG57" s="252">
        <f t="shared" si="12"/>
        <v>0</v>
      </c>
      <c r="AH57" s="253">
        <f t="shared" si="12"/>
        <v>0</v>
      </c>
      <c r="AI57" s="605">
        <f t="shared" si="12"/>
        <v>0</v>
      </c>
      <c r="AJ57" s="254">
        <f t="shared" si="17"/>
        <v>3837.9463517131526</v>
      </c>
      <c r="AK57" s="255">
        <f t="shared" si="18"/>
        <v>16595</v>
      </c>
      <c r="AL57" s="256">
        <f t="shared" si="18"/>
        <v>0</v>
      </c>
      <c r="AM57" s="78">
        <f t="shared" si="13"/>
        <v>18.783127433755382</v>
      </c>
      <c r="AN57" s="79">
        <f t="shared" si="14"/>
        <v>16595</v>
      </c>
      <c r="AO57" s="235"/>
    </row>
    <row r="58" spans="2:41" ht="26.25" customHeight="1" thickBot="1">
      <c r="B58" s="234"/>
      <c r="C58" s="63" t="s">
        <v>50</v>
      </c>
      <c r="D58" s="64">
        <f t="shared" si="10"/>
        <v>0</v>
      </c>
      <c r="E58" s="65">
        <f t="shared" si="10"/>
        <v>871.06641361936715</v>
      </c>
      <c r="F58" s="65">
        <f t="shared" si="10"/>
        <v>1190</v>
      </c>
      <c r="G58" s="65">
        <f t="shared" si="10"/>
        <v>3.9281074547282571</v>
      </c>
      <c r="H58" s="99">
        <f t="shared" si="10"/>
        <v>0</v>
      </c>
      <c r="I58" s="99">
        <f t="shared" si="10"/>
        <v>0</v>
      </c>
      <c r="J58" s="99">
        <f t="shared" si="10"/>
        <v>0</v>
      </c>
      <c r="K58" s="99">
        <f t="shared" si="10"/>
        <v>3.5648038318591073</v>
      </c>
      <c r="L58" s="99">
        <f t="shared" si="10"/>
        <v>411.30343082432415</v>
      </c>
      <c r="M58" s="99">
        <f t="shared" si="10"/>
        <v>19.112301035912381</v>
      </c>
      <c r="N58" s="99">
        <f t="shared" si="10"/>
        <v>0</v>
      </c>
      <c r="O58" s="99">
        <f t="shared" si="10"/>
        <v>1660.3339207645643</v>
      </c>
      <c r="P58" s="99">
        <f t="shared" si="10"/>
        <v>0</v>
      </c>
      <c r="Q58" s="99">
        <f t="shared" si="10"/>
        <v>0</v>
      </c>
      <c r="R58" s="48">
        <f t="shared" si="15"/>
        <v>0</v>
      </c>
      <c r="S58" s="65">
        <f t="shared" si="11"/>
        <v>6.5475988748432572</v>
      </c>
      <c r="T58" s="67">
        <f t="shared" si="11"/>
        <v>1833.0897753075542</v>
      </c>
      <c r="U58" s="80">
        <f t="shared" si="16"/>
        <v>2.9497181459766608</v>
      </c>
      <c r="V58" s="67">
        <f t="shared" si="12"/>
        <v>25.233108527919928</v>
      </c>
      <c r="W58" s="249">
        <f t="shared" si="12"/>
        <v>0.1133968210932999</v>
      </c>
      <c r="X58" s="250">
        <f t="shared" si="12"/>
        <v>9.7513584347217033E-2</v>
      </c>
      <c r="Y58" s="250">
        <f t="shared" si="12"/>
        <v>0.3265891709311915</v>
      </c>
      <c r="Z58" s="250">
        <f t="shared" si="12"/>
        <v>0</v>
      </c>
      <c r="AA58" s="250">
        <f t="shared" si="12"/>
        <v>0</v>
      </c>
      <c r="AB58" s="250">
        <f t="shared" si="12"/>
        <v>1.3769839924989551</v>
      </c>
      <c r="AC58" s="250">
        <f t="shared" si="12"/>
        <v>0</v>
      </c>
      <c r="AD58" s="250">
        <f t="shared" si="12"/>
        <v>0</v>
      </c>
      <c r="AE58" s="250">
        <f t="shared" si="12"/>
        <v>0.17509969385795462</v>
      </c>
      <c r="AF58" s="251">
        <f t="shared" si="12"/>
        <v>0.86013488324804277</v>
      </c>
      <c r="AG58" s="252">
        <f t="shared" si="12"/>
        <v>0</v>
      </c>
      <c r="AH58" s="253">
        <f t="shared" si="12"/>
        <v>0</v>
      </c>
      <c r="AI58" s="605">
        <f t="shared" si="12"/>
        <v>0</v>
      </c>
      <c r="AJ58" s="82">
        <f t="shared" si="17"/>
        <v>5998.9463517131526</v>
      </c>
      <c r="AK58" s="255">
        <f t="shared" si="18"/>
        <v>23425</v>
      </c>
      <c r="AL58" s="256">
        <f t="shared" si="18"/>
        <v>0</v>
      </c>
      <c r="AM58" s="78">
        <f t="shared" si="13"/>
        <v>20.38797338741027</v>
      </c>
      <c r="AN58" s="79">
        <f t="shared" si="14"/>
        <v>23425</v>
      </c>
      <c r="AO58" s="235"/>
    </row>
    <row r="59" spans="2:41" ht="26.25" customHeight="1" thickBot="1">
      <c r="B59" s="234"/>
      <c r="C59" s="46" t="s">
        <v>51</v>
      </c>
      <c r="D59" s="64">
        <f t="shared" si="10"/>
        <v>0</v>
      </c>
      <c r="E59" s="65">
        <f t="shared" si="10"/>
        <v>608.06641361936715</v>
      </c>
      <c r="F59" s="65">
        <f t="shared" si="10"/>
        <v>661</v>
      </c>
      <c r="G59" s="65">
        <f t="shared" si="10"/>
        <v>3.9281074547282571</v>
      </c>
      <c r="H59" s="99">
        <f t="shared" si="10"/>
        <v>0</v>
      </c>
      <c r="I59" s="99">
        <f t="shared" si="10"/>
        <v>0</v>
      </c>
      <c r="J59" s="99">
        <f t="shared" si="10"/>
        <v>0</v>
      </c>
      <c r="K59" s="99">
        <f t="shared" si="10"/>
        <v>3.5648038318591073</v>
      </c>
      <c r="L59" s="99">
        <f t="shared" si="10"/>
        <v>332.30343082432415</v>
      </c>
      <c r="M59" s="99">
        <f t="shared" si="10"/>
        <v>19.112301035912381</v>
      </c>
      <c r="N59" s="99">
        <f t="shared" si="10"/>
        <v>0</v>
      </c>
      <c r="O59" s="99">
        <f t="shared" si="10"/>
        <v>788.33392076456437</v>
      </c>
      <c r="P59" s="99">
        <f t="shared" si="10"/>
        <v>0</v>
      </c>
      <c r="Q59" s="99">
        <f t="shared" si="10"/>
        <v>0</v>
      </c>
      <c r="R59" s="48">
        <f t="shared" si="15"/>
        <v>0</v>
      </c>
      <c r="S59" s="65">
        <f t="shared" si="11"/>
        <v>6.5475988748432572</v>
      </c>
      <c r="T59" s="67">
        <f t="shared" si="11"/>
        <v>497.08977530755413</v>
      </c>
      <c r="U59" s="80">
        <f t="shared" si="16"/>
        <v>2.9497181459766608</v>
      </c>
      <c r="V59" s="67">
        <f t="shared" si="12"/>
        <v>25.233108527919928</v>
      </c>
      <c r="W59" s="249">
        <f t="shared" si="12"/>
        <v>0.1133968210932999</v>
      </c>
      <c r="X59" s="250">
        <f t="shared" si="12"/>
        <v>9.7513584347217033E-2</v>
      </c>
      <c r="Y59" s="250">
        <f t="shared" si="12"/>
        <v>0.3265891709311915</v>
      </c>
      <c r="Z59" s="250">
        <f t="shared" si="12"/>
        <v>0</v>
      </c>
      <c r="AA59" s="250">
        <f t="shared" si="12"/>
        <v>0</v>
      </c>
      <c r="AB59" s="250">
        <f t="shared" si="12"/>
        <v>1.3769839924989551</v>
      </c>
      <c r="AC59" s="250">
        <f t="shared" si="12"/>
        <v>0</v>
      </c>
      <c r="AD59" s="250">
        <f t="shared" si="12"/>
        <v>0</v>
      </c>
      <c r="AE59" s="250">
        <f t="shared" si="12"/>
        <v>0.17509969385795462</v>
      </c>
      <c r="AF59" s="251">
        <f t="shared" si="12"/>
        <v>0.86013488324804277</v>
      </c>
      <c r="AG59" s="252">
        <f t="shared" si="12"/>
        <v>0</v>
      </c>
      <c r="AH59" s="253">
        <f t="shared" si="12"/>
        <v>0</v>
      </c>
      <c r="AI59" s="605">
        <f t="shared" si="12"/>
        <v>0</v>
      </c>
      <c r="AJ59" s="254">
        <f t="shared" si="17"/>
        <v>2919.9463517131526</v>
      </c>
      <c r="AK59" s="255">
        <f t="shared" si="18"/>
        <v>8045</v>
      </c>
      <c r="AL59" s="256">
        <f t="shared" si="18"/>
        <v>0</v>
      </c>
      <c r="AM59" s="78">
        <f t="shared" si="13"/>
        <v>26.629827981392207</v>
      </c>
      <c r="AN59" s="79">
        <f>AK59+AL59</f>
        <v>8045</v>
      </c>
      <c r="AO59" s="235"/>
    </row>
    <row r="60" spans="2:41" ht="26.25" customHeight="1" thickBot="1">
      <c r="B60" s="234"/>
      <c r="C60" s="46" t="s">
        <v>52</v>
      </c>
      <c r="D60" s="64">
        <f t="shared" si="10"/>
        <v>0</v>
      </c>
      <c r="E60" s="65">
        <f t="shared" si="10"/>
        <v>21.066413619367157</v>
      </c>
      <c r="F60" s="65">
        <f t="shared" si="10"/>
        <v>409</v>
      </c>
      <c r="G60" s="65">
        <f t="shared" si="10"/>
        <v>3.9281074547282571</v>
      </c>
      <c r="H60" s="99">
        <f t="shared" si="10"/>
        <v>0</v>
      </c>
      <c r="I60" s="99">
        <f t="shared" si="10"/>
        <v>0</v>
      </c>
      <c r="J60" s="99">
        <f t="shared" si="10"/>
        <v>0</v>
      </c>
      <c r="K60" s="99">
        <f t="shared" si="10"/>
        <v>3.5648038318591073</v>
      </c>
      <c r="L60" s="99">
        <f t="shared" si="10"/>
        <v>222.30343082432418</v>
      </c>
      <c r="M60" s="99">
        <f t="shared" si="10"/>
        <v>19.112301035912381</v>
      </c>
      <c r="N60" s="99">
        <f t="shared" si="10"/>
        <v>0</v>
      </c>
      <c r="O60" s="99">
        <f t="shared" si="10"/>
        <v>616.33392076456437</v>
      </c>
      <c r="P60" s="99">
        <f t="shared" si="10"/>
        <v>0</v>
      </c>
      <c r="Q60" s="99">
        <f t="shared" si="10"/>
        <v>0</v>
      </c>
      <c r="R60" s="48">
        <f t="shared" si="15"/>
        <v>0</v>
      </c>
      <c r="S60" s="65">
        <f t="shared" si="11"/>
        <v>6.5475988748432572</v>
      </c>
      <c r="T60" s="67">
        <f t="shared" si="11"/>
        <v>1333.0897753075542</v>
      </c>
      <c r="U60" s="80">
        <f t="shared" si="16"/>
        <v>2.9497181459766608</v>
      </c>
      <c r="V60" s="67">
        <f t="shared" si="12"/>
        <v>25.233108527919928</v>
      </c>
      <c r="W60" s="249">
        <f t="shared" si="12"/>
        <v>0.1133968210932999</v>
      </c>
      <c r="X60" s="250">
        <f t="shared" si="12"/>
        <v>9.7513584347217033E-2</v>
      </c>
      <c r="Y60" s="250">
        <f t="shared" si="12"/>
        <v>0.3265891709311915</v>
      </c>
      <c r="Z60" s="250">
        <f t="shared" si="12"/>
        <v>0</v>
      </c>
      <c r="AA60" s="250">
        <f t="shared" si="12"/>
        <v>0</v>
      </c>
      <c r="AB60" s="250">
        <f t="shared" si="12"/>
        <v>1.3769839924989551</v>
      </c>
      <c r="AC60" s="250">
        <f t="shared" si="12"/>
        <v>0</v>
      </c>
      <c r="AD60" s="250">
        <f t="shared" si="12"/>
        <v>0</v>
      </c>
      <c r="AE60" s="250">
        <f t="shared" si="12"/>
        <v>0.17509969385795462</v>
      </c>
      <c r="AF60" s="251">
        <f t="shared" si="12"/>
        <v>0.86013488324804277</v>
      </c>
      <c r="AG60" s="252">
        <f t="shared" si="12"/>
        <v>0</v>
      </c>
      <c r="AH60" s="253">
        <f t="shared" si="12"/>
        <v>0</v>
      </c>
      <c r="AI60" s="605">
        <f t="shared" si="12"/>
        <v>0</v>
      </c>
      <c r="AJ60" s="82">
        <f t="shared" si="17"/>
        <v>2634.9463517131526</v>
      </c>
      <c r="AK60" s="255">
        <f t="shared" si="18"/>
        <v>4295</v>
      </c>
      <c r="AL60" s="256">
        <f t="shared" si="18"/>
        <v>0</v>
      </c>
      <c r="AM60" s="78">
        <f t="shared" si="13"/>
        <v>38.02260822786554</v>
      </c>
      <c r="AN60" s="79">
        <f t="shared" si="14"/>
        <v>4295</v>
      </c>
      <c r="AO60" s="235"/>
    </row>
    <row r="61" spans="2:41" ht="26.25" customHeight="1" thickBot="1">
      <c r="B61" s="234"/>
      <c r="C61" s="63" t="s">
        <v>53</v>
      </c>
      <c r="D61" s="64">
        <f t="shared" si="10"/>
        <v>0</v>
      </c>
      <c r="E61" s="65">
        <f t="shared" si="10"/>
        <v>21.066413619367157</v>
      </c>
      <c r="F61" s="65">
        <f t="shared" si="10"/>
        <v>1578</v>
      </c>
      <c r="G61" s="65">
        <f t="shared" si="10"/>
        <v>3.9281074547282571</v>
      </c>
      <c r="H61" s="99">
        <f t="shared" si="10"/>
        <v>0</v>
      </c>
      <c r="I61" s="99">
        <f t="shared" si="10"/>
        <v>0</v>
      </c>
      <c r="J61" s="99">
        <f t="shared" si="10"/>
        <v>0</v>
      </c>
      <c r="K61" s="99">
        <f t="shared" si="10"/>
        <v>3.5648038318591073</v>
      </c>
      <c r="L61" s="99">
        <f t="shared" si="10"/>
        <v>260.30343082432415</v>
      </c>
      <c r="M61" s="99">
        <f t="shared" si="10"/>
        <v>19.112301035912381</v>
      </c>
      <c r="N61" s="99">
        <f t="shared" si="10"/>
        <v>280</v>
      </c>
      <c r="O61" s="99">
        <f t="shared" si="10"/>
        <v>505.33392076456437</v>
      </c>
      <c r="P61" s="99">
        <f t="shared" si="10"/>
        <v>0</v>
      </c>
      <c r="Q61" s="99">
        <f t="shared" si="10"/>
        <v>0</v>
      </c>
      <c r="R61" s="48">
        <f t="shared" si="15"/>
        <v>0</v>
      </c>
      <c r="S61" s="65">
        <f t="shared" si="11"/>
        <v>6.5475988748432572</v>
      </c>
      <c r="T61" s="67">
        <f t="shared" si="11"/>
        <v>513.08977530755419</v>
      </c>
      <c r="U61" s="81">
        <f t="shared" si="16"/>
        <v>2.9497181459766608</v>
      </c>
      <c r="V61" s="67">
        <f t="shared" si="12"/>
        <v>25.233108527919928</v>
      </c>
      <c r="W61" s="249">
        <f t="shared" si="12"/>
        <v>0.1133968210932999</v>
      </c>
      <c r="X61" s="250">
        <f t="shared" si="12"/>
        <v>9.7513584347217033E-2</v>
      </c>
      <c r="Y61" s="250">
        <f t="shared" si="12"/>
        <v>0.3265891709311915</v>
      </c>
      <c r="Z61" s="250">
        <f t="shared" si="12"/>
        <v>0</v>
      </c>
      <c r="AA61" s="250">
        <f t="shared" si="12"/>
        <v>0</v>
      </c>
      <c r="AB61" s="250">
        <f t="shared" si="12"/>
        <v>1.3769839924989551</v>
      </c>
      <c r="AC61" s="250">
        <f t="shared" si="12"/>
        <v>0</v>
      </c>
      <c r="AD61" s="250">
        <f t="shared" si="12"/>
        <v>0</v>
      </c>
      <c r="AE61" s="250">
        <f t="shared" si="12"/>
        <v>0.17509969385795462</v>
      </c>
      <c r="AF61" s="251">
        <f t="shared" si="12"/>
        <v>0.86013488324804277</v>
      </c>
      <c r="AG61" s="252">
        <f t="shared" si="12"/>
        <v>0</v>
      </c>
      <c r="AH61" s="253">
        <f t="shared" si="12"/>
        <v>0</v>
      </c>
      <c r="AI61" s="605">
        <f t="shared" si="12"/>
        <v>0</v>
      </c>
      <c r="AJ61" s="254">
        <f t="shared" si="17"/>
        <v>3190.946351713153</v>
      </c>
      <c r="AK61" s="255">
        <f t="shared" si="18"/>
        <v>3580</v>
      </c>
      <c r="AL61" s="256">
        <f t="shared" si="18"/>
        <v>0</v>
      </c>
      <c r="AM61" s="78">
        <f t="shared" si="13"/>
        <v>47.127036398771558</v>
      </c>
      <c r="AN61" s="79">
        <f t="shared" si="14"/>
        <v>3580</v>
      </c>
      <c r="AO61" s="235"/>
    </row>
    <row r="62" spans="2:41" ht="26.25" customHeight="1" thickBot="1">
      <c r="B62" s="234"/>
      <c r="C62" s="46" t="s">
        <v>54</v>
      </c>
      <c r="D62" s="257">
        <f t="shared" si="10"/>
        <v>0</v>
      </c>
      <c r="E62" s="258">
        <f t="shared" si="10"/>
        <v>21.066413619367157</v>
      </c>
      <c r="F62" s="258">
        <f t="shared" si="10"/>
        <v>312</v>
      </c>
      <c r="G62" s="65">
        <f t="shared" si="10"/>
        <v>3.9281074547282571</v>
      </c>
      <c r="H62" s="259">
        <f t="shared" si="10"/>
        <v>0</v>
      </c>
      <c r="I62" s="99">
        <f t="shared" si="10"/>
        <v>0</v>
      </c>
      <c r="J62" s="259">
        <f t="shared" si="10"/>
        <v>0</v>
      </c>
      <c r="K62" s="259">
        <f t="shared" si="10"/>
        <v>3.5648038318591073</v>
      </c>
      <c r="L62" s="259">
        <f t="shared" si="10"/>
        <v>302.30343082432415</v>
      </c>
      <c r="M62" s="259">
        <f t="shared" si="10"/>
        <v>19.112301035912381</v>
      </c>
      <c r="N62" s="259">
        <f t="shared" si="10"/>
        <v>0</v>
      </c>
      <c r="O62" s="259">
        <f t="shared" si="10"/>
        <v>426.33392076456437</v>
      </c>
      <c r="P62" s="99">
        <f t="shared" si="10"/>
        <v>0</v>
      </c>
      <c r="Q62" s="259">
        <f t="shared" si="10"/>
        <v>0</v>
      </c>
      <c r="R62" s="48">
        <f t="shared" si="15"/>
        <v>0</v>
      </c>
      <c r="S62" s="258">
        <f t="shared" si="11"/>
        <v>6.5475988748432572</v>
      </c>
      <c r="T62" s="260">
        <f t="shared" si="11"/>
        <v>3313.0897753075542</v>
      </c>
      <c r="U62" s="112">
        <f t="shared" si="16"/>
        <v>2.9499079314512939</v>
      </c>
      <c r="V62" s="260">
        <f t="shared" si="12"/>
        <v>25.233108527919928</v>
      </c>
      <c r="W62" s="261">
        <f t="shared" si="12"/>
        <v>0.1133968210932999</v>
      </c>
      <c r="X62" s="262">
        <f t="shared" si="12"/>
        <v>9.7513584347217033E-2</v>
      </c>
      <c r="Y62" s="262">
        <f t="shared" si="12"/>
        <v>0.3265891709311915</v>
      </c>
      <c r="Z62" s="262">
        <f t="shared" si="12"/>
        <v>0</v>
      </c>
      <c r="AA62" s="262">
        <f t="shared" si="12"/>
        <v>0</v>
      </c>
      <c r="AB62" s="262">
        <f t="shared" si="12"/>
        <v>1.3769839924989551</v>
      </c>
      <c r="AC62" s="262">
        <f t="shared" si="12"/>
        <v>1.8978547463313787E-4</v>
      </c>
      <c r="AD62" s="262">
        <f t="shared" si="12"/>
        <v>0</v>
      </c>
      <c r="AE62" s="262">
        <f t="shared" si="12"/>
        <v>0.17509969385795462</v>
      </c>
      <c r="AF62" s="263">
        <f t="shared" si="12"/>
        <v>0.86013488324804277</v>
      </c>
      <c r="AG62" s="264">
        <f t="shared" si="12"/>
        <v>0</v>
      </c>
      <c r="AH62" s="265">
        <f t="shared" si="12"/>
        <v>0</v>
      </c>
      <c r="AI62" s="606">
        <f t="shared" si="12"/>
        <v>0</v>
      </c>
      <c r="AJ62" s="82">
        <f t="shared" si="17"/>
        <v>4407.9463517131526</v>
      </c>
      <c r="AK62" s="266">
        <f t="shared" si="18"/>
        <v>2925</v>
      </c>
      <c r="AL62" s="267">
        <f t="shared" si="18"/>
        <v>0</v>
      </c>
      <c r="AM62" s="120">
        <f t="shared" si="13"/>
        <v>60.111531440337764</v>
      </c>
      <c r="AN62" s="121">
        <f t="shared" si="14"/>
        <v>2925</v>
      </c>
      <c r="AO62" s="235"/>
    </row>
    <row r="63" spans="2:41" ht="26.25" customHeight="1" thickBot="1">
      <c r="B63" s="234"/>
      <c r="C63" s="122" t="s">
        <v>55</v>
      </c>
      <c r="D63" s="268">
        <f t="shared" ref="D63:AI63" si="19">SUM(D51:D62)</f>
        <v>0</v>
      </c>
      <c r="E63" s="269">
        <f t="shared" si="19"/>
        <v>3234.7969634324063</v>
      </c>
      <c r="F63" s="269">
        <f t="shared" si="19"/>
        <v>8116</v>
      </c>
      <c r="G63" s="269">
        <f t="shared" si="19"/>
        <v>47.137289456739076</v>
      </c>
      <c r="H63" s="270">
        <f t="shared" si="19"/>
        <v>0</v>
      </c>
      <c r="I63" s="270">
        <f t="shared" si="19"/>
        <v>0</v>
      </c>
      <c r="J63" s="270">
        <f t="shared" si="19"/>
        <v>0</v>
      </c>
      <c r="K63" s="270">
        <f t="shared" si="19"/>
        <v>42.777645982309302</v>
      </c>
      <c r="L63" s="270">
        <f t="shared" si="19"/>
        <v>3444.6411698918896</v>
      </c>
      <c r="M63" s="270">
        <f t="shared" si="19"/>
        <v>401.34761243094846</v>
      </c>
      <c r="N63" s="270">
        <f t="shared" si="19"/>
        <v>280</v>
      </c>
      <c r="O63" s="270">
        <f t="shared" si="19"/>
        <v>9344.0070491747701</v>
      </c>
      <c r="P63" s="270">
        <f t="shared" si="19"/>
        <v>0</v>
      </c>
      <c r="Q63" s="270">
        <f t="shared" si="19"/>
        <v>0</v>
      </c>
      <c r="R63" s="269">
        <f t="shared" si="19"/>
        <v>0</v>
      </c>
      <c r="S63" s="269">
        <f t="shared" si="19"/>
        <v>78.571186498119104</v>
      </c>
      <c r="T63" s="271">
        <f t="shared" si="19"/>
        <v>12740.07730369065</v>
      </c>
      <c r="U63" s="272">
        <f t="shared" si="19"/>
        <v>220.39680753719446</v>
      </c>
      <c r="V63" s="271">
        <f t="shared" si="19"/>
        <v>302.79730233503915</v>
      </c>
      <c r="W63" s="273">
        <f t="shared" si="19"/>
        <v>91.360761853119641</v>
      </c>
      <c r="X63" s="274">
        <f t="shared" si="19"/>
        <v>96.170163012166554</v>
      </c>
      <c r="Y63" s="274">
        <f t="shared" si="19"/>
        <v>3.9190700511742986</v>
      </c>
      <c r="Z63" s="274">
        <f t="shared" si="19"/>
        <v>0</v>
      </c>
      <c r="AA63" s="274">
        <f t="shared" si="19"/>
        <v>0</v>
      </c>
      <c r="AB63" s="274">
        <f t="shared" si="19"/>
        <v>16.523807909987461</v>
      </c>
      <c r="AC63" s="274">
        <f t="shared" si="19"/>
        <v>1.8978547463313787E-4</v>
      </c>
      <c r="AD63" s="274">
        <f t="shared" si="19"/>
        <v>0</v>
      </c>
      <c r="AE63" s="274">
        <f t="shared" si="19"/>
        <v>2.1011963262954549</v>
      </c>
      <c r="AF63" s="275">
        <f t="shared" si="19"/>
        <v>10.321618598976514</v>
      </c>
      <c r="AG63" s="276">
        <f t="shared" si="19"/>
        <v>0</v>
      </c>
      <c r="AH63" s="277">
        <f t="shared" si="19"/>
        <v>0</v>
      </c>
      <c r="AI63" s="278">
        <f t="shared" si="19"/>
        <v>0</v>
      </c>
      <c r="AJ63" s="279">
        <f>SUM(D63:T63)</f>
        <v>37729.356220557835</v>
      </c>
      <c r="AK63" s="135">
        <f>SUM(AK51:AK62)</f>
        <v>91870</v>
      </c>
      <c r="AL63" s="136">
        <f>SUM(AL51:AL62)</f>
        <v>0</v>
      </c>
      <c r="AM63" s="137">
        <f t="shared" si="13"/>
        <v>29.112302191029691</v>
      </c>
      <c r="AN63" s="138">
        <f t="shared" si="14"/>
        <v>91870</v>
      </c>
      <c r="AO63" s="235"/>
    </row>
    <row r="64" spans="2:41" ht="36" customHeight="1" thickBot="1">
      <c r="B64" s="234"/>
      <c r="C64" s="139" t="s">
        <v>56</v>
      </c>
      <c r="D64" s="280">
        <v>0.83412037037037035</v>
      </c>
      <c r="E64" s="281">
        <v>0.83473379629629629</v>
      </c>
      <c r="F64" s="281" t="s">
        <v>57</v>
      </c>
      <c r="G64" s="281"/>
      <c r="H64" s="282">
        <v>0.62577546296296294</v>
      </c>
      <c r="I64" s="282"/>
      <c r="J64" s="282">
        <v>0.71113425925925933</v>
      </c>
      <c r="K64" s="282" t="s">
        <v>58</v>
      </c>
      <c r="L64" s="282" t="s">
        <v>59</v>
      </c>
      <c r="M64" s="282">
        <v>0.83446759259259251</v>
      </c>
      <c r="N64" s="282">
        <v>0.83415509259259257</v>
      </c>
      <c r="O64" s="282" t="s">
        <v>60</v>
      </c>
      <c r="P64" s="282"/>
      <c r="Q64" s="282">
        <v>0.6257638888888889</v>
      </c>
      <c r="R64" s="281">
        <v>0.6257638888888889</v>
      </c>
      <c r="S64" s="281">
        <v>0.83429398148148148</v>
      </c>
      <c r="T64" s="283">
        <v>0.83549768518518519</v>
      </c>
      <c r="U64" s="284"/>
      <c r="V64" s="283">
        <v>0.70906250000000004</v>
      </c>
      <c r="W64" s="285" t="s">
        <v>61</v>
      </c>
      <c r="X64" s="143">
        <v>0.83439814814814817</v>
      </c>
      <c r="Y64" s="143">
        <v>0.54311342592592593</v>
      </c>
      <c r="Z64" s="143">
        <v>0.33552083333333332</v>
      </c>
      <c r="AA64" s="143" t="s">
        <v>62</v>
      </c>
      <c r="AB64" s="143">
        <v>0.33415509259259263</v>
      </c>
      <c r="AC64" s="143">
        <v>0.62581018518518516</v>
      </c>
      <c r="AD64" s="143">
        <v>0.83427083333333341</v>
      </c>
      <c r="AE64" s="143">
        <v>0.67084490740740732</v>
      </c>
      <c r="AF64" s="283">
        <v>0.6673958333333333</v>
      </c>
      <c r="AG64" s="286">
        <v>0.6257638888888889</v>
      </c>
      <c r="AH64" s="287">
        <v>0.83543981481481477</v>
      </c>
      <c r="AI64" s="288">
        <v>0.83545138888888892</v>
      </c>
      <c r="AJ64" s="149"/>
      <c r="AK64" s="150">
        <v>0.83542824074074085</v>
      </c>
      <c r="AL64" s="147">
        <v>0.83549768518518519</v>
      </c>
      <c r="AM64" s="151"/>
      <c r="AN64" s="152"/>
      <c r="AO64" s="235"/>
    </row>
    <row r="65" spans="2:41" ht="14.25" thickTop="1" thickBot="1">
      <c r="B65" s="289"/>
      <c r="C65" s="290"/>
      <c r="D65" s="290"/>
      <c r="E65" s="290"/>
      <c r="F65" s="290"/>
      <c r="G65" s="290"/>
      <c r="H65" s="290"/>
      <c r="I65" s="290"/>
      <c r="J65" s="290"/>
      <c r="K65" s="290"/>
      <c r="L65" s="290"/>
      <c r="M65" s="290"/>
      <c r="N65" s="290"/>
      <c r="O65" s="290"/>
      <c r="P65" s="290"/>
      <c r="Q65" s="290"/>
      <c r="R65" s="290"/>
      <c r="S65" s="290"/>
      <c r="T65" s="290"/>
      <c r="U65" s="290"/>
      <c r="V65" s="290"/>
      <c r="W65" s="290"/>
      <c r="X65" s="290"/>
      <c r="Y65" s="290"/>
      <c r="Z65" s="290"/>
      <c r="AA65" s="290"/>
      <c r="AB65" s="290"/>
      <c r="AC65" s="290"/>
      <c r="AD65" s="290"/>
      <c r="AE65" s="290"/>
      <c r="AF65" s="290"/>
      <c r="AG65" s="290"/>
      <c r="AH65" s="290"/>
      <c r="AI65" s="290"/>
      <c r="AJ65" s="290"/>
      <c r="AK65" s="290"/>
      <c r="AL65" s="290"/>
      <c r="AM65" s="290"/>
      <c r="AN65" s="290"/>
      <c r="AO65" s="291"/>
    </row>
    <row r="66" spans="2:41" ht="30" customHeight="1" thickTop="1" thickBot="1"/>
    <row r="67" spans="2:41" ht="16.5" thickTop="1">
      <c r="B67" s="292"/>
      <c r="C67" s="293" t="s">
        <v>67</v>
      </c>
      <c r="D67" s="294"/>
      <c r="E67" s="294"/>
      <c r="F67" s="294"/>
      <c r="G67" s="294"/>
      <c r="H67" s="294"/>
      <c r="I67" s="294"/>
      <c r="J67" s="294"/>
      <c r="K67" s="294"/>
      <c r="L67" s="294"/>
      <c r="M67" s="294"/>
      <c r="N67" s="294"/>
      <c r="O67" s="294"/>
      <c r="P67" s="294"/>
      <c r="Q67" s="294"/>
      <c r="R67" s="294"/>
      <c r="S67" s="294"/>
      <c r="T67" s="294"/>
      <c r="U67" s="294"/>
      <c r="V67" s="294"/>
      <c r="W67" s="294"/>
      <c r="X67" s="294"/>
      <c r="Y67" s="294"/>
      <c r="Z67" s="294"/>
      <c r="AA67" s="294"/>
      <c r="AB67" s="294"/>
      <c r="AC67" s="294"/>
      <c r="AD67" s="294"/>
      <c r="AE67" s="294"/>
      <c r="AF67" s="294"/>
      <c r="AG67" s="294"/>
      <c r="AH67" s="294"/>
      <c r="AI67" s="294"/>
      <c r="AJ67" s="294"/>
      <c r="AK67" s="294"/>
      <c r="AL67" s="294"/>
      <c r="AM67" s="294"/>
      <c r="AN67" s="294"/>
      <c r="AO67" s="295"/>
    </row>
    <row r="68" spans="2:41" ht="20.25">
      <c r="B68" s="296"/>
      <c r="C68" s="893" t="s">
        <v>1</v>
      </c>
      <c r="D68" s="893"/>
      <c r="E68" s="893"/>
      <c r="F68" s="893"/>
      <c r="G68" s="893"/>
      <c r="H68" s="893"/>
      <c r="I68" s="893"/>
      <c r="J68" s="893"/>
      <c r="K68" s="893"/>
      <c r="L68" s="893"/>
      <c r="M68" s="893"/>
      <c r="N68" s="893"/>
      <c r="O68" s="893"/>
      <c r="P68" s="893"/>
      <c r="Q68" s="893"/>
      <c r="R68" s="893"/>
      <c r="S68" s="893"/>
      <c r="T68" s="893"/>
      <c r="U68" s="893"/>
      <c r="V68" s="893"/>
      <c r="W68" s="893"/>
      <c r="X68" s="893"/>
      <c r="Y68" s="893"/>
      <c r="Z68" s="893"/>
      <c r="AA68" s="893"/>
      <c r="AB68" s="893"/>
      <c r="AC68" s="893"/>
      <c r="AD68" s="893"/>
      <c r="AE68" s="893"/>
      <c r="AF68" s="893"/>
      <c r="AG68" s="893"/>
      <c r="AH68" s="893"/>
      <c r="AI68" s="893"/>
      <c r="AJ68" s="893"/>
      <c r="AK68" s="893"/>
      <c r="AL68" s="893"/>
      <c r="AM68" s="893"/>
      <c r="AN68" s="893"/>
      <c r="AO68" s="297"/>
    </row>
    <row r="69" spans="2:41" ht="20.25">
      <c r="B69" s="296"/>
      <c r="C69" s="893" t="s">
        <v>253</v>
      </c>
      <c r="D69" s="893"/>
      <c r="E69" s="893"/>
      <c r="F69" s="893"/>
      <c r="G69" s="893"/>
      <c r="H69" s="893"/>
      <c r="I69" s="893"/>
      <c r="J69" s="893"/>
      <c r="K69" s="893"/>
      <c r="L69" s="893"/>
      <c r="M69" s="893"/>
      <c r="N69" s="893"/>
      <c r="O69" s="893"/>
      <c r="P69" s="893"/>
      <c r="Q69" s="893"/>
      <c r="R69" s="893"/>
      <c r="S69" s="893"/>
      <c r="T69" s="893"/>
      <c r="U69" s="893"/>
      <c r="V69" s="893"/>
      <c r="W69" s="893"/>
      <c r="X69" s="893"/>
      <c r="Y69" s="893"/>
      <c r="Z69" s="893"/>
      <c r="AA69" s="893"/>
      <c r="AB69" s="893"/>
      <c r="AC69" s="893"/>
      <c r="AD69" s="893"/>
      <c r="AE69" s="893"/>
      <c r="AF69" s="893"/>
      <c r="AG69" s="893"/>
      <c r="AH69" s="893"/>
      <c r="AI69" s="893"/>
      <c r="AJ69" s="893"/>
      <c r="AK69" s="893"/>
      <c r="AL69" s="893"/>
      <c r="AM69" s="893"/>
      <c r="AN69" s="893"/>
      <c r="AO69" s="297"/>
    </row>
    <row r="70" spans="2:41" ht="20.25">
      <c r="B70" s="296"/>
      <c r="C70" s="898" t="s">
        <v>68</v>
      </c>
      <c r="D70" s="898"/>
      <c r="E70" s="898"/>
      <c r="F70" s="898"/>
      <c r="G70" s="898"/>
      <c r="H70" s="898"/>
      <c r="I70" s="898"/>
      <c r="J70" s="898"/>
      <c r="K70" s="898"/>
      <c r="L70" s="898"/>
      <c r="M70" s="898"/>
      <c r="N70" s="898"/>
      <c r="O70" s="898"/>
      <c r="P70" s="898"/>
      <c r="Q70" s="898"/>
      <c r="R70" s="898"/>
      <c r="S70" s="898"/>
      <c r="T70" s="898"/>
      <c r="U70" s="898"/>
      <c r="V70" s="898"/>
      <c r="W70" s="898"/>
      <c r="X70" s="898"/>
      <c r="Y70" s="898"/>
      <c r="Z70" s="898"/>
      <c r="AA70" s="898"/>
      <c r="AB70" s="898"/>
      <c r="AC70" s="898"/>
      <c r="AD70" s="898"/>
      <c r="AE70" s="898"/>
      <c r="AF70" s="898"/>
      <c r="AG70" s="898"/>
      <c r="AH70" s="898"/>
      <c r="AI70" s="898"/>
      <c r="AJ70" s="898"/>
      <c r="AK70" s="898"/>
      <c r="AL70" s="898"/>
      <c r="AM70" s="898"/>
      <c r="AN70" s="898"/>
      <c r="AO70" s="297"/>
    </row>
    <row r="71" spans="2:41" ht="13.5" thickBot="1">
      <c r="B71" s="296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297"/>
    </row>
    <row r="72" spans="2:41" ht="80.25" customHeight="1" thickTop="1">
      <c r="B72" s="296"/>
      <c r="C72" s="891" t="s">
        <v>97</v>
      </c>
      <c r="D72" s="7" t="s">
        <v>4</v>
      </c>
      <c r="E72" s="8" t="s">
        <v>5</v>
      </c>
      <c r="F72" s="9" t="s">
        <v>6</v>
      </c>
      <c r="G72" s="9" t="s">
        <v>77</v>
      </c>
      <c r="H72" s="236" t="s">
        <v>8</v>
      </c>
      <c r="I72" s="237" t="s">
        <v>9</v>
      </c>
      <c r="J72" s="238" t="s">
        <v>10</v>
      </c>
      <c r="K72" s="236" t="s">
        <v>11</v>
      </c>
      <c r="L72" s="236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58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59" t="s">
        <v>33</v>
      </c>
      <c r="AH72" s="160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297"/>
    </row>
    <row r="73" spans="2:41" ht="13.5" thickBot="1">
      <c r="B73" s="296"/>
      <c r="C73" s="892"/>
      <c r="D73" s="29" t="s">
        <v>41</v>
      </c>
      <c r="E73" s="30" t="s">
        <v>41</v>
      </c>
      <c r="F73" s="30" t="s">
        <v>41</v>
      </c>
      <c r="G73" s="30" t="s">
        <v>41</v>
      </c>
      <c r="H73" s="239" t="s">
        <v>41</v>
      </c>
      <c r="I73" s="239" t="s">
        <v>41</v>
      </c>
      <c r="J73" s="239" t="s">
        <v>41</v>
      </c>
      <c r="K73" s="239" t="s">
        <v>41</v>
      </c>
      <c r="L73" s="239" t="s">
        <v>41</v>
      </c>
      <c r="M73" s="239" t="s">
        <v>41</v>
      </c>
      <c r="N73" s="239" t="s">
        <v>41</v>
      </c>
      <c r="O73" s="239" t="s">
        <v>41</v>
      </c>
      <c r="P73" s="30" t="s">
        <v>41</v>
      </c>
      <c r="Q73" s="239" t="s">
        <v>41</v>
      </c>
      <c r="R73" s="30" t="s">
        <v>41</v>
      </c>
      <c r="S73" s="32" t="s">
        <v>41</v>
      </c>
      <c r="T73" s="33" t="s">
        <v>41</v>
      </c>
      <c r="U73" s="167" t="s">
        <v>41</v>
      </c>
      <c r="V73" s="33" t="s">
        <v>41</v>
      </c>
      <c r="W73" s="298" t="s">
        <v>41</v>
      </c>
      <c r="X73" s="299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299" t="s">
        <v>41</v>
      </c>
      <c r="AG73" s="36" t="s">
        <v>41</v>
      </c>
      <c r="AH73" s="300" t="s">
        <v>41</v>
      </c>
      <c r="AI73" s="301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297"/>
    </row>
    <row r="74" spans="2:41" ht="26.25" customHeight="1" thickBot="1">
      <c r="B74" s="296"/>
      <c r="C74" s="46" t="s">
        <v>43</v>
      </c>
      <c r="D74" s="47">
        <f>D51</f>
        <v>0</v>
      </c>
      <c r="E74" s="48">
        <f t="shared" ref="E74:N85" si="20">E51</f>
        <v>21.066413619367157</v>
      </c>
      <c r="F74" s="48">
        <f t="shared" si="20"/>
        <v>389</v>
      </c>
      <c r="G74" s="48">
        <f t="shared" si="20"/>
        <v>3.9281074547282571</v>
      </c>
      <c r="H74" s="48">
        <f t="shared" si="20"/>
        <v>0</v>
      </c>
      <c r="I74" s="48">
        <f t="shared" si="20"/>
        <v>0</v>
      </c>
      <c r="J74" s="48">
        <f t="shared" si="20"/>
        <v>0</v>
      </c>
      <c r="K74" s="48">
        <f t="shared" si="20"/>
        <v>3.5648038318591073</v>
      </c>
      <c r="L74" s="48">
        <f t="shared" si="20"/>
        <v>207.30343082432418</v>
      </c>
      <c r="M74" s="48">
        <f t="shared" si="20"/>
        <v>19.112301035912381</v>
      </c>
      <c r="N74" s="48">
        <f t="shared" si="20"/>
        <v>0</v>
      </c>
      <c r="O74" s="48">
        <f>O51*0.97</f>
        <v>803.48390314162737</v>
      </c>
      <c r="P74" s="48">
        <f>P51*0.97</f>
        <v>0</v>
      </c>
      <c r="Q74" s="48">
        <f>Q51*0.93</f>
        <v>0</v>
      </c>
      <c r="R74" s="48">
        <f>(AG74+AH74)*0.8</f>
        <v>0</v>
      </c>
      <c r="S74" s="48">
        <f>S51*0.6</f>
        <v>3.9285593249059541</v>
      </c>
      <c r="T74" s="51">
        <f>T51*0.6</f>
        <v>111.05386518453248</v>
      </c>
      <c r="U74" s="302">
        <f>W74+X74+AF74</f>
        <v>41.071045288688566</v>
      </c>
      <c r="V74" s="51">
        <f t="shared" ref="V74:AI85" si="21">V51</f>
        <v>25.233108527919928</v>
      </c>
      <c r="W74" s="242">
        <f t="shared" si="21"/>
        <v>0.1133968210932999</v>
      </c>
      <c r="X74" s="243">
        <f t="shared" si="21"/>
        <v>40.097513584347219</v>
      </c>
      <c r="Y74" s="243">
        <f t="shared" si="21"/>
        <v>0.3265891709311915</v>
      </c>
      <c r="Z74" s="243">
        <f t="shared" si="21"/>
        <v>0</v>
      </c>
      <c r="AA74" s="243">
        <f t="shared" si="21"/>
        <v>0</v>
      </c>
      <c r="AB74" s="243">
        <f t="shared" si="21"/>
        <v>1.3769839924989551</v>
      </c>
      <c r="AC74" s="243">
        <f t="shared" si="21"/>
        <v>0</v>
      </c>
      <c r="AD74" s="243">
        <f t="shared" si="21"/>
        <v>0</v>
      </c>
      <c r="AE74" s="243">
        <f t="shared" si="21"/>
        <v>0.17509969385795462</v>
      </c>
      <c r="AF74" s="244">
        <f t="shared" si="21"/>
        <v>0.86013488324804277</v>
      </c>
      <c r="AG74" s="245">
        <f t="shared" si="21"/>
        <v>0</v>
      </c>
      <c r="AH74" s="246">
        <f t="shared" si="21"/>
        <v>0</v>
      </c>
      <c r="AI74" s="604">
        <f t="shared" si="21"/>
        <v>0</v>
      </c>
      <c r="AJ74" s="58">
        <f>SUM(D74:T74)</f>
        <v>1562.441384417257</v>
      </c>
      <c r="AK74" s="59">
        <f>AK51</f>
        <v>3190</v>
      </c>
      <c r="AL74" s="60">
        <f>AL51</f>
        <v>0</v>
      </c>
      <c r="AM74" s="726">
        <f>(AJ74*100)/(AJ51+AN51)</f>
        <v>32.189094629482433</v>
      </c>
      <c r="AN74" s="62">
        <f t="shared" ref="AN74:AN86" si="22">AK74+AL74</f>
        <v>3190</v>
      </c>
      <c r="AO74" s="297"/>
    </row>
    <row r="75" spans="2:41" ht="26.25" customHeight="1" thickBot="1">
      <c r="B75" s="296"/>
      <c r="C75" s="63" t="s">
        <v>44</v>
      </c>
      <c r="D75" s="64">
        <f t="shared" ref="D75:D85" si="23">D52</f>
        <v>0</v>
      </c>
      <c r="E75" s="65">
        <f t="shared" si="20"/>
        <v>21.066413619367157</v>
      </c>
      <c r="F75" s="65">
        <f t="shared" si="20"/>
        <v>246</v>
      </c>
      <c r="G75" s="65">
        <f t="shared" si="20"/>
        <v>3.9281074547282571</v>
      </c>
      <c r="H75" s="65">
        <f t="shared" si="20"/>
        <v>0</v>
      </c>
      <c r="I75" s="65">
        <f t="shared" si="20"/>
        <v>0</v>
      </c>
      <c r="J75" s="65">
        <f t="shared" si="20"/>
        <v>0</v>
      </c>
      <c r="K75" s="65">
        <f t="shared" si="20"/>
        <v>3.5648038318591073</v>
      </c>
      <c r="L75" s="65">
        <f t="shared" si="20"/>
        <v>228.30343082432418</v>
      </c>
      <c r="M75" s="65">
        <f t="shared" si="20"/>
        <v>19.112301035912381</v>
      </c>
      <c r="N75" s="65">
        <f t="shared" si="20"/>
        <v>0</v>
      </c>
      <c r="O75" s="65">
        <f t="shared" ref="O75:P85" si="24">O52*0.97</f>
        <v>303.93390314162741</v>
      </c>
      <c r="P75" s="65">
        <f t="shared" si="24"/>
        <v>0</v>
      </c>
      <c r="Q75" s="65">
        <f t="shared" ref="Q75:Q85" si="25">Q52*0.93</f>
        <v>0</v>
      </c>
      <c r="R75" s="48">
        <f t="shared" ref="R75:R85" si="26">(AG75+AH75)*0.8</f>
        <v>0</v>
      </c>
      <c r="S75" s="65">
        <f t="shared" ref="S75:T85" si="27">S52*0.6</f>
        <v>3.9285593249059541</v>
      </c>
      <c r="T75" s="67">
        <f t="shared" si="27"/>
        <v>673.85386518453254</v>
      </c>
      <c r="U75" s="80">
        <f t="shared" ref="U75:U85" si="28">W75+X75+AF75</f>
        <v>141.07104528868857</v>
      </c>
      <c r="V75" s="67">
        <f t="shared" si="21"/>
        <v>25.233108527919928</v>
      </c>
      <c r="W75" s="249">
        <f t="shared" si="21"/>
        <v>90.113396821093303</v>
      </c>
      <c r="X75" s="250">
        <f t="shared" si="21"/>
        <v>50.097513584347219</v>
      </c>
      <c r="Y75" s="250">
        <f t="shared" si="21"/>
        <v>0.3265891709311915</v>
      </c>
      <c r="Z75" s="250">
        <f t="shared" si="21"/>
        <v>0</v>
      </c>
      <c r="AA75" s="250">
        <f t="shared" si="21"/>
        <v>0</v>
      </c>
      <c r="AB75" s="250">
        <f t="shared" si="21"/>
        <v>1.3769839924989551</v>
      </c>
      <c r="AC75" s="250">
        <f t="shared" si="21"/>
        <v>0</v>
      </c>
      <c r="AD75" s="250">
        <f t="shared" si="21"/>
        <v>0</v>
      </c>
      <c r="AE75" s="250">
        <f t="shared" si="21"/>
        <v>0.17509969385795462</v>
      </c>
      <c r="AF75" s="251">
        <f t="shared" si="21"/>
        <v>0.86013488324804277</v>
      </c>
      <c r="AG75" s="252">
        <f t="shared" si="21"/>
        <v>0</v>
      </c>
      <c r="AH75" s="253">
        <f t="shared" si="21"/>
        <v>0</v>
      </c>
      <c r="AI75" s="605">
        <f t="shared" si="21"/>
        <v>0</v>
      </c>
      <c r="AJ75" s="254">
        <f>SUM(D75:T75)</f>
        <v>1503.6913844172568</v>
      </c>
      <c r="AK75" s="76">
        <f t="shared" ref="AK75:AL85" si="29">AK52</f>
        <v>2915</v>
      </c>
      <c r="AL75" s="77">
        <f t="shared" si="29"/>
        <v>0</v>
      </c>
      <c r="AM75" s="726">
        <f t="shared" ref="AM75:AM86" si="30">(AJ75*100)/(AJ52+AN52)</f>
        <v>30.813686791646205</v>
      </c>
      <c r="AN75" s="79">
        <f t="shared" si="22"/>
        <v>2915</v>
      </c>
      <c r="AO75" s="297"/>
    </row>
    <row r="76" spans="2:41" ht="26.25" customHeight="1" thickBot="1">
      <c r="B76" s="296"/>
      <c r="C76" s="46" t="s">
        <v>45</v>
      </c>
      <c r="D76" s="64">
        <f t="shared" si="23"/>
        <v>0</v>
      </c>
      <c r="E76" s="65">
        <f t="shared" si="20"/>
        <v>21.066413619367157</v>
      </c>
      <c r="F76" s="65">
        <f t="shared" si="20"/>
        <v>409</v>
      </c>
      <c r="G76" s="65">
        <f t="shared" si="20"/>
        <v>3.9281074547282571</v>
      </c>
      <c r="H76" s="65">
        <f t="shared" si="20"/>
        <v>0</v>
      </c>
      <c r="I76" s="65">
        <f t="shared" si="20"/>
        <v>0</v>
      </c>
      <c r="J76" s="65">
        <f t="shared" si="20"/>
        <v>0</v>
      </c>
      <c r="K76" s="65">
        <f t="shared" si="20"/>
        <v>3.5648038318591073</v>
      </c>
      <c r="L76" s="65">
        <f t="shared" si="20"/>
        <v>215.30343082432418</v>
      </c>
      <c r="M76" s="65">
        <f t="shared" si="20"/>
        <v>19.112301035912381</v>
      </c>
      <c r="N76" s="65">
        <f t="shared" si="20"/>
        <v>0</v>
      </c>
      <c r="O76" s="65">
        <f t="shared" si="24"/>
        <v>535.76390314162745</v>
      </c>
      <c r="P76" s="65">
        <f t="shared" si="24"/>
        <v>0</v>
      </c>
      <c r="Q76" s="65">
        <f t="shared" si="25"/>
        <v>0</v>
      </c>
      <c r="R76" s="48">
        <f t="shared" si="26"/>
        <v>0</v>
      </c>
      <c r="S76" s="65">
        <f t="shared" si="27"/>
        <v>3.9285593249059541</v>
      </c>
      <c r="T76" s="67">
        <f t="shared" si="27"/>
        <v>733.85386518453254</v>
      </c>
      <c r="U76" s="80">
        <f t="shared" si="28"/>
        <v>1.0710452886885597</v>
      </c>
      <c r="V76" s="67">
        <f t="shared" si="21"/>
        <v>25.233108527919928</v>
      </c>
      <c r="W76" s="249">
        <f t="shared" si="21"/>
        <v>0.1133968210932999</v>
      </c>
      <c r="X76" s="250">
        <f t="shared" si="21"/>
        <v>9.7513584347217033E-2</v>
      </c>
      <c r="Y76" s="250">
        <f t="shared" si="21"/>
        <v>0.3265891709311915</v>
      </c>
      <c r="Z76" s="250">
        <f t="shared" si="21"/>
        <v>0</v>
      </c>
      <c r="AA76" s="250">
        <f t="shared" si="21"/>
        <v>0</v>
      </c>
      <c r="AB76" s="250">
        <f t="shared" si="21"/>
        <v>1.3769839924989551</v>
      </c>
      <c r="AC76" s="250">
        <f t="shared" si="21"/>
        <v>0</v>
      </c>
      <c r="AD76" s="250">
        <f t="shared" si="21"/>
        <v>0</v>
      </c>
      <c r="AE76" s="250">
        <f t="shared" si="21"/>
        <v>0.17509969385795462</v>
      </c>
      <c r="AF76" s="251">
        <f t="shared" si="21"/>
        <v>0.86013488324804277</v>
      </c>
      <c r="AG76" s="252">
        <f t="shared" si="21"/>
        <v>0</v>
      </c>
      <c r="AH76" s="253">
        <f t="shared" si="21"/>
        <v>0</v>
      </c>
      <c r="AI76" s="605">
        <f t="shared" si="21"/>
        <v>0</v>
      </c>
      <c r="AJ76" s="82">
        <f t="shared" ref="AJ76:AJ85" si="31">SUM(D76:T76)</f>
        <v>1945.5213844172572</v>
      </c>
      <c r="AK76" s="76">
        <f t="shared" si="29"/>
        <v>5805</v>
      </c>
      <c r="AL76" s="77">
        <f t="shared" si="29"/>
        <v>0</v>
      </c>
      <c r="AM76" s="726">
        <f t="shared" si="30"/>
        <v>23.556532535336036</v>
      </c>
      <c r="AN76" s="79">
        <f t="shared" si="22"/>
        <v>5805</v>
      </c>
      <c r="AO76" s="297"/>
    </row>
    <row r="77" spans="2:41" ht="26.25" customHeight="1" thickBot="1">
      <c r="B77" s="296"/>
      <c r="C77" s="46" t="s">
        <v>46</v>
      </c>
      <c r="D77" s="64">
        <f t="shared" si="23"/>
        <v>0</v>
      </c>
      <c r="E77" s="65">
        <f t="shared" si="20"/>
        <v>21.066413619367157</v>
      </c>
      <c r="F77" s="65">
        <f t="shared" si="20"/>
        <v>256</v>
      </c>
      <c r="G77" s="65">
        <f t="shared" si="20"/>
        <v>3.9281074547282571</v>
      </c>
      <c r="H77" s="65">
        <f t="shared" si="20"/>
        <v>0</v>
      </c>
      <c r="I77" s="65">
        <f t="shared" si="20"/>
        <v>0</v>
      </c>
      <c r="J77" s="65">
        <f t="shared" si="20"/>
        <v>0</v>
      </c>
      <c r="K77" s="65">
        <f t="shared" si="20"/>
        <v>3.5648038318591073</v>
      </c>
      <c r="L77" s="65">
        <f t="shared" si="20"/>
        <v>256.30343082432415</v>
      </c>
      <c r="M77" s="65">
        <f t="shared" si="20"/>
        <v>19.112301035912381</v>
      </c>
      <c r="N77" s="65">
        <f t="shared" si="20"/>
        <v>0</v>
      </c>
      <c r="O77" s="65">
        <f t="shared" si="24"/>
        <v>523.15390314162744</v>
      </c>
      <c r="P77" s="65">
        <f t="shared" si="24"/>
        <v>0</v>
      </c>
      <c r="Q77" s="65">
        <f t="shared" si="25"/>
        <v>0</v>
      </c>
      <c r="R77" s="48">
        <f t="shared" si="26"/>
        <v>0</v>
      </c>
      <c r="S77" s="65">
        <f t="shared" si="27"/>
        <v>3.9285593249059541</v>
      </c>
      <c r="T77" s="67">
        <f t="shared" si="27"/>
        <v>355.85386518453248</v>
      </c>
      <c r="U77" s="80">
        <f>W77+X77+AF77</f>
        <v>1.0710452886885597</v>
      </c>
      <c r="V77" s="67">
        <f t="shared" si="21"/>
        <v>25.233108527919928</v>
      </c>
      <c r="W77" s="249">
        <f t="shared" si="21"/>
        <v>0.1133968210932999</v>
      </c>
      <c r="X77" s="250">
        <f t="shared" si="21"/>
        <v>9.7513584347217033E-2</v>
      </c>
      <c r="Y77" s="250">
        <f t="shared" si="21"/>
        <v>0.3265891709311915</v>
      </c>
      <c r="Z77" s="250">
        <f t="shared" si="21"/>
        <v>0</v>
      </c>
      <c r="AA77" s="250">
        <f t="shared" si="21"/>
        <v>0</v>
      </c>
      <c r="AB77" s="250">
        <f t="shared" si="21"/>
        <v>1.3769839924989551</v>
      </c>
      <c r="AC77" s="250">
        <f t="shared" si="21"/>
        <v>0</v>
      </c>
      <c r="AD77" s="250">
        <f t="shared" si="21"/>
        <v>0</v>
      </c>
      <c r="AE77" s="250">
        <f t="shared" si="21"/>
        <v>0.17509969385795462</v>
      </c>
      <c r="AF77" s="251">
        <f t="shared" si="21"/>
        <v>0.86013488324804277</v>
      </c>
      <c r="AG77" s="252">
        <f t="shared" si="21"/>
        <v>0</v>
      </c>
      <c r="AH77" s="253">
        <f t="shared" si="21"/>
        <v>0</v>
      </c>
      <c r="AI77" s="605">
        <f t="shared" si="21"/>
        <v>0</v>
      </c>
      <c r="AJ77" s="254">
        <f t="shared" si="31"/>
        <v>1442.9113844172571</v>
      </c>
      <c r="AK77" s="76">
        <f t="shared" si="29"/>
        <v>5310</v>
      </c>
      <c r="AL77" s="77">
        <f t="shared" si="29"/>
        <v>0</v>
      </c>
      <c r="AM77" s="726">
        <f t="shared" si="30"/>
        <v>20.586708929004359</v>
      </c>
      <c r="AN77" s="79">
        <f t="shared" si="22"/>
        <v>5310</v>
      </c>
      <c r="AO77" s="297"/>
    </row>
    <row r="78" spans="2:41" ht="26.25" customHeight="1" thickBot="1">
      <c r="B78" s="296"/>
      <c r="C78" s="83" t="s">
        <v>47</v>
      </c>
      <c r="D78" s="64">
        <f t="shared" si="23"/>
        <v>0</v>
      </c>
      <c r="E78" s="65">
        <f t="shared" si="20"/>
        <v>21.066413619367157</v>
      </c>
      <c r="F78" s="65">
        <f t="shared" si="20"/>
        <v>212</v>
      </c>
      <c r="G78" s="65">
        <f t="shared" si="20"/>
        <v>3.9281074547282571</v>
      </c>
      <c r="H78" s="65">
        <f t="shared" si="20"/>
        <v>0</v>
      </c>
      <c r="I78" s="65">
        <f t="shared" si="20"/>
        <v>0</v>
      </c>
      <c r="J78" s="65">
        <f t="shared" si="20"/>
        <v>0</v>
      </c>
      <c r="K78" s="65">
        <f t="shared" si="20"/>
        <v>3.5648038318591073</v>
      </c>
      <c r="L78" s="65">
        <f t="shared" si="20"/>
        <v>270.30343082432415</v>
      </c>
      <c r="M78" s="65">
        <f t="shared" si="20"/>
        <v>19.112301035912381</v>
      </c>
      <c r="N78" s="65">
        <f t="shared" si="20"/>
        <v>0</v>
      </c>
      <c r="O78" s="65">
        <f t="shared" si="24"/>
        <v>570.68390314162741</v>
      </c>
      <c r="P78" s="65">
        <f t="shared" si="24"/>
        <v>0</v>
      </c>
      <c r="Q78" s="65">
        <f t="shared" si="25"/>
        <v>0</v>
      </c>
      <c r="R78" s="48">
        <f t="shared" si="26"/>
        <v>0</v>
      </c>
      <c r="S78" s="65">
        <f t="shared" si="27"/>
        <v>3.9285593249059541</v>
      </c>
      <c r="T78" s="67">
        <f t="shared" si="27"/>
        <v>901.85386518453254</v>
      </c>
      <c r="U78" s="80">
        <f t="shared" si="28"/>
        <v>1.0710452886885597</v>
      </c>
      <c r="V78" s="67">
        <f t="shared" si="21"/>
        <v>25.233108527919928</v>
      </c>
      <c r="W78" s="249">
        <f t="shared" si="21"/>
        <v>0.1133968210932999</v>
      </c>
      <c r="X78" s="250">
        <f t="shared" si="21"/>
        <v>9.7513584347217033E-2</v>
      </c>
      <c r="Y78" s="250">
        <f t="shared" si="21"/>
        <v>0.3265891709311915</v>
      </c>
      <c r="Z78" s="250">
        <f t="shared" si="21"/>
        <v>0</v>
      </c>
      <c r="AA78" s="250">
        <f t="shared" si="21"/>
        <v>0</v>
      </c>
      <c r="AB78" s="250">
        <f t="shared" si="21"/>
        <v>1.3769839924989551</v>
      </c>
      <c r="AC78" s="250">
        <f t="shared" si="21"/>
        <v>0</v>
      </c>
      <c r="AD78" s="250">
        <f t="shared" si="21"/>
        <v>0</v>
      </c>
      <c r="AE78" s="250">
        <f t="shared" si="21"/>
        <v>0.17509969385795462</v>
      </c>
      <c r="AF78" s="251">
        <f t="shared" si="21"/>
        <v>0.86013488324804277</v>
      </c>
      <c r="AG78" s="252">
        <f t="shared" si="21"/>
        <v>0</v>
      </c>
      <c r="AH78" s="253">
        <f t="shared" si="21"/>
        <v>0</v>
      </c>
      <c r="AI78" s="605">
        <f t="shared" si="21"/>
        <v>0</v>
      </c>
      <c r="AJ78" s="82">
        <f t="shared" si="31"/>
        <v>2006.4413844172568</v>
      </c>
      <c r="AK78" s="76">
        <f t="shared" si="29"/>
        <v>5885</v>
      </c>
      <c r="AL78" s="77">
        <f t="shared" si="29"/>
        <v>0</v>
      </c>
      <c r="AM78" s="726">
        <f t="shared" si="30"/>
        <v>23.569294360858731</v>
      </c>
      <c r="AN78" s="79">
        <f t="shared" si="22"/>
        <v>5885</v>
      </c>
      <c r="AO78" s="297"/>
    </row>
    <row r="79" spans="2:41" ht="26.25" customHeight="1" thickBot="1">
      <c r="B79" s="296"/>
      <c r="C79" s="63" t="s">
        <v>48</v>
      </c>
      <c r="D79" s="64">
        <f t="shared" si="23"/>
        <v>0</v>
      </c>
      <c r="E79" s="65">
        <f t="shared" si="20"/>
        <v>778.06641361936715</v>
      </c>
      <c r="F79" s="65">
        <f t="shared" si="20"/>
        <v>1660</v>
      </c>
      <c r="G79" s="65">
        <f t="shared" si="20"/>
        <v>3.9281074547282571</v>
      </c>
      <c r="H79" s="65">
        <f t="shared" si="20"/>
        <v>0</v>
      </c>
      <c r="I79" s="65">
        <f t="shared" si="20"/>
        <v>0</v>
      </c>
      <c r="J79" s="65">
        <f t="shared" si="20"/>
        <v>0</v>
      </c>
      <c r="K79" s="65">
        <f t="shared" si="20"/>
        <v>3.5648038318591073</v>
      </c>
      <c r="L79" s="65">
        <f t="shared" si="20"/>
        <v>366.30343082432415</v>
      </c>
      <c r="M79" s="65">
        <f t="shared" si="20"/>
        <v>191.11230103591237</v>
      </c>
      <c r="N79" s="65">
        <f t="shared" si="20"/>
        <v>0</v>
      </c>
      <c r="O79" s="65">
        <f t="shared" si="24"/>
        <v>1110.0039031416272</v>
      </c>
      <c r="P79" s="65">
        <f t="shared" si="24"/>
        <v>0</v>
      </c>
      <c r="Q79" s="65">
        <f t="shared" si="25"/>
        <v>0</v>
      </c>
      <c r="R79" s="48">
        <f t="shared" si="26"/>
        <v>0</v>
      </c>
      <c r="S79" s="65">
        <f t="shared" si="27"/>
        <v>3.9285593249059541</v>
      </c>
      <c r="T79" s="67">
        <f t="shared" si="27"/>
        <v>105.05386518453248</v>
      </c>
      <c r="U79" s="80">
        <f t="shared" si="28"/>
        <v>1.0710452886885597</v>
      </c>
      <c r="V79" s="67">
        <f t="shared" si="21"/>
        <v>25.233108527919928</v>
      </c>
      <c r="W79" s="249">
        <f t="shared" si="21"/>
        <v>0.1133968210932999</v>
      </c>
      <c r="X79" s="250">
        <f t="shared" si="21"/>
        <v>9.7513584347217033E-2</v>
      </c>
      <c r="Y79" s="250">
        <f t="shared" si="21"/>
        <v>0.3265891709311915</v>
      </c>
      <c r="Z79" s="250">
        <f t="shared" si="21"/>
        <v>0</v>
      </c>
      <c r="AA79" s="250">
        <f t="shared" si="21"/>
        <v>0</v>
      </c>
      <c r="AB79" s="250">
        <f t="shared" si="21"/>
        <v>1.3769839924989551</v>
      </c>
      <c r="AC79" s="250">
        <f t="shared" si="21"/>
        <v>0</v>
      </c>
      <c r="AD79" s="250">
        <f t="shared" si="21"/>
        <v>0</v>
      </c>
      <c r="AE79" s="250">
        <f t="shared" si="21"/>
        <v>0.17509969385795462</v>
      </c>
      <c r="AF79" s="251">
        <f t="shared" si="21"/>
        <v>0.86013488324804277</v>
      </c>
      <c r="AG79" s="252">
        <f t="shared" si="21"/>
        <v>0</v>
      </c>
      <c r="AH79" s="253">
        <f t="shared" si="21"/>
        <v>0</v>
      </c>
      <c r="AI79" s="605">
        <f t="shared" si="21"/>
        <v>0</v>
      </c>
      <c r="AJ79" s="254">
        <f t="shared" si="31"/>
        <v>4221.9613844172572</v>
      </c>
      <c r="AK79" s="76">
        <f t="shared" si="29"/>
        <v>9900</v>
      </c>
      <c r="AL79" s="77">
        <f t="shared" si="29"/>
        <v>0</v>
      </c>
      <c r="AM79" s="726">
        <f t="shared" si="30"/>
        <v>29.671637520152274</v>
      </c>
      <c r="AN79" s="97">
        <f t="shared" si="22"/>
        <v>9900</v>
      </c>
      <c r="AO79" s="297"/>
    </row>
    <row r="80" spans="2:41" ht="26.25" customHeight="1" thickBot="1">
      <c r="B80" s="296"/>
      <c r="C80" s="46" t="s">
        <v>49</v>
      </c>
      <c r="D80" s="64">
        <f t="shared" si="23"/>
        <v>0</v>
      </c>
      <c r="E80" s="65">
        <f t="shared" si="20"/>
        <v>809.06641361936715</v>
      </c>
      <c r="F80" s="65">
        <f t="shared" si="20"/>
        <v>794</v>
      </c>
      <c r="G80" s="65">
        <f t="shared" si="20"/>
        <v>3.9281074547282571</v>
      </c>
      <c r="H80" s="65">
        <f t="shared" si="20"/>
        <v>0</v>
      </c>
      <c r="I80" s="65">
        <f t="shared" si="20"/>
        <v>0</v>
      </c>
      <c r="J80" s="65">
        <f t="shared" si="20"/>
        <v>0</v>
      </c>
      <c r="K80" s="65">
        <f t="shared" si="20"/>
        <v>3.5648038318591073</v>
      </c>
      <c r="L80" s="65">
        <f t="shared" si="20"/>
        <v>372.30343082432415</v>
      </c>
      <c r="M80" s="65">
        <f t="shared" si="20"/>
        <v>19.112301035912381</v>
      </c>
      <c r="N80" s="65">
        <f t="shared" si="20"/>
        <v>0</v>
      </c>
      <c r="O80" s="65">
        <f t="shared" si="24"/>
        <v>1339.8939031416273</v>
      </c>
      <c r="P80" s="65">
        <f t="shared" si="24"/>
        <v>0</v>
      </c>
      <c r="Q80" s="65">
        <f t="shared" si="25"/>
        <v>0</v>
      </c>
      <c r="R80" s="48">
        <f t="shared" si="26"/>
        <v>0</v>
      </c>
      <c r="S80" s="65">
        <f t="shared" si="27"/>
        <v>3.9285593249059541</v>
      </c>
      <c r="T80" s="67">
        <f t="shared" si="27"/>
        <v>268.85386518453248</v>
      </c>
      <c r="U80" s="80">
        <f t="shared" si="28"/>
        <v>6.07104528868856</v>
      </c>
      <c r="V80" s="67">
        <f t="shared" si="21"/>
        <v>25.233108527919928</v>
      </c>
      <c r="W80" s="249">
        <f t="shared" si="21"/>
        <v>0.1133968210932999</v>
      </c>
      <c r="X80" s="250">
        <f t="shared" si="21"/>
        <v>5.097513584347217</v>
      </c>
      <c r="Y80" s="250">
        <f t="shared" si="21"/>
        <v>0.3265891709311915</v>
      </c>
      <c r="Z80" s="250">
        <f t="shared" si="21"/>
        <v>0</v>
      </c>
      <c r="AA80" s="250">
        <f t="shared" si="21"/>
        <v>0</v>
      </c>
      <c r="AB80" s="250">
        <f t="shared" si="21"/>
        <v>1.3769839924989551</v>
      </c>
      <c r="AC80" s="250">
        <f t="shared" si="21"/>
        <v>0</v>
      </c>
      <c r="AD80" s="250">
        <f t="shared" si="21"/>
        <v>0</v>
      </c>
      <c r="AE80" s="250">
        <f t="shared" si="21"/>
        <v>0.17509969385795462</v>
      </c>
      <c r="AF80" s="251">
        <f t="shared" si="21"/>
        <v>0.86013488324804277</v>
      </c>
      <c r="AG80" s="252">
        <f t="shared" si="21"/>
        <v>0</v>
      </c>
      <c r="AH80" s="253">
        <f t="shared" si="21"/>
        <v>0</v>
      </c>
      <c r="AI80" s="605">
        <f t="shared" si="21"/>
        <v>0</v>
      </c>
      <c r="AJ80" s="82">
        <f t="shared" si="31"/>
        <v>3614.6513844172568</v>
      </c>
      <c r="AK80" s="76">
        <f t="shared" si="29"/>
        <v>16595</v>
      </c>
      <c r="AL80" s="77">
        <f t="shared" si="29"/>
        <v>0</v>
      </c>
      <c r="AM80" s="726">
        <f t="shared" si="30"/>
        <v>17.6903091810555</v>
      </c>
      <c r="AN80" s="79">
        <f t="shared" si="22"/>
        <v>16595</v>
      </c>
      <c r="AO80" s="297"/>
    </row>
    <row r="81" spans="2:41" ht="26.25" customHeight="1" thickBot="1">
      <c r="B81" s="296"/>
      <c r="C81" s="63" t="s">
        <v>50</v>
      </c>
      <c r="D81" s="64">
        <f t="shared" si="23"/>
        <v>0</v>
      </c>
      <c r="E81" s="65">
        <f t="shared" si="20"/>
        <v>871.06641361936715</v>
      </c>
      <c r="F81" s="65">
        <f t="shared" si="20"/>
        <v>1190</v>
      </c>
      <c r="G81" s="65">
        <f t="shared" si="20"/>
        <v>3.9281074547282571</v>
      </c>
      <c r="H81" s="65">
        <f t="shared" si="20"/>
        <v>0</v>
      </c>
      <c r="I81" s="65">
        <f t="shared" si="20"/>
        <v>0</v>
      </c>
      <c r="J81" s="65">
        <f t="shared" si="20"/>
        <v>0</v>
      </c>
      <c r="K81" s="65">
        <f t="shared" si="20"/>
        <v>3.5648038318591073</v>
      </c>
      <c r="L81" s="65">
        <f t="shared" si="20"/>
        <v>411.30343082432415</v>
      </c>
      <c r="M81" s="65">
        <f t="shared" si="20"/>
        <v>19.112301035912381</v>
      </c>
      <c r="N81" s="65">
        <f t="shared" si="20"/>
        <v>0</v>
      </c>
      <c r="O81" s="65">
        <f t="shared" si="24"/>
        <v>1610.5239031416272</v>
      </c>
      <c r="P81" s="65">
        <f t="shared" si="24"/>
        <v>0</v>
      </c>
      <c r="Q81" s="65">
        <f t="shared" si="25"/>
        <v>0</v>
      </c>
      <c r="R81" s="48">
        <f t="shared" si="26"/>
        <v>0</v>
      </c>
      <c r="S81" s="65">
        <f t="shared" si="27"/>
        <v>3.9285593249059541</v>
      </c>
      <c r="T81" s="67">
        <f t="shared" si="27"/>
        <v>1099.8538651845324</v>
      </c>
      <c r="U81" s="80">
        <f t="shared" si="28"/>
        <v>1.0710452886885597</v>
      </c>
      <c r="V81" s="67">
        <f t="shared" si="21"/>
        <v>25.233108527919928</v>
      </c>
      <c r="W81" s="249">
        <f t="shared" si="21"/>
        <v>0.1133968210932999</v>
      </c>
      <c r="X81" s="250">
        <f t="shared" si="21"/>
        <v>9.7513584347217033E-2</v>
      </c>
      <c r="Y81" s="250">
        <f t="shared" si="21"/>
        <v>0.3265891709311915</v>
      </c>
      <c r="Z81" s="250">
        <f t="shared" si="21"/>
        <v>0</v>
      </c>
      <c r="AA81" s="250">
        <f t="shared" si="21"/>
        <v>0</v>
      </c>
      <c r="AB81" s="250">
        <f t="shared" si="21"/>
        <v>1.3769839924989551</v>
      </c>
      <c r="AC81" s="250">
        <f t="shared" si="21"/>
        <v>0</v>
      </c>
      <c r="AD81" s="250">
        <f t="shared" si="21"/>
        <v>0</v>
      </c>
      <c r="AE81" s="250">
        <f t="shared" si="21"/>
        <v>0.17509969385795462</v>
      </c>
      <c r="AF81" s="251">
        <f t="shared" si="21"/>
        <v>0.86013488324804277</v>
      </c>
      <c r="AG81" s="252">
        <f t="shared" si="21"/>
        <v>0</v>
      </c>
      <c r="AH81" s="253">
        <f t="shared" si="21"/>
        <v>0</v>
      </c>
      <c r="AI81" s="605">
        <f t="shared" si="21"/>
        <v>0</v>
      </c>
      <c r="AJ81" s="254">
        <f t="shared" si="31"/>
        <v>5213.281384417256</v>
      </c>
      <c r="AK81" s="76">
        <f t="shared" si="29"/>
        <v>23425</v>
      </c>
      <c r="AL81" s="77">
        <f t="shared" si="29"/>
        <v>0</v>
      </c>
      <c r="AM81" s="726">
        <f t="shared" si="30"/>
        <v>17.717818412599584</v>
      </c>
      <c r="AN81" s="79">
        <f t="shared" si="22"/>
        <v>23425</v>
      </c>
      <c r="AO81" s="297"/>
    </row>
    <row r="82" spans="2:41" ht="26.25" customHeight="1" thickBot="1">
      <c r="B82" s="296"/>
      <c r="C82" s="46" t="s">
        <v>51</v>
      </c>
      <c r="D82" s="64">
        <f t="shared" si="23"/>
        <v>0</v>
      </c>
      <c r="E82" s="65">
        <f t="shared" si="20"/>
        <v>608.06641361936715</v>
      </c>
      <c r="F82" s="65">
        <f t="shared" si="20"/>
        <v>661</v>
      </c>
      <c r="G82" s="65">
        <f t="shared" si="20"/>
        <v>3.9281074547282571</v>
      </c>
      <c r="H82" s="65">
        <f t="shared" si="20"/>
        <v>0</v>
      </c>
      <c r="I82" s="65">
        <f t="shared" si="20"/>
        <v>0</v>
      </c>
      <c r="J82" s="65">
        <f t="shared" si="20"/>
        <v>0</v>
      </c>
      <c r="K82" s="65">
        <f t="shared" si="20"/>
        <v>3.5648038318591073</v>
      </c>
      <c r="L82" s="65">
        <f t="shared" si="20"/>
        <v>332.30343082432415</v>
      </c>
      <c r="M82" s="65">
        <f t="shared" si="20"/>
        <v>19.112301035912381</v>
      </c>
      <c r="N82" s="65">
        <f t="shared" si="20"/>
        <v>0</v>
      </c>
      <c r="O82" s="65">
        <f t="shared" si="24"/>
        <v>764.68390314162741</v>
      </c>
      <c r="P82" s="65">
        <f t="shared" si="24"/>
        <v>0</v>
      </c>
      <c r="Q82" s="65">
        <f t="shared" si="25"/>
        <v>0</v>
      </c>
      <c r="R82" s="48">
        <f t="shared" si="26"/>
        <v>0</v>
      </c>
      <c r="S82" s="65">
        <f t="shared" si="27"/>
        <v>3.9285593249059541</v>
      </c>
      <c r="T82" s="67">
        <f t="shared" si="27"/>
        <v>298.25386518453246</v>
      </c>
      <c r="U82" s="80">
        <f t="shared" si="28"/>
        <v>1.0710452886885597</v>
      </c>
      <c r="V82" s="67">
        <f t="shared" si="21"/>
        <v>25.233108527919928</v>
      </c>
      <c r="W82" s="249">
        <f t="shared" si="21"/>
        <v>0.1133968210932999</v>
      </c>
      <c r="X82" s="250">
        <f t="shared" si="21"/>
        <v>9.7513584347217033E-2</v>
      </c>
      <c r="Y82" s="250">
        <f t="shared" si="21"/>
        <v>0.3265891709311915</v>
      </c>
      <c r="Z82" s="250">
        <f t="shared" si="21"/>
        <v>0</v>
      </c>
      <c r="AA82" s="250">
        <f t="shared" si="21"/>
        <v>0</v>
      </c>
      <c r="AB82" s="250">
        <f t="shared" si="21"/>
        <v>1.3769839924989551</v>
      </c>
      <c r="AC82" s="250">
        <f t="shared" si="21"/>
        <v>0</v>
      </c>
      <c r="AD82" s="250">
        <f t="shared" si="21"/>
        <v>0</v>
      </c>
      <c r="AE82" s="250">
        <f t="shared" si="21"/>
        <v>0.17509969385795462</v>
      </c>
      <c r="AF82" s="251">
        <f t="shared" si="21"/>
        <v>0.86013488324804277</v>
      </c>
      <c r="AG82" s="252">
        <f t="shared" si="21"/>
        <v>0</v>
      </c>
      <c r="AH82" s="253">
        <f t="shared" si="21"/>
        <v>0</v>
      </c>
      <c r="AI82" s="605">
        <f t="shared" si="21"/>
        <v>0</v>
      </c>
      <c r="AJ82" s="82">
        <f t="shared" si="31"/>
        <v>2694.8413844172569</v>
      </c>
      <c r="AK82" s="76">
        <f t="shared" si="29"/>
        <v>8045</v>
      </c>
      <c r="AL82" s="77">
        <f t="shared" si="29"/>
        <v>0</v>
      </c>
      <c r="AM82" s="726">
        <f t="shared" si="30"/>
        <v>24.57687705873926</v>
      </c>
      <c r="AN82" s="79">
        <f t="shared" si="22"/>
        <v>8045</v>
      </c>
      <c r="AO82" s="297"/>
    </row>
    <row r="83" spans="2:41" ht="26.25" customHeight="1" thickBot="1">
      <c r="B83" s="296"/>
      <c r="C83" s="46" t="s">
        <v>52</v>
      </c>
      <c r="D83" s="64">
        <f t="shared" si="23"/>
        <v>0</v>
      </c>
      <c r="E83" s="65">
        <f t="shared" si="20"/>
        <v>21.066413619367157</v>
      </c>
      <c r="F83" s="65">
        <f t="shared" si="20"/>
        <v>409</v>
      </c>
      <c r="G83" s="65">
        <f t="shared" si="20"/>
        <v>3.9281074547282571</v>
      </c>
      <c r="H83" s="65">
        <f t="shared" si="20"/>
        <v>0</v>
      </c>
      <c r="I83" s="65">
        <f t="shared" si="20"/>
        <v>0</v>
      </c>
      <c r="J83" s="65">
        <f t="shared" si="20"/>
        <v>0</v>
      </c>
      <c r="K83" s="65">
        <f t="shared" si="20"/>
        <v>3.5648038318591073</v>
      </c>
      <c r="L83" s="65">
        <f t="shared" si="20"/>
        <v>222.30343082432418</v>
      </c>
      <c r="M83" s="65">
        <f t="shared" si="20"/>
        <v>19.112301035912381</v>
      </c>
      <c r="N83" s="65">
        <f t="shared" si="20"/>
        <v>0</v>
      </c>
      <c r="O83" s="65">
        <f t="shared" si="24"/>
        <v>597.84390314162738</v>
      </c>
      <c r="P83" s="65">
        <f t="shared" si="24"/>
        <v>0</v>
      </c>
      <c r="Q83" s="65">
        <f t="shared" si="25"/>
        <v>0</v>
      </c>
      <c r="R83" s="48">
        <f t="shared" si="26"/>
        <v>0</v>
      </c>
      <c r="S83" s="65">
        <f t="shared" si="27"/>
        <v>3.9285593249059541</v>
      </c>
      <c r="T83" s="67">
        <f t="shared" si="27"/>
        <v>799.85386518453254</v>
      </c>
      <c r="U83" s="80">
        <f t="shared" si="28"/>
        <v>1.0710452886885597</v>
      </c>
      <c r="V83" s="67">
        <f t="shared" si="21"/>
        <v>25.233108527919928</v>
      </c>
      <c r="W83" s="249">
        <f t="shared" si="21"/>
        <v>0.1133968210932999</v>
      </c>
      <c r="X83" s="250">
        <f t="shared" si="21"/>
        <v>9.7513584347217033E-2</v>
      </c>
      <c r="Y83" s="250">
        <f t="shared" si="21"/>
        <v>0.3265891709311915</v>
      </c>
      <c r="Z83" s="250">
        <f t="shared" si="21"/>
        <v>0</v>
      </c>
      <c r="AA83" s="250">
        <f t="shared" si="21"/>
        <v>0</v>
      </c>
      <c r="AB83" s="250">
        <f t="shared" si="21"/>
        <v>1.3769839924989551</v>
      </c>
      <c r="AC83" s="250">
        <f t="shared" si="21"/>
        <v>0</v>
      </c>
      <c r="AD83" s="250">
        <f t="shared" si="21"/>
        <v>0</v>
      </c>
      <c r="AE83" s="250">
        <f t="shared" si="21"/>
        <v>0.17509969385795462</v>
      </c>
      <c r="AF83" s="251">
        <f t="shared" si="21"/>
        <v>0.86013488324804277</v>
      </c>
      <c r="AG83" s="252">
        <f t="shared" si="21"/>
        <v>0</v>
      </c>
      <c r="AH83" s="253">
        <f t="shared" si="21"/>
        <v>0</v>
      </c>
      <c r="AI83" s="605">
        <f t="shared" si="21"/>
        <v>0</v>
      </c>
      <c r="AJ83" s="254">
        <f t="shared" si="31"/>
        <v>2080.6013844172571</v>
      </c>
      <c r="AK83" s="76">
        <f t="shared" si="29"/>
        <v>4295</v>
      </c>
      <c r="AL83" s="77">
        <f t="shared" si="29"/>
        <v>0</v>
      </c>
      <c r="AM83" s="726">
        <f t="shared" si="30"/>
        <v>30.023340424603887</v>
      </c>
      <c r="AN83" s="79">
        <f t="shared" si="22"/>
        <v>4295</v>
      </c>
      <c r="AO83" s="297"/>
    </row>
    <row r="84" spans="2:41" ht="26.25" customHeight="1" thickBot="1">
      <c r="B84" s="296"/>
      <c r="C84" s="63" t="s">
        <v>53</v>
      </c>
      <c r="D84" s="64">
        <f t="shared" si="23"/>
        <v>0</v>
      </c>
      <c r="E84" s="65">
        <f t="shared" si="20"/>
        <v>21.066413619367157</v>
      </c>
      <c r="F84" s="65">
        <f t="shared" si="20"/>
        <v>1578</v>
      </c>
      <c r="G84" s="65">
        <f t="shared" si="20"/>
        <v>3.9281074547282571</v>
      </c>
      <c r="H84" s="65">
        <f t="shared" si="20"/>
        <v>0</v>
      </c>
      <c r="I84" s="65">
        <f t="shared" si="20"/>
        <v>0</v>
      </c>
      <c r="J84" s="65">
        <f t="shared" si="20"/>
        <v>0</v>
      </c>
      <c r="K84" s="65">
        <f t="shared" si="20"/>
        <v>3.5648038318591073</v>
      </c>
      <c r="L84" s="65">
        <f t="shared" si="20"/>
        <v>260.30343082432415</v>
      </c>
      <c r="M84" s="65">
        <f t="shared" si="20"/>
        <v>19.112301035912381</v>
      </c>
      <c r="N84" s="65">
        <f t="shared" si="20"/>
        <v>280</v>
      </c>
      <c r="O84" s="65">
        <f t="shared" si="24"/>
        <v>490.17390314162742</v>
      </c>
      <c r="P84" s="65">
        <f t="shared" si="24"/>
        <v>0</v>
      </c>
      <c r="Q84" s="65">
        <f t="shared" si="25"/>
        <v>0</v>
      </c>
      <c r="R84" s="48">
        <f t="shared" si="26"/>
        <v>0</v>
      </c>
      <c r="S84" s="65">
        <f t="shared" si="27"/>
        <v>3.9285593249059541</v>
      </c>
      <c r="T84" s="67">
        <f t="shared" si="27"/>
        <v>307.85386518453248</v>
      </c>
      <c r="U84" s="80">
        <f t="shared" si="28"/>
        <v>1.0710452886885597</v>
      </c>
      <c r="V84" s="67">
        <f t="shared" si="21"/>
        <v>25.233108527919928</v>
      </c>
      <c r="W84" s="249">
        <f t="shared" si="21"/>
        <v>0.1133968210932999</v>
      </c>
      <c r="X84" s="250">
        <f t="shared" si="21"/>
        <v>9.7513584347217033E-2</v>
      </c>
      <c r="Y84" s="250">
        <f t="shared" si="21"/>
        <v>0.3265891709311915</v>
      </c>
      <c r="Z84" s="250">
        <f t="shared" si="21"/>
        <v>0</v>
      </c>
      <c r="AA84" s="250">
        <f t="shared" si="21"/>
        <v>0</v>
      </c>
      <c r="AB84" s="250">
        <f t="shared" si="21"/>
        <v>1.3769839924989551</v>
      </c>
      <c r="AC84" s="250">
        <f t="shared" si="21"/>
        <v>0</v>
      </c>
      <c r="AD84" s="250">
        <f t="shared" si="21"/>
        <v>0</v>
      </c>
      <c r="AE84" s="250">
        <f t="shared" si="21"/>
        <v>0.17509969385795462</v>
      </c>
      <c r="AF84" s="251">
        <f t="shared" si="21"/>
        <v>0.86013488324804277</v>
      </c>
      <c r="AG84" s="252">
        <f t="shared" si="21"/>
        <v>0</v>
      </c>
      <c r="AH84" s="253">
        <f t="shared" si="21"/>
        <v>0</v>
      </c>
      <c r="AI84" s="605">
        <f t="shared" si="21"/>
        <v>0</v>
      </c>
      <c r="AJ84" s="254">
        <f t="shared" si="31"/>
        <v>2967.931384417257</v>
      </c>
      <c r="AK84" s="76">
        <f t="shared" si="29"/>
        <v>3580</v>
      </c>
      <c r="AL84" s="77">
        <f t="shared" si="29"/>
        <v>0</v>
      </c>
      <c r="AM84" s="726">
        <f t="shared" si="30"/>
        <v>43.833331860122101</v>
      </c>
      <c r="AN84" s="79">
        <f t="shared" si="22"/>
        <v>3580</v>
      </c>
      <c r="AO84" s="297"/>
    </row>
    <row r="85" spans="2:41" ht="26.25" customHeight="1" thickBot="1">
      <c r="B85" s="296"/>
      <c r="C85" s="46" t="s">
        <v>54</v>
      </c>
      <c r="D85" s="257">
        <f t="shared" si="23"/>
        <v>0</v>
      </c>
      <c r="E85" s="258">
        <f t="shared" si="20"/>
        <v>21.066413619367157</v>
      </c>
      <c r="F85" s="258">
        <f t="shared" si="20"/>
        <v>312</v>
      </c>
      <c r="G85" s="258">
        <f t="shared" si="20"/>
        <v>3.9281074547282571</v>
      </c>
      <c r="H85" s="258">
        <f t="shared" si="20"/>
        <v>0</v>
      </c>
      <c r="I85" s="258">
        <f t="shared" si="20"/>
        <v>0</v>
      </c>
      <c r="J85" s="258">
        <f t="shared" si="20"/>
        <v>0</v>
      </c>
      <c r="K85" s="258">
        <f t="shared" si="20"/>
        <v>3.5648038318591073</v>
      </c>
      <c r="L85" s="258">
        <f t="shared" si="20"/>
        <v>302.30343082432415</v>
      </c>
      <c r="M85" s="258">
        <f t="shared" si="20"/>
        <v>19.112301035912381</v>
      </c>
      <c r="N85" s="258">
        <f t="shared" si="20"/>
        <v>0</v>
      </c>
      <c r="O85" s="258">
        <f t="shared" si="24"/>
        <v>413.54390314162742</v>
      </c>
      <c r="P85" s="258">
        <f t="shared" si="24"/>
        <v>0</v>
      </c>
      <c r="Q85" s="258">
        <f t="shared" si="25"/>
        <v>0</v>
      </c>
      <c r="R85" s="48">
        <f t="shared" si="26"/>
        <v>0</v>
      </c>
      <c r="S85" s="258">
        <f t="shared" si="27"/>
        <v>3.9285593249059541</v>
      </c>
      <c r="T85" s="303">
        <f t="shared" si="27"/>
        <v>1987.8538651845324</v>
      </c>
      <c r="U85" s="112">
        <f t="shared" si="28"/>
        <v>1.0710452886885597</v>
      </c>
      <c r="V85" s="303">
        <f t="shared" si="21"/>
        <v>25.233108527919928</v>
      </c>
      <c r="W85" s="304">
        <f t="shared" si="21"/>
        <v>0.1133968210932999</v>
      </c>
      <c r="X85" s="305">
        <f t="shared" si="21"/>
        <v>9.7513584347217033E-2</v>
      </c>
      <c r="Y85" s="305">
        <f t="shared" si="21"/>
        <v>0.3265891709311915</v>
      </c>
      <c r="Z85" s="305">
        <f t="shared" si="21"/>
        <v>0</v>
      </c>
      <c r="AA85" s="305">
        <f t="shared" si="21"/>
        <v>0</v>
      </c>
      <c r="AB85" s="305">
        <f t="shared" si="21"/>
        <v>1.3769839924989551</v>
      </c>
      <c r="AC85" s="305">
        <f t="shared" si="21"/>
        <v>1.8978547463313787E-4</v>
      </c>
      <c r="AD85" s="305">
        <f t="shared" si="21"/>
        <v>0</v>
      </c>
      <c r="AE85" s="305">
        <f t="shared" si="21"/>
        <v>0.17509969385795462</v>
      </c>
      <c r="AF85" s="306">
        <f t="shared" si="21"/>
        <v>0.86013488324804277</v>
      </c>
      <c r="AG85" s="307">
        <f t="shared" si="21"/>
        <v>0</v>
      </c>
      <c r="AH85" s="308">
        <f t="shared" si="21"/>
        <v>0</v>
      </c>
      <c r="AI85" s="607">
        <f t="shared" si="21"/>
        <v>0</v>
      </c>
      <c r="AJ85" s="82">
        <f t="shared" si="31"/>
        <v>3067.3013844172569</v>
      </c>
      <c r="AK85" s="118">
        <f t="shared" si="29"/>
        <v>2925</v>
      </c>
      <c r="AL85" s="119">
        <f t="shared" si="29"/>
        <v>0</v>
      </c>
      <c r="AM85" s="726">
        <f t="shared" si="30"/>
        <v>41.829044388149129</v>
      </c>
      <c r="AN85" s="121">
        <f t="shared" si="22"/>
        <v>2925</v>
      </c>
      <c r="AO85" s="297"/>
    </row>
    <row r="86" spans="2:41" ht="26.25" customHeight="1" thickBot="1">
      <c r="B86" s="296"/>
      <c r="C86" s="122" t="s">
        <v>55</v>
      </c>
      <c r="D86" s="268">
        <f t="shared" ref="D86:AI86" si="32">SUM(D74:D85)</f>
        <v>0</v>
      </c>
      <c r="E86" s="269">
        <f t="shared" si="32"/>
        <v>3234.7969634324063</v>
      </c>
      <c r="F86" s="269">
        <f t="shared" si="32"/>
        <v>8116</v>
      </c>
      <c r="G86" s="269">
        <f>SUM(G74:G85)</f>
        <v>47.137289456739076</v>
      </c>
      <c r="H86" s="269">
        <f>SUM(H74:H85)</f>
        <v>0</v>
      </c>
      <c r="I86" s="269">
        <f>SUM(I74:I85)</f>
        <v>0</v>
      </c>
      <c r="J86" s="270">
        <f t="shared" si="32"/>
        <v>0</v>
      </c>
      <c r="K86" s="270">
        <f t="shared" si="32"/>
        <v>42.777645982309302</v>
      </c>
      <c r="L86" s="270">
        <f t="shared" si="32"/>
        <v>3444.6411698918896</v>
      </c>
      <c r="M86" s="270">
        <f t="shared" si="32"/>
        <v>401.34761243094846</v>
      </c>
      <c r="N86" s="270">
        <f t="shared" si="32"/>
        <v>280</v>
      </c>
      <c r="O86" s="270">
        <f>SUM(O74:O85)</f>
        <v>9063.6868376995299</v>
      </c>
      <c r="P86" s="270">
        <f>SUM(P74:P85)</f>
        <v>0</v>
      </c>
      <c r="Q86" s="270">
        <f t="shared" si="32"/>
        <v>0</v>
      </c>
      <c r="R86" s="269">
        <f t="shared" si="32"/>
        <v>0</v>
      </c>
      <c r="S86" s="271">
        <f t="shared" si="32"/>
        <v>47.142711898871447</v>
      </c>
      <c r="T86" s="309">
        <f t="shared" si="32"/>
        <v>7644.0463822143902</v>
      </c>
      <c r="U86" s="310">
        <f t="shared" si="32"/>
        <v>197.85254346426279</v>
      </c>
      <c r="V86" s="126">
        <f t="shared" si="32"/>
        <v>302.79730233503915</v>
      </c>
      <c r="W86" s="311">
        <f t="shared" si="32"/>
        <v>91.360761853119641</v>
      </c>
      <c r="X86" s="312">
        <f t="shared" si="32"/>
        <v>96.170163012166554</v>
      </c>
      <c r="Y86" s="312">
        <f t="shared" si="32"/>
        <v>3.9190700511742986</v>
      </c>
      <c r="Z86" s="312">
        <f t="shared" si="32"/>
        <v>0</v>
      </c>
      <c r="AA86" s="312">
        <f t="shared" si="32"/>
        <v>0</v>
      </c>
      <c r="AB86" s="312">
        <f t="shared" si="32"/>
        <v>16.523807909987461</v>
      </c>
      <c r="AC86" s="312">
        <f t="shared" si="32"/>
        <v>1.8978547463313787E-4</v>
      </c>
      <c r="AD86" s="312">
        <f t="shared" si="32"/>
        <v>0</v>
      </c>
      <c r="AE86" s="312">
        <f t="shared" si="32"/>
        <v>2.1011963262954549</v>
      </c>
      <c r="AF86" s="312">
        <f t="shared" si="32"/>
        <v>10.321618598976514</v>
      </c>
      <c r="AG86" s="129">
        <f t="shared" si="32"/>
        <v>0</v>
      </c>
      <c r="AH86" s="274">
        <f t="shared" si="32"/>
        <v>0</v>
      </c>
      <c r="AI86" s="313">
        <f t="shared" si="32"/>
        <v>0</v>
      </c>
      <c r="AJ86" s="58">
        <f>SUM(AJ74:AJ85)</f>
        <v>32321.576613007084</v>
      </c>
      <c r="AK86" s="135">
        <f>SUM(AK74:AK85)</f>
        <v>91870</v>
      </c>
      <c r="AL86" s="136">
        <f>SUM(AL74:AL85)</f>
        <v>0</v>
      </c>
      <c r="AM86" s="726">
        <f t="shared" si="30"/>
        <v>24.939612013196129</v>
      </c>
      <c r="AN86" s="138">
        <f t="shared" si="22"/>
        <v>91870</v>
      </c>
      <c r="AO86" s="297"/>
    </row>
    <row r="87" spans="2:41" ht="36" customHeight="1" thickBot="1">
      <c r="B87" s="296"/>
      <c r="C87" s="139" t="s">
        <v>56</v>
      </c>
      <c r="D87" s="140">
        <v>0.83412037037037035</v>
      </c>
      <c r="E87" s="141">
        <v>0.83473379629629629</v>
      </c>
      <c r="F87" s="141" t="s">
        <v>57</v>
      </c>
      <c r="G87" s="141"/>
      <c r="H87" s="314">
        <v>0.62577546296296294</v>
      </c>
      <c r="I87" s="314"/>
      <c r="J87" s="314">
        <v>0.71113425925925933</v>
      </c>
      <c r="K87" s="314" t="s">
        <v>58</v>
      </c>
      <c r="L87" s="314" t="s">
        <v>59</v>
      </c>
      <c r="M87" s="314">
        <v>0.83446759259259251</v>
      </c>
      <c r="N87" s="314">
        <v>0.83415509259259257</v>
      </c>
      <c r="O87" s="314" t="s">
        <v>60</v>
      </c>
      <c r="P87" s="314"/>
      <c r="Q87" s="314">
        <v>0.6257638888888889</v>
      </c>
      <c r="R87" s="141">
        <v>0.6257638888888889</v>
      </c>
      <c r="S87" s="141">
        <v>0.83429398148148148</v>
      </c>
      <c r="T87" s="143">
        <v>0.83549768518518519</v>
      </c>
      <c r="U87" s="144"/>
      <c r="V87" s="143">
        <v>0.70906250000000004</v>
      </c>
      <c r="W87" s="146" t="s">
        <v>61</v>
      </c>
      <c r="X87" s="143">
        <v>0.83439814814814817</v>
      </c>
      <c r="Y87" s="143">
        <v>0.54311342592592593</v>
      </c>
      <c r="Z87" s="143">
        <v>0.33552083333333332</v>
      </c>
      <c r="AA87" s="143" t="s">
        <v>62</v>
      </c>
      <c r="AB87" s="143">
        <v>0.33415509259259263</v>
      </c>
      <c r="AC87" s="143">
        <v>0.62581018518518516</v>
      </c>
      <c r="AD87" s="143">
        <v>0.83427083333333341</v>
      </c>
      <c r="AE87" s="143">
        <v>0.67084490740740732</v>
      </c>
      <c r="AF87" s="143">
        <v>0.6673958333333333</v>
      </c>
      <c r="AG87" s="224">
        <v>0.6257638888888889</v>
      </c>
      <c r="AH87" s="225">
        <v>0.83543981481481477</v>
      </c>
      <c r="AI87" s="148">
        <v>0.83545138888888892</v>
      </c>
      <c r="AJ87" s="149"/>
      <c r="AK87" s="150">
        <v>0.83542824074074085</v>
      </c>
      <c r="AL87" s="147">
        <v>0.83549768518518519</v>
      </c>
      <c r="AM87" s="151"/>
      <c r="AN87" s="152"/>
      <c r="AO87" s="297"/>
    </row>
    <row r="88" spans="2:41" ht="14.25" thickTop="1" thickBot="1">
      <c r="B88" s="315"/>
      <c r="C88" s="316"/>
      <c r="D88" s="316"/>
      <c r="E88" s="316"/>
      <c r="F88" s="316"/>
      <c r="G88" s="316"/>
      <c r="H88" s="316"/>
      <c r="I88" s="316"/>
      <c r="J88" s="316"/>
      <c r="K88" s="316"/>
      <c r="L88" s="316"/>
      <c r="M88" s="316"/>
      <c r="N88" s="316"/>
      <c r="O88" s="316"/>
      <c r="P88" s="316"/>
      <c r="Q88" s="316"/>
      <c r="R88" s="316"/>
      <c r="S88" s="316"/>
      <c r="T88" s="316"/>
      <c r="U88" s="316"/>
      <c r="V88" s="316"/>
      <c r="W88" s="316"/>
      <c r="X88" s="316"/>
      <c r="Y88" s="316"/>
      <c r="Z88" s="316"/>
      <c r="AA88" s="316"/>
      <c r="AB88" s="316"/>
      <c r="AC88" s="316"/>
      <c r="AD88" s="316"/>
      <c r="AE88" s="316"/>
      <c r="AF88" s="316"/>
      <c r="AG88" s="316"/>
      <c r="AH88" s="316"/>
      <c r="AI88" s="316"/>
      <c r="AJ88" s="316"/>
      <c r="AK88" s="316"/>
      <c r="AL88" s="316"/>
      <c r="AM88" s="316"/>
      <c r="AN88" s="316"/>
      <c r="AO88" s="317"/>
    </row>
    <row r="89" spans="2:41" ht="13.5" thickTop="1"/>
    <row r="134" spans="3:10" ht="16.5">
      <c r="C134" s="899" t="s">
        <v>74</v>
      </c>
      <c r="D134" s="899"/>
      <c r="E134" s="899"/>
      <c r="F134" s="899"/>
      <c r="G134" s="899"/>
      <c r="H134" s="899"/>
      <c r="I134" s="899"/>
      <c r="J134" s="899"/>
    </row>
    <row r="135" spans="3:10" ht="16.5">
      <c r="C135" s="896" t="s">
        <v>75</v>
      </c>
      <c r="D135" s="896"/>
      <c r="E135" s="896"/>
      <c r="F135" s="896"/>
      <c r="G135" s="896"/>
      <c r="H135" s="896"/>
      <c r="I135" s="896"/>
      <c r="J135" s="896"/>
    </row>
  </sheetData>
  <mergeCells count="18">
    <mergeCell ref="C135:J135"/>
    <mergeCell ref="C47:AN47"/>
    <mergeCell ref="C49:C50"/>
    <mergeCell ref="C68:AN68"/>
    <mergeCell ref="C69:AN69"/>
    <mergeCell ref="C70:AN70"/>
    <mergeCell ref="C134:J134"/>
    <mergeCell ref="C72:C73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</mergeCells>
  <phoneticPr fontId="41" type="noConversion"/>
  <pageMargins left="0.7" right="0.7" top="0.75" bottom="0.75" header="0.3" footer="0.3"/>
  <pageSetup paperSize="9" orientation="portrait" verticalDpi="4" r:id="rId1"/>
  <drawing r:id="rId2"/>
  <legacyDrawing r:id="rId3"/>
  <oleObjects>
    <oleObject progId="Word.Document.8" shapeId="393217" r:id="rId4"/>
    <oleObject progId="Word.Document.8" shapeId="393218" r:id="rId5"/>
    <oleObject progId="Word.Document.8" shapeId="393219" r:id="rId6"/>
    <oleObject progId="Word.Document.8" shapeId="393220" r:id="rId7"/>
  </oleObjects>
</worksheet>
</file>

<file path=xl/worksheets/sheet21.xml><?xml version="1.0" encoding="utf-8"?>
<worksheet xmlns="http://schemas.openxmlformats.org/spreadsheetml/2006/main" xmlns:r="http://schemas.openxmlformats.org/officeDocument/2006/relationships">
  <dimension ref="B1:AO135"/>
  <sheetViews>
    <sheetView topLeftCell="N27" zoomScale="65" zoomScaleNormal="65" workbookViewId="0">
      <selection activeCell="AC40" sqref="AC40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5.140625" style="1" bestFit="1" customWidth="1"/>
    <col min="5" max="5" width="12.7109375" style="1" customWidth="1"/>
    <col min="6" max="6" width="13.7109375" style="1" customWidth="1"/>
    <col min="7" max="7" width="17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5" width="11.85546875" style="1" customWidth="1"/>
    <col min="16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93" t="s">
        <v>1</v>
      </c>
      <c r="D2" s="893"/>
      <c r="E2" s="893"/>
      <c r="F2" s="893"/>
      <c r="G2" s="893"/>
      <c r="H2" s="893"/>
      <c r="I2" s="893"/>
      <c r="J2" s="893"/>
      <c r="K2" s="893"/>
      <c r="L2" s="893"/>
      <c r="M2" s="893"/>
      <c r="N2" s="893"/>
      <c r="O2" s="893"/>
      <c r="P2" s="893"/>
      <c r="Q2" s="893"/>
      <c r="R2" s="893"/>
      <c r="S2" s="893"/>
      <c r="T2" s="893"/>
      <c r="U2" s="893"/>
      <c r="V2" s="893"/>
      <c r="W2" s="893"/>
      <c r="X2" s="893"/>
      <c r="Y2" s="893"/>
      <c r="Z2" s="893"/>
      <c r="AA2" s="893"/>
      <c r="AB2" s="893"/>
      <c r="AC2" s="893"/>
      <c r="AD2" s="893"/>
      <c r="AE2" s="893"/>
      <c r="AF2" s="893"/>
      <c r="AG2" s="893"/>
      <c r="AH2" s="893"/>
      <c r="AI2" s="893"/>
      <c r="AJ2" s="893"/>
      <c r="AK2" s="893"/>
      <c r="AL2" s="893"/>
      <c r="AM2" s="893"/>
      <c r="AN2" s="893"/>
    </row>
    <row r="3" spans="3:40" ht="25.5" customHeight="1">
      <c r="C3" s="893" t="s">
        <v>254</v>
      </c>
      <c r="D3" s="893"/>
      <c r="E3" s="893"/>
      <c r="F3" s="893"/>
      <c r="G3" s="893"/>
      <c r="H3" s="893"/>
      <c r="I3" s="893"/>
      <c r="J3" s="893"/>
      <c r="K3" s="893"/>
      <c r="L3" s="893"/>
      <c r="M3" s="893"/>
      <c r="N3" s="893"/>
      <c r="O3" s="893"/>
      <c r="P3" s="893"/>
      <c r="Q3" s="893"/>
      <c r="R3" s="893"/>
      <c r="S3" s="893"/>
      <c r="T3" s="893"/>
      <c r="U3" s="893"/>
      <c r="V3" s="893"/>
      <c r="W3" s="893"/>
      <c r="X3" s="893"/>
      <c r="Y3" s="893"/>
      <c r="Z3" s="893"/>
      <c r="AA3" s="893"/>
      <c r="AB3" s="893"/>
      <c r="AC3" s="893"/>
      <c r="AD3" s="893"/>
      <c r="AE3" s="893"/>
      <c r="AF3" s="893"/>
      <c r="AG3" s="893"/>
      <c r="AH3" s="893"/>
      <c r="AI3" s="893"/>
      <c r="AJ3" s="893"/>
      <c r="AK3" s="893"/>
      <c r="AL3" s="893"/>
      <c r="AM3" s="893"/>
      <c r="AN3" s="893"/>
    </row>
    <row r="4" spans="3:40" ht="19.5" customHeight="1">
      <c r="C4" s="895" t="s">
        <v>2</v>
      </c>
      <c r="D4" s="895"/>
      <c r="E4" s="895"/>
      <c r="F4" s="895"/>
      <c r="G4" s="895"/>
      <c r="H4" s="895"/>
      <c r="I4" s="895"/>
      <c r="J4" s="895"/>
      <c r="K4" s="895"/>
      <c r="L4" s="895"/>
      <c r="M4" s="895"/>
      <c r="N4" s="895"/>
      <c r="O4" s="895"/>
      <c r="P4" s="895"/>
      <c r="Q4" s="895"/>
      <c r="R4" s="895"/>
      <c r="S4" s="895"/>
      <c r="T4" s="895"/>
      <c r="U4" s="895"/>
      <c r="V4" s="895"/>
      <c r="W4" s="895"/>
      <c r="X4" s="895"/>
      <c r="Y4" s="895"/>
      <c r="Z4" s="895"/>
      <c r="AA4" s="895"/>
      <c r="AB4" s="895"/>
      <c r="AC4" s="895"/>
      <c r="AD4" s="895"/>
      <c r="AE4" s="895"/>
      <c r="AF4" s="895"/>
      <c r="AG4" s="895"/>
      <c r="AH4" s="895"/>
      <c r="AI4" s="895"/>
      <c r="AJ4" s="895"/>
      <c r="AK4" s="895"/>
      <c r="AL4" s="895"/>
      <c r="AM4" s="895"/>
      <c r="AN4" s="895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91" t="s">
        <v>98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602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92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603" t="s">
        <v>41</v>
      </c>
      <c r="AJ7" s="393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>
        <v>19003</v>
      </c>
      <c r="E8" s="48">
        <v>4090</v>
      </c>
      <c r="F8" s="48">
        <v>14442</v>
      </c>
      <c r="G8" s="51"/>
      <c r="H8" s="357"/>
      <c r="I8" s="357"/>
      <c r="J8" s="357"/>
      <c r="K8" s="359"/>
      <c r="L8" s="48">
        <v>5325</v>
      </c>
      <c r="M8" s="48">
        <v>580</v>
      </c>
      <c r="N8" s="48">
        <v>920</v>
      </c>
      <c r="O8" s="48">
        <v>16661</v>
      </c>
      <c r="P8" s="49"/>
      <c r="Q8" s="49"/>
      <c r="R8" s="258">
        <f>SUM(AG8:AH8)</f>
        <v>0</v>
      </c>
      <c r="S8" s="48"/>
      <c r="T8" s="51">
        <v>900</v>
      </c>
      <c r="U8" s="52">
        <f t="shared" ref="U8:U15" si="0">SUM(W8:AF8)</f>
        <v>0</v>
      </c>
      <c r="V8" s="53">
        <v>0</v>
      </c>
      <c r="W8" s="740"/>
      <c r="X8" s="55"/>
      <c r="Y8" s="55"/>
      <c r="Z8" s="55"/>
      <c r="AA8" s="55"/>
      <c r="AB8" s="55"/>
      <c r="AC8" s="55"/>
      <c r="AD8" s="55"/>
      <c r="AE8" s="55"/>
      <c r="AF8" s="55"/>
      <c r="AG8" s="429"/>
      <c r="AH8" s="363"/>
      <c r="AI8" s="611"/>
      <c r="AJ8" s="394">
        <f t="shared" ref="AJ8:AJ19" si="1">SUM(D8:T8)</f>
        <v>61921</v>
      </c>
      <c r="AK8" s="389">
        <v>45080</v>
      </c>
      <c r="AL8" s="60">
        <v>0</v>
      </c>
      <c r="AM8" s="61">
        <f t="shared" ref="AM8:AM20" si="2">(AJ8*100)/(AJ8+AN8)</f>
        <v>57.869552621003542</v>
      </c>
      <c r="AN8" s="62">
        <f t="shared" ref="AN8:AN20" si="3">AK8+AL8</f>
        <v>45080</v>
      </c>
    </row>
    <row r="9" spans="3:40" ht="26.25" customHeight="1" thickBot="1">
      <c r="C9" s="63" t="s">
        <v>44</v>
      </c>
      <c r="D9" s="64">
        <v>16386</v>
      </c>
      <c r="E9" s="65">
        <v>0</v>
      </c>
      <c r="F9" s="65">
        <v>18342</v>
      </c>
      <c r="G9" s="65"/>
      <c r="H9" s="357"/>
      <c r="I9" s="357"/>
      <c r="J9" s="357"/>
      <c r="K9" s="65"/>
      <c r="L9" s="65">
        <v>5339</v>
      </c>
      <c r="M9" s="65"/>
      <c r="N9" s="65">
        <v>590</v>
      </c>
      <c r="O9" s="65">
        <v>9335</v>
      </c>
      <c r="P9" s="357"/>
      <c r="Q9" s="357"/>
      <c r="R9" s="65">
        <f t="shared" ref="R9:R19" si="4">SUM(AG9:AH9)</f>
        <v>0</v>
      </c>
      <c r="S9" s="65"/>
      <c r="T9" s="360">
        <v>400</v>
      </c>
      <c r="U9" s="431">
        <f t="shared" si="0"/>
        <v>0</v>
      </c>
      <c r="V9" s="64">
        <v>0</v>
      </c>
      <c r="W9" s="334"/>
      <c r="X9" s="71"/>
      <c r="Y9" s="71"/>
      <c r="Z9" s="71"/>
      <c r="AA9" s="71"/>
      <c r="AB9" s="71"/>
      <c r="AC9" s="71"/>
      <c r="AD9" s="71"/>
      <c r="AE9" s="71"/>
      <c r="AF9" s="71"/>
      <c r="AG9" s="429"/>
      <c r="AH9" s="363"/>
      <c r="AI9" s="611"/>
      <c r="AJ9" s="394">
        <f t="shared" si="1"/>
        <v>50392</v>
      </c>
      <c r="AK9" s="390">
        <v>41400</v>
      </c>
      <c r="AL9" s="77">
        <v>0</v>
      </c>
      <c r="AM9" s="78">
        <f t="shared" si="2"/>
        <v>54.898030329440473</v>
      </c>
      <c r="AN9" s="79">
        <f t="shared" si="3"/>
        <v>41400</v>
      </c>
    </row>
    <row r="10" spans="3:40" ht="26.25" customHeight="1">
      <c r="C10" s="46" t="s">
        <v>45</v>
      </c>
      <c r="D10" s="64">
        <v>17501</v>
      </c>
      <c r="E10" s="65">
        <v>5120</v>
      </c>
      <c r="F10" s="65">
        <v>16770</v>
      </c>
      <c r="G10" s="65"/>
      <c r="H10" s="357"/>
      <c r="I10" s="357"/>
      <c r="J10" s="357"/>
      <c r="K10" s="65"/>
      <c r="L10" s="65">
        <v>6500</v>
      </c>
      <c r="M10" s="65">
        <v>240</v>
      </c>
      <c r="N10" s="65">
        <v>1030</v>
      </c>
      <c r="O10" s="65">
        <v>9667</v>
      </c>
      <c r="P10" s="357"/>
      <c r="Q10" s="357"/>
      <c r="R10" s="65">
        <f t="shared" si="4"/>
        <v>0</v>
      </c>
      <c r="S10" s="65">
        <v>420</v>
      </c>
      <c r="T10" s="360">
        <v>1960</v>
      </c>
      <c r="U10" s="431">
        <f>SUM(W10:AF10)</f>
        <v>0</v>
      </c>
      <c r="V10" s="64">
        <v>0</v>
      </c>
      <c r="W10" s="334"/>
      <c r="X10" s="579"/>
      <c r="Y10" s="579"/>
      <c r="Z10" s="579"/>
      <c r="AA10" s="579"/>
      <c r="AB10" s="579"/>
      <c r="AC10" s="579"/>
      <c r="AD10" s="579"/>
      <c r="AE10" s="579"/>
      <c r="AF10" s="579"/>
      <c r="AG10" s="610"/>
      <c r="AH10" s="428"/>
      <c r="AI10" s="612"/>
      <c r="AJ10" s="394">
        <f>SUM(D10:T10)</f>
        <v>59208</v>
      </c>
      <c r="AK10" s="390">
        <v>64920</v>
      </c>
      <c r="AL10" s="77">
        <v>0</v>
      </c>
      <c r="AM10" s="78">
        <f t="shared" si="2"/>
        <v>47.699149265274556</v>
      </c>
      <c r="AN10" s="79">
        <f t="shared" si="3"/>
        <v>64920</v>
      </c>
    </row>
    <row r="11" spans="3:40" ht="26.25" customHeight="1">
      <c r="C11" s="46" t="s">
        <v>46</v>
      </c>
      <c r="D11" s="64">
        <v>17716</v>
      </c>
      <c r="E11" s="65">
        <v>19270</v>
      </c>
      <c r="F11" s="65">
        <v>15092</v>
      </c>
      <c r="G11" s="67"/>
      <c r="H11" s="357"/>
      <c r="I11" s="357"/>
      <c r="J11" s="357"/>
      <c r="K11" s="360"/>
      <c r="L11" s="65">
        <v>5879</v>
      </c>
      <c r="M11" s="65"/>
      <c r="N11" s="65">
        <v>1000</v>
      </c>
      <c r="O11" s="65">
        <v>9278</v>
      </c>
      <c r="P11" s="66"/>
      <c r="Q11" s="66"/>
      <c r="R11" s="258">
        <f t="shared" si="4"/>
        <v>0</v>
      </c>
      <c r="S11" s="65"/>
      <c r="T11" s="67">
        <v>1800</v>
      </c>
      <c r="U11" s="431">
        <f>SUM(W11:AF11)</f>
        <v>0</v>
      </c>
      <c r="V11" s="69">
        <v>0</v>
      </c>
      <c r="W11" s="334"/>
      <c r="X11" s="579"/>
      <c r="Y11" s="579"/>
      <c r="Z11" s="579"/>
      <c r="AA11" s="579"/>
      <c r="AB11" s="579"/>
      <c r="AC11" s="579"/>
      <c r="AD11" s="579"/>
      <c r="AE11" s="579"/>
      <c r="AF11" s="579"/>
      <c r="AG11" s="610"/>
      <c r="AH11" s="428"/>
      <c r="AI11" s="612"/>
      <c r="AJ11" s="75">
        <f>SUM(D11:T11)</f>
        <v>70035</v>
      </c>
      <c r="AK11" s="391">
        <v>53084</v>
      </c>
      <c r="AL11" s="77">
        <v>0</v>
      </c>
      <c r="AM11" s="78">
        <f t="shared" si="2"/>
        <v>56.883990285821035</v>
      </c>
      <c r="AN11" s="79">
        <f t="shared" si="3"/>
        <v>53084</v>
      </c>
    </row>
    <row r="12" spans="3:40" ht="26.25" customHeight="1">
      <c r="C12" s="83" t="s">
        <v>47</v>
      </c>
      <c r="D12" s="64">
        <v>16835</v>
      </c>
      <c r="E12" s="65">
        <v>20250</v>
      </c>
      <c r="F12" s="65">
        <v>18598</v>
      </c>
      <c r="G12" s="67"/>
      <c r="H12" s="357"/>
      <c r="I12" s="357"/>
      <c r="J12" s="357"/>
      <c r="K12" s="360"/>
      <c r="L12" s="65">
        <v>9858</v>
      </c>
      <c r="M12" s="65"/>
      <c r="N12" s="65">
        <v>1490</v>
      </c>
      <c r="O12" s="65">
        <v>15699</v>
      </c>
      <c r="P12" s="66"/>
      <c r="Q12" s="66"/>
      <c r="R12" s="258">
        <f t="shared" si="4"/>
        <v>0</v>
      </c>
      <c r="S12" s="65"/>
      <c r="T12" s="67">
        <v>400</v>
      </c>
      <c r="U12" s="431">
        <f t="shared" si="0"/>
        <v>440</v>
      </c>
      <c r="V12" s="69">
        <v>0</v>
      </c>
      <c r="W12" s="578">
        <v>40</v>
      </c>
      <c r="X12" s="71"/>
      <c r="Y12" s="71"/>
      <c r="Z12" s="71"/>
      <c r="AA12" s="71"/>
      <c r="AB12" s="71"/>
      <c r="AC12" s="71"/>
      <c r="AD12" s="71"/>
      <c r="AE12" s="71"/>
      <c r="AF12" s="71">
        <v>400</v>
      </c>
      <c r="AG12" s="429"/>
      <c r="AH12" s="363"/>
      <c r="AI12" s="611"/>
      <c r="AJ12" s="75">
        <f t="shared" si="1"/>
        <v>83130</v>
      </c>
      <c r="AK12" s="391">
        <v>50700</v>
      </c>
      <c r="AL12" s="77">
        <v>0</v>
      </c>
      <c r="AM12" s="78">
        <f t="shared" si="2"/>
        <v>62.116117462452365</v>
      </c>
      <c r="AN12" s="79">
        <f t="shared" si="3"/>
        <v>50700</v>
      </c>
    </row>
    <row r="13" spans="3:40" ht="26.25" customHeight="1">
      <c r="C13" s="84" t="s">
        <v>48</v>
      </c>
      <c r="D13" s="85">
        <v>17822</v>
      </c>
      <c r="E13" s="86">
        <v>19080</v>
      </c>
      <c r="F13" s="86">
        <v>16144</v>
      </c>
      <c r="G13" s="88"/>
      <c r="H13" s="357"/>
      <c r="I13" s="357"/>
      <c r="J13" s="357"/>
      <c r="K13" s="361">
        <v>530</v>
      </c>
      <c r="L13" s="86">
        <v>5654</v>
      </c>
      <c r="M13" s="86"/>
      <c r="N13" s="86">
        <v>1570</v>
      </c>
      <c r="O13" s="86">
        <v>12268</v>
      </c>
      <c r="P13" s="87"/>
      <c r="Q13" s="87"/>
      <c r="R13" s="258">
        <f t="shared" si="4"/>
        <v>0</v>
      </c>
      <c r="S13" s="86">
        <v>710</v>
      </c>
      <c r="T13" s="88">
        <v>1100</v>
      </c>
      <c r="U13" s="431">
        <f t="shared" si="0"/>
        <v>0</v>
      </c>
      <c r="V13" s="89">
        <v>0</v>
      </c>
      <c r="W13" s="335"/>
      <c r="X13" s="91"/>
      <c r="Y13" s="91"/>
      <c r="Z13" s="91"/>
      <c r="AA13" s="91"/>
      <c r="AB13" s="91"/>
      <c r="AC13" s="91"/>
      <c r="AD13" s="91"/>
      <c r="AE13" s="91"/>
      <c r="AF13" s="91"/>
      <c r="AG13" s="429"/>
      <c r="AH13" s="363"/>
      <c r="AI13" s="611"/>
      <c r="AJ13" s="75">
        <f t="shared" si="1"/>
        <v>74878</v>
      </c>
      <c r="AK13" s="392">
        <v>63020</v>
      </c>
      <c r="AL13" s="95">
        <v>0</v>
      </c>
      <c r="AM13" s="96">
        <f t="shared" si="2"/>
        <v>54.299554743361035</v>
      </c>
      <c r="AN13" s="97">
        <f t="shared" si="3"/>
        <v>63020</v>
      </c>
    </row>
    <row r="14" spans="3:40" ht="26.25" customHeight="1">
      <c r="C14" s="46" t="s">
        <v>49</v>
      </c>
      <c r="D14" s="98">
        <v>19805</v>
      </c>
      <c r="E14" s="99">
        <v>24580</v>
      </c>
      <c r="F14" s="99">
        <v>14663</v>
      </c>
      <c r="G14" s="358"/>
      <c r="H14" s="357"/>
      <c r="I14" s="357"/>
      <c r="J14" s="357"/>
      <c r="K14" s="362"/>
      <c r="L14" s="65">
        <v>6600</v>
      </c>
      <c r="M14" s="99">
        <v>700</v>
      </c>
      <c r="N14" s="99">
        <v>1360</v>
      </c>
      <c r="O14" s="99">
        <v>15037</v>
      </c>
      <c r="P14" s="66"/>
      <c r="Q14" s="66"/>
      <c r="R14" s="258">
        <f t="shared" si="4"/>
        <v>0</v>
      </c>
      <c r="S14" s="99"/>
      <c r="T14" s="100">
        <v>1610</v>
      </c>
      <c r="U14" s="431">
        <f t="shared" si="0"/>
        <v>0</v>
      </c>
      <c r="V14" s="101">
        <v>0</v>
      </c>
      <c r="W14" s="336"/>
      <c r="X14" s="103"/>
      <c r="Y14" s="103"/>
      <c r="Z14" s="103"/>
      <c r="AA14" s="103"/>
      <c r="AB14" s="103"/>
      <c r="AC14" s="103"/>
      <c r="AD14" s="103"/>
      <c r="AE14" s="103"/>
      <c r="AF14" s="103"/>
      <c r="AG14" s="104"/>
      <c r="AH14" s="105"/>
      <c r="AI14" s="605"/>
      <c r="AJ14" s="384">
        <f t="shared" si="1"/>
        <v>84355</v>
      </c>
      <c r="AK14" s="76">
        <v>51920</v>
      </c>
      <c r="AL14" s="77">
        <v>0</v>
      </c>
      <c r="AM14" s="78">
        <f t="shared" si="2"/>
        <v>61.900568702990277</v>
      </c>
      <c r="AN14" s="79">
        <f t="shared" si="3"/>
        <v>51920</v>
      </c>
    </row>
    <row r="15" spans="3:40" ht="26.25" customHeight="1">
      <c r="C15" s="63" t="s">
        <v>50</v>
      </c>
      <c r="D15" s="98">
        <v>21247</v>
      </c>
      <c r="E15" s="99">
        <v>17320</v>
      </c>
      <c r="F15" s="99">
        <v>17463</v>
      </c>
      <c r="G15" s="358"/>
      <c r="H15" s="357"/>
      <c r="I15" s="357"/>
      <c r="J15" s="357"/>
      <c r="K15" s="362"/>
      <c r="L15" s="65">
        <v>5040</v>
      </c>
      <c r="M15" s="99"/>
      <c r="N15" s="99">
        <v>790</v>
      </c>
      <c r="O15" s="99">
        <v>11736</v>
      </c>
      <c r="P15" s="66"/>
      <c r="Q15" s="66"/>
      <c r="R15" s="258">
        <f t="shared" si="4"/>
        <v>0</v>
      </c>
      <c r="S15" s="99"/>
      <c r="T15" s="100">
        <v>950</v>
      </c>
      <c r="U15" s="106">
        <f t="shared" si="0"/>
        <v>130</v>
      </c>
      <c r="V15" s="101">
        <v>0</v>
      </c>
      <c r="W15" s="735">
        <v>80</v>
      </c>
      <c r="X15" s="103">
        <v>50</v>
      </c>
      <c r="Y15" s="103"/>
      <c r="Z15" s="103"/>
      <c r="AA15" s="103"/>
      <c r="AB15" s="103"/>
      <c r="AC15" s="103"/>
      <c r="AD15" s="103"/>
      <c r="AE15" s="103"/>
      <c r="AF15" s="103"/>
      <c r="AG15" s="104"/>
      <c r="AH15" s="105"/>
      <c r="AI15" s="605"/>
      <c r="AJ15" s="82">
        <f t="shared" si="1"/>
        <v>74546</v>
      </c>
      <c r="AK15" s="76">
        <v>50140</v>
      </c>
      <c r="AL15" s="77">
        <v>0</v>
      </c>
      <c r="AM15" s="78">
        <f t="shared" si="2"/>
        <v>59.786984906084086</v>
      </c>
      <c r="AN15" s="79">
        <f t="shared" si="3"/>
        <v>50140</v>
      </c>
    </row>
    <row r="16" spans="3:40" ht="26.25" customHeight="1">
      <c r="C16" s="46" t="s">
        <v>51</v>
      </c>
      <c r="D16" s="98">
        <v>18539</v>
      </c>
      <c r="E16" s="99">
        <v>18890</v>
      </c>
      <c r="F16" s="99">
        <v>14163</v>
      </c>
      <c r="G16" s="358"/>
      <c r="H16" s="357"/>
      <c r="I16" s="357"/>
      <c r="J16" s="357"/>
      <c r="K16" s="362"/>
      <c r="L16" s="65">
        <v>6350</v>
      </c>
      <c r="M16" s="99"/>
      <c r="N16" s="99">
        <v>1040</v>
      </c>
      <c r="O16" s="99">
        <v>12093</v>
      </c>
      <c r="P16" s="66"/>
      <c r="Q16" s="66"/>
      <c r="R16" s="258">
        <f t="shared" si="4"/>
        <v>0</v>
      </c>
      <c r="S16" s="99">
        <v>430</v>
      </c>
      <c r="T16" s="100">
        <v>3350</v>
      </c>
      <c r="U16" s="80">
        <f>SUM(W16:AF16)</f>
        <v>600</v>
      </c>
      <c r="V16" s="101">
        <v>0</v>
      </c>
      <c r="W16" s="336"/>
      <c r="X16" s="103"/>
      <c r="Y16" s="103"/>
      <c r="Z16" s="103"/>
      <c r="AA16" s="103"/>
      <c r="AB16" s="103"/>
      <c r="AC16" s="103"/>
      <c r="AD16" s="103"/>
      <c r="AE16" s="103"/>
      <c r="AF16" s="103">
        <v>600</v>
      </c>
      <c r="AG16" s="104"/>
      <c r="AH16" s="105"/>
      <c r="AI16" s="605"/>
      <c r="AJ16" s="75">
        <f t="shared" si="1"/>
        <v>74855</v>
      </c>
      <c r="AK16" s="76">
        <v>58420</v>
      </c>
      <c r="AL16" s="77">
        <v>0</v>
      </c>
      <c r="AM16" s="78">
        <f t="shared" si="2"/>
        <v>56.165822547364471</v>
      </c>
      <c r="AN16" s="79">
        <f t="shared" si="3"/>
        <v>58420</v>
      </c>
    </row>
    <row r="17" spans="3:40" ht="26.25" customHeight="1">
      <c r="C17" s="46" t="s">
        <v>52</v>
      </c>
      <c r="D17" s="98">
        <v>17019</v>
      </c>
      <c r="E17" s="99">
        <v>19320</v>
      </c>
      <c r="F17" s="99">
        <v>15686</v>
      </c>
      <c r="G17" s="358"/>
      <c r="H17" s="357"/>
      <c r="I17" s="357"/>
      <c r="J17" s="357"/>
      <c r="K17" s="362"/>
      <c r="L17" s="65">
        <v>7677</v>
      </c>
      <c r="M17" s="99">
        <v>480</v>
      </c>
      <c r="N17" s="99">
        <v>1210</v>
      </c>
      <c r="O17" s="99">
        <v>16314</v>
      </c>
      <c r="P17" s="66"/>
      <c r="Q17" s="66"/>
      <c r="R17" s="258">
        <f t="shared" si="4"/>
        <v>0</v>
      </c>
      <c r="S17" s="99">
        <v>350</v>
      </c>
      <c r="T17" s="100">
        <v>1500</v>
      </c>
      <c r="U17" s="80">
        <f>SUM(W17:AF17)</f>
        <v>70</v>
      </c>
      <c r="V17" s="101">
        <v>0</v>
      </c>
      <c r="W17" s="336"/>
      <c r="X17" s="103">
        <v>70</v>
      </c>
      <c r="Y17" s="103"/>
      <c r="Z17" s="103"/>
      <c r="AA17" s="103"/>
      <c r="AB17" s="103"/>
      <c r="AC17" s="103"/>
      <c r="AD17" s="103"/>
      <c r="AE17" s="103"/>
      <c r="AF17" s="103"/>
      <c r="AG17" s="104"/>
      <c r="AH17" s="105"/>
      <c r="AI17" s="605">
        <v>920</v>
      </c>
      <c r="AJ17" s="82">
        <f t="shared" si="1"/>
        <v>79556</v>
      </c>
      <c r="AK17" s="76">
        <v>50340</v>
      </c>
      <c r="AL17" s="77">
        <v>0</v>
      </c>
      <c r="AM17" s="78">
        <f t="shared" si="2"/>
        <v>61.245919812773295</v>
      </c>
      <c r="AN17" s="79">
        <f t="shared" si="3"/>
        <v>50340</v>
      </c>
    </row>
    <row r="18" spans="3:40" ht="26.25" customHeight="1">
      <c r="C18" s="63" t="s">
        <v>53</v>
      </c>
      <c r="D18" s="98">
        <v>17248</v>
      </c>
      <c r="E18" s="99">
        <v>15210</v>
      </c>
      <c r="F18" s="99">
        <v>14930</v>
      </c>
      <c r="G18" s="99"/>
      <c r="H18" s="357"/>
      <c r="I18" s="357"/>
      <c r="J18" s="357"/>
      <c r="K18" s="99"/>
      <c r="L18" s="65">
        <v>5076</v>
      </c>
      <c r="M18" s="99"/>
      <c r="N18" s="99">
        <v>840</v>
      </c>
      <c r="O18" s="99">
        <v>10087</v>
      </c>
      <c r="P18" s="66"/>
      <c r="Q18" s="66"/>
      <c r="R18" s="258">
        <f t="shared" si="4"/>
        <v>0</v>
      </c>
      <c r="S18" s="99"/>
      <c r="T18" s="100">
        <v>1200</v>
      </c>
      <c r="U18" s="337">
        <f>SUM(W18:AF18)</f>
        <v>0</v>
      </c>
      <c r="V18" s="101">
        <v>0</v>
      </c>
      <c r="W18" s="336"/>
      <c r="X18" s="103"/>
      <c r="Y18" s="103"/>
      <c r="Z18" s="103"/>
      <c r="AA18" s="103"/>
      <c r="AB18" s="103"/>
      <c r="AC18" s="103"/>
      <c r="AD18" s="103"/>
      <c r="AE18" s="103"/>
      <c r="AF18" s="103"/>
      <c r="AG18" s="104"/>
      <c r="AH18" s="105"/>
      <c r="AI18" s="605">
        <v>2020</v>
      </c>
      <c r="AJ18" s="75">
        <f t="shared" si="1"/>
        <v>64591</v>
      </c>
      <c r="AK18" s="76">
        <v>48275</v>
      </c>
      <c r="AL18" s="77">
        <v>0</v>
      </c>
      <c r="AM18" s="78">
        <f t="shared" si="2"/>
        <v>57.228040331011996</v>
      </c>
      <c r="AN18" s="79">
        <f t="shared" si="3"/>
        <v>48275</v>
      </c>
    </row>
    <row r="19" spans="3:40" ht="26.25" customHeight="1" thickBot="1">
      <c r="C19" s="46" t="s">
        <v>54</v>
      </c>
      <c r="D19" s="107">
        <v>20253</v>
      </c>
      <c r="E19" s="108">
        <v>6260</v>
      </c>
      <c r="F19" s="108">
        <v>11871</v>
      </c>
      <c r="G19" s="108"/>
      <c r="H19" s="109"/>
      <c r="I19" s="109"/>
      <c r="J19" s="109"/>
      <c r="K19" s="108"/>
      <c r="L19" s="110">
        <v>5051</v>
      </c>
      <c r="M19" s="108"/>
      <c r="N19" s="108">
        <v>430</v>
      </c>
      <c r="O19" s="108">
        <v>9963</v>
      </c>
      <c r="P19" s="109"/>
      <c r="Q19" s="109"/>
      <c r="R19" s="110">
        <f t="shared" si="4"/>
        <v>0</v>
      </c>
      <c r="S19" s="108"/>
      <c r="T19" s="111">
        <v>1410</v>
      </c>
      <c r="U19" s="112">
        <f>SUM(W19:AF19)</f>
        <v>0</v>
      </c>
      <c r="V19" s="113">
        <v>0</v>
      </c>
      <c r="W19" s="338"/>
      <c r="X19" s="115"/>
      <c r="Y19" s="115"/>
      <c r="Z19" s="115"/>
      <c r="AA19" s="115"/>
      <c r="AB19" s="115"/>
      <c r="AC19" s="115"/>
      <c r="AD19" s="115"/>
      <c r="AE19" s="115"/>
      <c r="AF19" s="115"/>
      <c r="AG19" s="116"/>
      <c r="AH19" s="117"/>
      <c r="AI19" s="607"/>
      <c r="AJ19" s="82">
        <f t="shared" si="1"/>
        <v>55238</v>
      </c>
      <c r="AK19" s="118">
        <v>56400</v>
      </c>
      <c r="AL19" s="119">
        <v>0</v>
      </c>
      <c r="AM19" s="120">
        <f t="shared" si="2"/>
        <v>49.479567889070033</v>
      </c>
      <c r="AN19" s="121">
        <f t="shared" si="3"/>
        <v>56400</v>
      </c>
    </row>
    <row r="20" spans="3:40" ht="26.25" customHeight="1" thickBot="1">
      <c r="C20" s="122" t="s">
        <v>55</v>
      </c>
      <c r="D20" s="123">
        <f t="shared" ref="D20:AL20" si="5">SUM(D8:D19)</f>
        <v>219374</v>
      </c>
      <c r="E20" s="124">
        <f t="shared" si="5"/>
        <v>169390</v>
      </c>
      <c r="F20" s="124">
        <f t="shared" si="5"/>
        <v>188164</v>
      </c>
      <c r="G20" s="124">
        <f t="shared" si="5"/>
        <v>0</v>
      </c>
      <c r="H20" s="125">
        <f t="shared" si="5"/>
        <v>0</v>
      </c>
      <c r="I20" s="125">
        <f t="shared" si="5"/>
        <v>0</v>
      </c>
      <c r="J20" s="125">
        <f t="shared" si="5"/>
        <v>0</v>
      </c>
      <c r="K20" s="124">
        <f t="shared" si="5"/>
        <v>530</v>
      </c>
      <c r="L20" s="124">
        <f t="shared" si="5"/>
        <v>74349</v>
      </c>
      <c r="M20" s="124">
        <f t="shared" si="5"/>
        <v>2000</v>
      </c>
      <c r="N20" s="124">
        <f t="shared" si="5"/>
        <v>12270</v>
      </c>
      <c r="O20" s="124">
        <f t="shared" si="5"/>
        <v>148138</v>
      </c>
      <c r="P20" s="125">
        <f t="shared" si="5"/>
        <v>0</v>
      </c>
      <c r="Q20" s="125">
        <f t="shared" si="5"/>
        <v>0</v>
      </c>
      <c r="R20" s="124">
        <f t="shared" si="5"/>
        <v>0</v>
      </c>
      <c r="S20" s="124">
        <f t="shared" si="5"/>
        <v>1910</v>
      </c>
      <c r="T20" s="126">
        <f t="shared" si="5"/>
        <v>16580</v>
      </c>
      <c r="U20" s="127">
        <f t="shared" si="5"/>
        <v>1240</v>
      </c>
      <c r="V20" s="128">
        <f t="shared" si="5"/>
        <v>0</v>
      </c>
      <c r="W20" s="129">
        <f t="shared" si="5"/>
        <v>120</v>
      </c>
      <c r="X20" s="130">
        <f t="shared" si="5"/>
        <v>120</v>
      </c>
      <c r="Y20" s="130">
        <f t="shared" si="5"/>
        <v>0</v>
      </c>
      <c r="Z20" s="130">
        <f t="shared" si="5"/>
        <v>0</v>
      </c>
      <c r="AA20" s="130">
        <f t="shared" si="5"/>
        <v>0</v>
      </c>
      <c r="AB20" s="130">
        <f t="shared" si="5"/>
        <v>0</v>
      </c>
      <c r="AC20" s="130">
        <f t="shared" si="5"/>
        <v>0</v>
      </c>
      <c r="AD20" s="130">
        <f t="shared" si="5"/>
        <v>0</v>
      </c>
      <c r="AE20" s="130">
        <f t="shared" si="5"/>
        <v>0</v>
      </c>
      <c r="AF20" s="130">
        <f t="shared" si="5"/>
        <v>1000</v>
      </c>
      <c r="AG20" s="131">
        <f t="shared" si="5"/>
        <v>0</v>
      </c>
      <c r="AH20" s="132">
        <f t="shared" si="5"/>
        <v>0</v>
      </c>
      <c r="AI20" s="613">
        <f t="shared" si="5"/>
        <v>2940</v>
      </c>
      <c r="AJ20" s="134">
        <f t="shared" si="5"/>
        <v>832705</v>
      </c>
      <c r="AK20" s="135">
        <f t="shared" si="5"/>
        <v>633699</v>
      </c>
      <c r="AL20" s="136">
        <f t="shared" si="5"/>
        <v>0</v>
      </c>
      <c r="AM20" s="137">
        <f t="shared" si="2"/>
        <v>56.785510677821392</v>
      </c>
      <c r="AN20" s="138">
        <f t="shared" si="3"/>
        <v>633699</v>
      </c>
    </row>
    <row r="21" spans="3:40" ht="36" customHeight="1" thickBot="1">
      <c r="C21" s="139" t="s">
        <v>56</v>
      </c>
      <c r="D21" s="140">
        <v>0.83412037037037035</v>
      </c>
      <c r="E21" s="141">
        <v>0.83473379629629629</v>
      </c>
      <c r="F21" s="141" t="s">
        <v>57</v>
      </c>
      <c r="G21" s="141"/>
      <c r="H21" s="142">
        <v>0.62577546296296294</v>
      </c>
      <c r="I21" s="142"/>
      <c r="J21" s="142">
        <v>0.71113425925925933</v>
      </c>
      <c r="K21" s="141" t="s">
        <v>58</v>
      </c>
      <c r="L21" s="141" t="s">
        <v>59</v>
      </c>
      <c r="M21" s="141">
        <v>0.83446759259259251</v>
      </c>
      <c r="N21" s="141">
        <v>0.83415509259259257</v>
      </c>
      <c r="O21" s="141" t="s">
        <v>60</v>
      </c>
      <c r="P21" s="142"/>
      <c r="Q21" s="142">
        <v>0.6257638888888889</v>
      </c>
      <c r="R21" s="141">
        <v>0.6257638888888889</v>
      </c>
      <c r="S21" s="141">
        <v>0.83429398148148148</v>
      </c>
      <c r="T21" s="143">
        <v>0.83549768518518519</v>
      </c>
      <c r="U21" s="144"/>
      <c r="V21" s="145">
        <v>0.70906250000000004</v>
      </c>
      <c r="W21" s="146" t="s">
        <v>61</v>
      </c>
      <c r="X21" s="143">
        <v>0.83439814814814817</v>
      </c>
      <c r="Y21" s="143">
        <v>0.54311342592592593</v>
      </c>
      <c r="Z21" s="143">
        <v>0.33552083333333332</v>
      </c>
      <c r="AA21" s="143" t="s">
        <v>62</v>
      </c>
      <c r="AB21" s="143">
        <v>0.33415509259259263</v>
      </c>
      <c r="AC21" s="143">
        <v>0.62581018518518516</v>
      </c>
      <c r="AD21" s="143">
        <v>0.83427083333333341</v>
      </c>
      <c r="AE21" s="143">
        <v>0.67084490740740732</v>
      </c>
      <c r="AF21" s="143">
        <v>0.6673958333333333</v>
      </c>
      <c r="AG21" s="146">
        <v>0.6257638888888889</v>
      </c>
      <c r="AH21" s="147">
        <v>0.83543981481481477</v>
      </c>
      <c r="AI21" s="148">
        <v>0.83545138888888892</v>
      </c>
      <c r="AJ21" s="149"/>
      <c r="AK21" s="150">
        <v>0.83542824074074085</v>
      </c>
      <c r="AL21" s="147">
        <v>0.83549768518518519</v>
      </c>
      <c r="AM21" s="151"/>
      <c r="AN21" s="152"/>
    </row>
    <row r="22" spans="3:40" ht="30" customHeight="1" thickTop="1">
      <c r="C22" s="153" t="s">
        <v>63</v>
      </c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  <c r="S22" s="154"/>
      <c r="T22" s="155"/>
      <c r="U22" s="155"/>
      <c r="V22" s="155"/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  <c r="AJ22" s="155"/>
      <c r="AK22" s="155"/>
      <c r="AL22" s="155"/>
    </row>
    <row r="23" spans="3:40" ht="20.25">
      <c r="C23" s="893" t="s">
        <v>1</v>
      </c>
      <c r="D23" s="893"/>
      <c r="E23" s="893"/>
      <c r="F23" s="893"/>
      <c r="G23" s="893"/>
      <c r="H23" s="893"/>
      <c r="I23" s="893"/>
      <c r="J23" s="893"/>
      <c r="K23" s="893"/>
      <c r="L23" s="893"/>
      <c r="M23" s="893"/>
      <c r="N23" s="893"/>
      <c r="O23" s="893"/>
      <c r="P23" s="893"/>
      <c r="Q23" s="893"/>
      <c r="R23" s="893"/>
      <c r="S23" s="893"/>
      <c r="T23" s="893"/>
      <c r="U23" s="893"/>
      <c r="V23" s="893"/>
      <c r="W23" s="893"/>
      <c r="X23" s="893"/>
      <c r="Y23" s="893"/>
      <c r="Z23" s="893"/>
      <c r="AA23" s="893"/>
      <c r="AB23" s="893"/>
      <c r="AC23" s="893"/>
      <c r="AD23" s="893"/>
      <c r="AE23" s="893"/>
      <c r="AF23" s="893"/>
      <c r="AG23" s="893"/>
      <c r="AH23" s="893"/>
      <c r="AI23" s="893"/>
      <c r="AJ23" s="893"/>
      <c r="AK23" s="893"/>
      <c r="AL23" s="893"/>
      <c r="AM23" s="893"/>
      <c r="AN23" s="893"/>
    </row>
    <row r="24" spans="3:40" ht="20.25">
      <c r="C24" s="893" t="s">
        <v>254</v>
      </c>
      <c r="D24" s="893"/>
      <c r="E24" s="893"/>
      <c r="F24" s="893"/>
      <c r="G24" s="893"/>
      <c r="H24" s="893"/>
      <c r="I24" s="893"/>
      <c r="J24" s="893"/>
      <c r="K24" s="893"/>
      <c r="L24" s="893"/>
      <c r="M24" s="893"/>
      <c r="N24" s="893"/>
      <c r="O24" s="893"/>
      <c r="P24" s="893"/>
      <c r="Q24" s="893"/>
      <c r="R24" s="893"/>
      <c r="S24" s="893"/>
      <c r="T24" s="893"/>
      <c r="U24" s="893"/>
      <c r="V24" s="893"/>
      <c r="W24" s="893"/>
      <c r="X24" s="893"/>
      <c r="Y24" s="893"/>
      <c r="Z24" s="893"/>
      <c r="AA24" s="893"/>
      <c r="AB24" s="893"/>
      <c r="AC24" s="893"/>
      <c r="AD24" s="893"/>
      <c r="AE24" s="893"/>
      <c r="AF24" s="893"/>
      <c r="AG24" s="893"/>
      <c r="AH24" s="893"/>
      <c r="AI24" s="893"/>
      <c r="AJ24" s="893"/>
      <c r="AK24" s="893"/>
      <c r="AL24" s="893"/>
      <c r="AM24" s="893"/>
      <c r="AN24" s="893"/>
    </row>
    <row r="25" spans="3:40" ht="20.25">
      <c r="C25" s="890" t="s">
        <v>64</v>
      </c>
      <c r="D25" s="890"/>
      <c r="E25" s="890"/>
      <c r="F25" s="890"/>
      <c r="G25" s="890"/>
      <c r="H25" s="890"/>
      <c r="I25" s="890"/>
      <c r="J25" s="890"/>
      <c r="K25" s="890"/>
      <c r="L25" s="890"/>
      <c r="M25" s="890"/>
      <c r="N25" s="890"/>
      <c r="O25" s="890"/>
      <c r="P25" s="890"/>
      <c r="Q25" s="890"/>
      <c r="R25" s="890"/>
      <c r="S25" s="890"/>
      <c r="T25" s="890"/>
      <c r="U25" s="890"/>
      <c r="V25" s="890"/>
      <c r="W25" s="890"/>
      <c r="X25" s="890"/>
      <c r="Y25" s="890"/>
      <c r="Z25" s="890"/>
      <c r="AA25" s="890"/>
      <c r="AB25" s="890"/>
      <c r="AC25" s="890"/>
      <c r="AD25" s="890"/>
      <c r="AE25" s="890"/>
      <c r="AF25" s="890"/>
      <c r="AG25" s="890"/>
      <c r="AH25" s="890"/>
      <c r="AI25" s="890"/>
      <c r="AJ25" s="890"/>
      <c r="AK25" s="890"/>
      <c r="AL25" s="890"/>
      <c r="AM25" s="890"/>
      <c r="AN25" s="890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>
      <c r="C27" s="891" t="s">
        <v>98</v>
      </c>
      <c r="D27" s="543" t="s">
        <v>4</v>
      </c>
      <c r="E27" s="544" t="s">
        <v>5</v>
      </c>
      <c r="F27" s="545" t="s">
        <v>6</v>
      </c>
      <c r="G27" s="546" t="s">
        <v>7</v>
      </c>
      <c r="H27" s="547" t="s">
        <v>8</v>
      </c>
      <c r="I27" s="545" t="s">
        <v>9</v>
      </c>
      <c r="J27" s="548" t="s">
        <v>10</v>
      </c>
      <c r="K27" s="544" t="s">
        <v>11</v>
      </c>
      <c r="L27" s="544" t="s">
        <v>12</v>
      </c>
      <c r="M27" s="549" t="s">
        <v>13</v>
      </c>
      <c r="N27" s="549" t="s">
        <v>14</v>
      </c>
      <c r="O27" s="549" t="s">
        <v>15</v>
      </c>
      <c r="P27" s="614" t="s">
        <v>16</v>
      </c>
      <c r="Q27" s="614" t="s">
        <v>17</v>
      </c>
      <c r="R27" s="550" t="s">
        <v>18</v>
      </c>
      <c r="S27" s="551" t="s">
        <v>19</v>
      </c>
      <c r="T27" s="552" t="s">
        <v>20</v>
      </c>
      <c r="U27" s="553" t="s">
        <v>21</v>
      </c>
      <c r="V27" s="551" t="s">
        <v>22</v>
      </c>
      <c r="W27" s="597" t="s">
        <v>23</v>
      </c>
      <c r="X27" s="554" t="s">
        <v>24</v>
      </c>
      <c r="Y27" s="554" t="s">
        <v>25</v>
      </c>
      <c r="Z27" s="554" t="s">
        <v>26</v>
      </c>
      <c r="AA27" s="554" t="s">
        <v>27</v>
      </c>
      <c r="AB27" s="554" t="s">
        <v>28</v>
      </c>
      <c r="AC27" s="554" t="s">
        <v>29</v>
      </c>
      <c r="AD27" s="554" t="s">
        <v>30</v>
      </c>
      <c r="AE27" s="554" t="s">
        <v>31</v>
      </c>
      <c r="AF27" s="593" t="s">
        <v>32</v>
      </c>
      <c r="AG27" s="591" t="s">
        <v>33</v>
      </c>
      <c r="AH27" s="639" t="s">
        <v>34</v>
      </c>
      <c r="AI27" s="644" t="s">
        <v>193</v>
      </c>
      <c r="AJ27" s="555" t="s">
        <v>36</v>
      </c>
      <c r="AK27" s="556" t="s">
        <v>37</v>
      </c>
      <c r="AL27" s="557" t="s">
        <v>38</v>
      </c>
      <c r="AM27" s="558" t="s">
        <v>39</v>
      </c>
      <c r="AN27" s="559" t="s">
        <v>40</v>
      </c>
    </row>
    <row r="28" spans="3:40" ht="13.5" customHeight="1" thickBot="1">
      <c r="C28" s="892"/>
      <c r="D28" s="560" t="s">
        <v>41</v>
      </c>
      <c r="E28" s="488" t="s">
        <v>41</v>
      </c>
      <c r="F28" s="489" t="s">
        <v>41</v>
      </c>
      <c r="G28" s="488" t="s">
        <v>41</v>
      </c>
      <c r="H28" s="489" t="s">
        <v>41</v>
      </c>
      <c r="I28" s="489" t="s">
        <v>41</v>
      </c>
      <c r="J28" s="489" t="s">
        <v>41</v>
      </c>
      <c r="K28" s="488" t="s">
        <v>41</v>
      </c>
      <c r="L28" s="488" t="s">
        <v>41</v>
      </c>
      <c r="M28" s="488" t="s">
        <v>41</v>
      </c>
      <c r="N28" s="488" t="s">
        <v>41</v>
      </c>
      <c r="O28" s="488" t="s">
        <v>41</v>
      </c>
      <c r="P28" s="615" t="s">
        <v>41</v>
      </c>
      <c r="Q28" s="615" t="s">
        <v>41</v>
      </c>
      <c r="R28" s="488" t="s">
        <v>41</v>
      </c>
      <c r="S28" s="490" t="s">
        <v>41</v>
      </c>
      <c r="T28" s="561" t="s">
        <v>41</v>
      </c>
      <c r="U28" s="562" t="s">
        <v>41</v>
      </c>
      <c r="V28" s="490" t="s">
        <v>41</v>
      </c>
      <c r="W28" s="479" t="s">
        <v>41</v>
      </c>
      <c r="X28" s="478" t="s">
        <v>41</v>
      </c>
      <c r="Y28" s="563" t="s">
        <v>41</v>
      </c>
      <c r="Z28" s="478" t="s">
        <v>41</v>
      </c>
      <c r="AA28" s="478" t="s">
        <v>41</v>
      </c>
      <c r="AB28" s="478" t="s">
        <v>41</v>
      </c>
      <c r="AC28" s="478" t="s">
        <v>41</v>
      </c>
      <c r="AD28" s="478" t="s">
        <v>41</v>
      </c>
      <c r="AE28" s="478" t="s">
        <v>41</v>
      </c>
      <c r="AF28" s="594" t="s">
        <v>41</v>
      </c>
      <c r="AG28" s="480" t="s">
        <v>41</v>
      </c>
      <c r="AH28" s="478" t="s">
        <v>41</v>
      </c>
      <c r="AI28" s="645" t="s">
        <v>41</v>
      </c>
      <c r="AJ28" s="482" t="s">
        <v>41</v>
      </c>
      <c r="AK28" s="564" t="s">
        <v>41</v>
      </c>
      <c r="AL28" s="565" t="s">
        <v>41</v>
      </c>
      <c r="AM28" s="566" t="s">
        <v>42</v>
      </c>
      <c r="AN28" s="567" t="s">
        <v>41</v>
      </c>
    </row>
    <row r="29" spans="3:40" ht="26.25" customHeight="1">
      <c r="C29" s="46" t="s">
        <v>43</v>
      </c>
      <c r="D29" s="618"/>
      <c r="E29" s="329">
        <v>2491.103410490166</v>
      </c>
      <c r="F29" s="678"/>
      <c r="G29" s="329">
        <v>464.49870652161638</v>
      </c>
      <c r="H29" s="678"/>
      <c r="I29" s="619"/>
      <c r="J29" s="678"/>
      <c r="K29" s="679">
        <v>421.53805311733936</v>
      </c>
      <c r="L29" s="679">
        <v>35.880694976333302</v>
      </c>
      <c r="M29" s="680">
        <v>2260.0295974966393</v>
      </c>
      <c r="N29" s="679"/>
      <c r="O29" s="679">
        <v>157.73613040973328</v>
      </c>
      <c r="P29" s="678"/>
      <c r="Q29" s="678"/>
      <c r="R29" s="329">
        <v>0</v>
      </c>
      <c r="S29" s="329">
        <v>774.25356695021526</v>
      </c>
      <c r="T29" s="681">
        <v>3912.8659301182774</v>
      </c>
      <c r="U29" s="638">
        <v>348.80417076174018</v>
      </c>
      <c r="V29" s="677">
        <v>2983.8150834265321</v>
      </c>
      <c r="W29" s="753">
        <v>13.409174094282713</v>
      </c>
      <c r="X29" s="753">
        <v>11.530981349058415</v>
      </c>
      <c r="Y29" s="572">
        <v>38.619169462613392</v>
      </c>
      <c r="Z29" s="572"/>
      <c r="AA29" s="572"/>
      <c r="AB29" s="572">
        <v>162.82835711300146</v>
      </c>
      <c r="AC29" s="572"/>
      <c r="AD29" s="572"/>
      <c r="AE29" s="572">
        <v>20.705538798703135</v>
      </c>
      <c r="AF29" s="575">
        <v>101.71094994408107</v>
      </c>
      <c r="AG29" s="601"/>
      <c r="AH29" s="640"/>
      <c r="AI29" s="646"/>
      <c r="AJ29" s="388">
        <f>SUM(D29:T29)</f>
        <v>10517.90609008032</v>
      </c>
      <c r="AK29" s="386"/>
      <c r="AL29" s="387"/>
      <c r="AM29" s="173">
        <f t="shared" ref="AM29:AM41" si="6">(AJ29*100)/(AJ29+AN29)</f>
        <v>100</v>
      </c>
      <c r="AN29" s="174">
        <f t="shared" ref="AN29:AN41" si="7">AK29+AL29</f>
        <v>0</v>
      </c>
    </row>
    <row r="30" spans="3:40" ht="26.25" customHeight="1">
      <c r="C30" s="63" t="s">
        <v>44</v>
      </c>
      <c r="D30" s="618"/>
      <c r="E30" s="177">
        <v>2491.103410490166</v>
      </c>
      <c r="F30" s="649"/>
      <c r="G30" s="177">
        <v>464.49870652161638</v>
      </c>
      <c r="H30" s="649"/>
      <c r="I30" s="688"/>
      <c r="J30" s="649"/>
      <c r="K30" s="650">
        <v>421.53805311733936</v>
      </c>
      <c r="L30" s="650">
        <v>35.880694976333302</v>
      </c>
      <c r="M30" s="651">
        <v>2260.0295974966393</v>
      </c>
      <c r="N30" s="650"/>
      <c r="O30" s="650">
        <v>157.73613040973328</v>
      </c>
      <c r="P30" s="649"/>
      <c r="Q30" s="649"/>
      <c r="R30" s="177">
        <v>0</v>
      </c>
      <c r="S30" s="177">
        <v>774.25356695021526</v>
      </c>
      <c r="T30" s="178">
        <v>3912.8659301182774</v>
      </c>
      <c r="U30" s="187">
        <v>348.80417076174018</v>
      </c>
      <c r="V30" s="343">
        <v>2983.8150834265321</v>
      </c>
      <c r="W30" s="753">
        <v>13.409174094282713</v>
      </c>
      <c r="X30" s="753">
        <v>11.530981349058415</v>
      </c>
      <c r="Y30" s="570">
        <v>38.619169462613392</v>
      </c>
      <c r="Z30" s="570"/>
      <c r="AA30" s="570"/>
      <c r="AB30" s="570">
        <v>162.82835711300146</v>
      </c>
      <c r="AC30" s="570"/>
      <c r="AD30" s="570"/>
      <c r="AE30" s="570">
        <v>20.705538798703135</v>
      </c>
      <c r="AF30" s="573">
        <v>101.71094994408107</v>
      </c>
      <c r="AG30" s="576"/>
      <c r="AH30" s="641"/>
      <c r="AI30" s="647"/>
      <c r="AJ30" s="181">
        <f t="shared" ref="AJ30:AJ38" si="8">SUM(D30:T30)</f>
        <v>10517.90609008032</v>
      </c>
      <c r="AK30" s="182"/>
      <c r="AL30" s="183"/>
      <c r="AM30" s="184">
        <f t="shared" si="6"/>
        <v>100</v>
      </c>
      <c r="AN30" s="185">
        <f t="shared" si="7"/>
        <v>0</v>
      </c>
    </row>
    <row r="31" spans="3:40" ht="26.25" customHeight="1">
      <c r="C31" s="46" t="s">
        <v>45</v>
      </c>
      <c r="D31" s="618"/>
      <c r="E31" s="177">
        <v>2491.103410490166</v>
      </c>
      <c r="F31" s="649"/>
      <c r="G31" s="177">
        <v>464.49870652161638</v>
      </c>
      <c r="H31" s="649"/>
      <c r="I31" s="688"/>
      <c r="J31" s="649"/>
      <c r="K31" s="650">
        <v>421.53805311733936</v>
      </c>
      <c r="L31" s="650">
        <v>35.880694976333302</v>
      </c>
      <c r="M31" s="651">
        <v>2260.0295974966393</v>
      </c>
      <c r="N31" s="650"/>
      <c r="O31" s="650">
        <v>157.73613040973328</v>
      </c>
      <c r="P31" s="649"/>
      <c r="Q31" s="649"/>
      <c r="R31" s="177">
        <v>0</v>
      </c>
      <c r="S31" s="177">
        <v>774.25356695021526</v>
      </c>
      <c r="T31" s="178">
        <v>3912.8659301182774</v>
      </c>
      <c r="U31" s="187">
        <v>348.80417076174018</v>
      </c>
      <c r="V31" s="343">
        <v>2983.8150834265321</v>
      </c>
      <c r="W31" s="753">
        <v>13.409174094282713</v>
      </c>
      <c r="X31" s="753">
        <v>11.530981349058415</v>
      </c>
      <c r="Y31" s="570">
        <v>38.619169462613392</v>
      </c>
      <c r="Z31" s="570"/>
      <c r="AA31" s="570"/>
      <c r="AB31" s="570">
        <v>162.82835711300146</v>
      </c>
      <c r="AC31" s="570"/>
      <c r="AD31" s="570"/>
      <c r="AE31" s="570">
        <v>20.705538798703135</v>
      </c>
      <c r="AF31" s="573">
        <v>101.71094994408107</v>
      </c>
      <c r="AG31" s="576"/>
      <c r="AH31" s="641"/>
      <c r="AI31" s="647"/>
      <c r="AJ31" s="181">
        <f t="shared" si="8"/>
        <v>10517.90609008032</v>
      </c>
      <c r="AK31" s="182"/>
      <c r="AL31" s="183"/>
      <c r="AM31" s="184">
        <f t="shared" si="6"/>
        <v>100</v>
      </c>
      <c r="AN31" s="185">
        <f t="shared" si="7"/>
        <v>0</v>
      </c>
    </row>
    <row r="32" spans="3:40" ht="26.25" customHeight="1">
      <c r="C32" s="46" t="s">
        <v>46</v>
      </c>
      <c r="D32" s="618"/>
      <c r="E32" s="177">
        <v>2491.103410490166</v>
      </c>
      <c r="F32" s="649"/>
      <c r="G32" s="177">
        <v>464.49870652161638</v>
      </c>
      <c r="H32" s="649"/>
      <c r="I32" s="688"/>
      <c r="J32" s="649"/>
      <c r="K32" s="650">
        <v>421.53805311733936</v>
      </c>
      <c r="L32" s="650">
        <v>35.880694976333302</v>
      </c>
      <c r="M32" s="651">
        <v>2260.0295974966393</v>
      </c>
      <c r="N32" s="650"/>
      <c r="O32" s="650">
        <v>157.73613040973328</v>
      </c>
      <c r="P32" s="649"/>
      <c r="Q32" s="649"/>
      <c r="R32" s="177">
        <v>0</v>
      </c>
      <c r="S32" s="177">
        <v>774.25356695021526</v>
      </c>
      <c r="T32" s="178">
        <v>3912.8659301182774</v>
      </c>
      <c r="U32" s="187">
        <v>348.80417076174018</v>
      </c>
      <c r="V32" s="343">
        <v>2983.8150834265321</v>
      </c>
      <c r="W32" s="753">
        <v>13.409174094282713</v>
      </c>
      <c r="X32" s="753">
        <v>11.530981349058415</v>
      </c>
      <c r="Y32" s="570">
        <v>38.619169462613392</v>
      </c>
      <c r="Z32" s="570"/>
      <c r="AA32" s="570"/>
      <c r="AB32" s="570">
        <v>162.82835711300146</v>
      </c>
      <c r="AC32" s="570"/>
      <c r="AD32" s="570"/>
      <c r="AE32" s="570">
        <v>20.705538798703135</v>
      </c>
      <c r="AF32" s="573">
        <v>101.71094994408107</v>
      </c>
      <c r="AG32" s="576"/>
      <c r="AH32" s="641"/>
      <c r="AI32" s="647"/>
      <c r="AJ32" s="181">
        <f t="shared" si="8"/>
        <v>10517.90609008032</v>
      </c>
      <c r="AK32" s="182"/>
      <c r="AL32" s="183"/>
      <c r="AM32" s="184">
        <f t="shared" si="6"/>
        <v>100</v>
      </c>
      <c r="AN32" s="185">
        <f t="shared" si="7"/>
        <v>0</v>
      </c>
    </row>
    <row r="33" spans="2:41" ht="26.25" customHeight="1">
      <c r="C33" s="83" t="s">
        <v>47</v>
      </c>
      <c r="D33" s="618"/>
      <c r="E33" s="177">
        <v>2491.103410490166</v>
      </c>
      <c r="F33" s="649"/>
      <c r="G33" s="177">
        <v>464.49870652161638</v>
      </c>
      <c r="H33" s="649"/>
      <c r="I33" s="688"/>
      <c r="J33" s="649"/>
      <c r="K33" s="650">
        <v>421.53805311733936</v>
      </c>
      <c r="L33" s="650">
        <v>35.880694976333302</v>
      </c>
      <c r="M33" s="651">
        <v>2260.0295974966393</v>
      </c>
      <c r="N33" s="650"/>
      <c r="O33" s="650">
        <v>157.73613040973328</v>
      </c>
      <c r="P33" s="649"/>
      <c r="Q33" s="649"/>
      <c r="R33" s="177">
        <v>0</v>
      </c>
      <c r="S33" s="177">
        <v>774.25356695021526</v>
      </c>
      <c r="T33" s="178">
        <v>3912.8659301182774</v>
      </c>
      <c r="U33" s="187">
        <v>348.80417076174018</v>
      </c>
      <c r="V33" s="343">
        <v>2983.8150834265321</v>
      </c>
      <c r="W33" s="753">
        <v>13.409174094282713</v>
      </c>
      <c r="X33" s="753">
        <v>11.530981349058415</v>
      </c>
      <c r="Y33" s="570">
        <v>38.619169462613392</v>
      </c>
      <c r="Z33" s="570"/>
      <c r="AA33" s="570"/>
      <c r="AB33" s="570">
        <v>162.82835711300146</v>
      </c>
      <c r="AC33" s="570"/>
      <c r="AD33" s="570"/>
      <c r="AE33" s="570">
        <v>20.705538798703135</v>
      </c>
      <c r="AF33" s="573">
        <v>101.71094994408107</v>
      </c>
      <c r="AG33" s="576"/>
      <c r="AH33" s="641"/>
      <c r="AI33" s="647"/>
      <c r="AJ33" s="181">
        <f t="shared" si="8"/>
        <v>10517.90609008032</v>
      </c>
      <c r="AK33" s="182"/>
      <c r="AL33" s="183"/>
      <c r="AM33" s="184">
        <f t="shared" si="6"/>
        <v>100</v>
      </c>
      <c r="AN33" s="185">
        <f t="shared" si="7"/>
        <v>0</v>
      </c>
    </row>
    <row r="34" spans="2:41" ht="26.25" customHeight="1">
      <c r="C34" s="84" t="s">
        <v>48</v>
      </c>
      <c r="D34" s="618"/>
      <c r="E34" s="177">
        <v>2491.103410490166</v>
      </c>
      <c r="F34" s="649"/>
      <c r="G34" s="177">
        <v>464.49870652161638</v>
      </c>
      <c r="H34" s="649"/>
      <c r="I34" s="688"/>
      <c r="J34" s="649"/>
      <c r="K34" s="650">
        <v>421.53805311733936</v>
      </c>
      <c r="L34" s="650">
        <v>35.880694976333302</v>
      </c>
      <c r="M34" s="651">
        <v>2260.0295974966393</v>
      </c>
      <c r="N34" s="650"/>
      <c r="O34" s="650">
        <v>157.73613040973328</v>
      </c>
      <c r="P34" s="649"/>
      <c r="Q34" s="649"/>
      <c r="R34" s="177">
        <v>0</v>
      </c>
      <c r="S34" s="177">
        <v>774.25356695021526</v>
      </c>
      <c r="T34" s="178">
        <v>3912.8659301182774</v>
      </c>
      <c r="U34" s="187">
        <v>348.80417076174018</v>
      </c>
      <c r="V34" s="343">
        <v>2983.8150834265321</v>
      </c>
      <c r="W34" s="753">
        <v>13.409174094282713</v>
      </c>
      <c r="X34" s="753">
        <v>11.530981349058415</v>
      </c>
      <c r="Y34" s="570">
        <v>38.619169462613392</v>
      </c>
      <c r="Z34" s="570"/>
      <c r="AA34" s="570"/>
      <c r="AB34" s="570">
        <v>162.82835711300146</v>
      </c>
      <c r="AC34" s="570"/>
      <c r="AD34" s="570"/>
      <c r="AE34" s="570">
        <v>20.705538798703135</v>
      </c>
      <c r="AF34" s="573">
        <v>101.71094994408107</v>
      </c>
      <c r="AG34" s="576"/>
      <c r="AH34" s="641"/>
      <c r="AI34" s="647"/>
      <c r="AJ34" s="181">
        <f t="shared" si="8"/>
        <v>10517.90609008032</v>
      </c>
      <c r="AK34" s="191"/>
      <c r="AL34" s="192"/>
      <c r="AM34" s="193">
        <f t="shared" si="6"/>
        <v>100</v>
      </c>
      <c r="AN34" s="194">
        <f t="shared" si="7"/>
        <v>0</v>
      </c>
    </row>
    <row r="35" spans="2:41" ht="26.25" customHeight="1">
      <c r="C35" s="46" t="s">
        <v>49</v>
      </c>
      <c r="D35" s="618"/>
      <c r="E35" s="177">
        <v>2491.103410490166</v>
      </c>
      <c r="F35" s="649"/>
      <c r="G35" s="177">
        <v>464.49870652161638</v>
      </c>
      <c r="H35" s="649"/>
      <c r="I35" s="688"/>
      <c r="J35" s="649"/>
      <c r="K35" s="650">
        <v>421.53805311733936</v>
      </c>
      <c r="L35" s="650">
        <v>35.880694976333302</v>
      </c>
      <c r="M35" s="651">
        <v>2260.0295974966393</v>
      </c>
      <c r="N35" s="650"/>
      <c r="O35" s="650">
        <v>157.73613040973328</v>
      </c>
      <c r="P35" s="649"/>
      <c r="Q35" s="649"/>
      <c r="R35" s="177">
        <v>0</v>
      </c>
      <c r="S35" s="177">
        <v>774.25356695021526</v>
      </c>
      <c r="T35" s="178">
        <v>3912.8659301182774</v>
      </c>
      <c r="U35" s="187">
        <v>348.80417076174018</v>
      </c>
      <c r="V35" s="343">
        <v>2983.8150834265321</v>
      </c>
      <c r="W35" s="753">
        <v>13.409174094282713</v>
      </c>
      <c r="X35" s="753">
        <v>11.530981349058415</v>
      </c>
      <c r="Y35" s="570">
        <v>38.619169462613392</v>
      </c>
      <c r="Z35" s="570"/>
      <c r="AA35" s="570"/>
      <c r="AB35" s="570">
        <v>162.82835711300146</v>
      </c>
      <c r="AC35" s="570"/>
      <c r="AD35" s="570"/>
      <c r="AE35" s="570">
        <v>20.705538798703135</v>
      </c>
      <c r="AF35" s="573">
        <v>101.71094994408107</v>
      </c>
      <c r="AG35" s="576"/>
      <c r="AH35" s="641"/>
      <c r="AI35" s="647"/>
      <c r="AJ35" s="181">
        <f t="shared" si="8"/>
        <v>10517.90609008032</v>
      </c>
      <c r="AK35" s="182"/>
      <c r="AL35" s="183"/>
      <c r="AM35" s="184">
        <f t="shared" si="6"/>
        <v>100</v>
      </c>
      <c r="AN35" s="185">
        <f t="shared" si="7"/>
        <v>0</v>
      </c>
    </row>
    <row r="36" spans="2:41" ht="26.25" customHeight="1">
      <c r="C36" s="63" t="s">
        <v>50</v>
      </c>
      <c r="D36" s="618"/>
      <c r="E36" s="177">
        <v>2491.103410490166</v>
      </c>
      <c r="F36" s="649"/>
      <c r="G36" s="177">
        <v>464.49870652161638</v>
      </c>
      <c r="H36" s="649"/>
      <c r="I36" s="688"/>
      <c r="J36" s="649"/>
      <c r="K36" s="650">
        <v>421.53805311733936</v>
      </c>
      <c r="L36" s="650">
        <v>35.880694976333302</v>
      </c>
      <c r="M36" s="651">
        <v>2260.0295974966393</v>
      </c>
      <c r="N36" s="650"/>
      <c r="O36" s="650">
        <v>157.73613040973328</v>
      </c>
      <c r="P36" s="649"/>
      <c r="Q36" s="649"/>
      <c r="R36" s="177">
        <v>0</v>
      </c>
      <c r="S36" s="177">
        <v>774.25356695021526</v>
      </c>
      <c r="T36" s="178">
        <v>3912.8659301182774</v>
      </c>
      <c r="U36" s="187">
        <v>348.80417076174018</v>
      </c>
      <c r="V36" s="343">
        <v>2983.8150834265321</v>
      </c>
      <c r="W36" s="753">
        <v>13.409174094282713</v>
      </c>
      <c r="X36" s="753">
        <v>11.530981349058415</v>
      </c>
      <c r="Y36" s="570">
        <v>38.619169462613392</v>
      </c>
      <c r="Z36" s="570"/>
      <c r="AA36" s="570"/>
      <c r="AB36" s="570">
        <v>162.82835711300146</v>
      </c>
      <c r="AC36" s="570"/>
      <c r="AD36" s="570"/>
      <c r="AE36" s="570">
        <v>20.705538798703135</v>
      </c>
      <c r="AF36" s="573">
        <v>101.71094994408107</v>
      </c>
      <c r="AG36" s="576"/>
      <c r="AH36" s="641"/>
      <c r="AI36" s="647"/>
      <c r="AJ36" s="181">
        <f t="shared" si="8"/>
        <v>10517.90609008032</v>
      </c>
      <c r="AK36" s="182"/>
      <c r="AL36" s="183"/>
      <c r="AM36" s="184">
        <f>(AJ36*100)/(AJ36+AN36)</f>
        <v>100</v>
      </c>
      <c r="AN36" s="185">
        <f t="shared" si="7"/>
        <v>0</v>
      </c>
    </row>
    <row r="37" spans="2:41" ht="26.25" customHeight="1">
      <c r="C37" s="46" t="s">
        <v>51</v>
      </c>
      <c r="D37" s="618"/>
      <c r="E37" s="177">
        <v>2491.103410490166</v>
      </c>
      <c r="F37" s="649"/>
      <c r="G37" s="177">
        <v>464.49870652161638</v>
      </c>
      <c r="H37" s="649"/>
      <c r="I37" s="688"/>
      <c r="J37" s="649"/>
      <c r="K37" s="650">
        <v>421.53805311733936</v>
      </c>
      <c r="L37" s="650">
        <v>35.880694976333302</v>
      </c>
      <c r="M37" s="651">
        <v>2260.0295974966393</v>
      </c>
      <c r="N37" s="650"/>
      <c r="O37" s="650">
        <v>157.73613040973328</v>
      </c>
      <c r="P37" s="649"/>
      <c r="Q37" s="649"/>
      <c r="R37" s="177">
        <v>0</v>
      </c>
      <c r="S37" s="177">
        <v>774.25356695021526</v>
      </c>
      <c r="T37" s="178">
        <v>3912.8659301182774</v>
      </c>
      <c r="U37" s="187">
        <v>348.80417076174018</v>
      </c>
      <c r="V37" s="343">
        <v>2983.8150834265321</v>
      </c>
      <c r="W37" s="753">
        <v>13.409174094282713</v>
      </c>
      <c r="X37" s="753">
        <v>11.530981349058415</v>
      </c>
      <c r="Y37" s="570">
        <v>38.619169462613392</v>
      </c>
      <c r="Z37" s="570"/>
      <c r="AA37" s="570"/>
      <c r="AB37" s="570">
        <v>162.82835711300146</v>
      </c>
      <c r="AC37" s="570"/>
      <c r="AD37" s="570"/>
      <c r="AE37" s="570">
        <v>20.705538798703135</v>
      </c>
      <c r="AF37" s="573">
        <v>101.71094994408107</v>
      </c>
      <c r="AG37" s="576"/>
      <c r="AH37" s="641"/>
      <c r="AI37" s="647"/>
      <c r="AJ37" s="181">
        <f t="shared" si="8"/>
        <v>10517.90609008032</v>
      </c>
      <c r="AK37" s="182"/>
      <c r="AL37" s="183"/>
      <c r="AM37" s="184">
        <f>(AJ37*100)/(AJ37+AN37)</f>
        <v>100</v>
      </c>
      <c r="AN37" s="185">
        <f>AK37+AL37</f>
        <v>0</v>
      </c>
    </row>
    <row r="38" spans="2:41" ht="26.25" customHeight="1">
      <c r="C38" s="46" t="s">
        <v>52</v>
      </c>
      <c r="D38" s="618"/>
      <c r="E38" s="177">
        <v>2491.103410490166</v>
      </c>
      <c r="F38" s="649"/>
      <c r="G38" s="177">
        <v>464.49870652161638</v>
      </c>
      <c r="H38" s="649"/>
      <c r="I38" s="688"/>
      <c r="J38" s="649"/>
      <c r="K38" s="650">
        <v>421.53805311733936</v>
      </c>
      <c r="L38" s="650">
        <v>35.880694976333302</v>
      </c>
      <c r="M38" s="651">
        <v>2260.0295974966393</v>
      </c>
      <c r="N38" s="650"/>
      <c r="O38" s="650">
        <v>157.73613040973328</v>
      </c>
      <c r="P38" s="649"/>
      <c r="Q38" s="649"/>
      <c r="R38" s="177">
        <v>0</v>
      </c>
      <c r="S38" s="177">
        <v>774.25356695021526</v>
      </c>
      <c r="T38" s="178">
        <v>3912.8659301182774</v>
      </c>
      <c r="U38" s="187">
        <v>348.80417076174018</v>
      </c>
      <c r="V38" s="343">
        <v>2983.8150834265321</v>
      </c>
      <c r="W38" s="753">
        <v>13.409174094282713</v>
      </c>
      <c r="X38" s="753">
        <v>11.530981349058415</v>
      </c>
      <c r="Y38" s="570">
        <v>38.619169462613392</v>
      </c>
      <c r="Z38" s="570"/>
      <c r="AA38" s="570"/>
      <c r="AB38" s="570">
        <v>162.82835711300146</v>
      </c>
      <c r="AC38" s="570"/>
      <c r="AD38" s="570"/>
      <c r="AE38" s="570">
        <v>20.705538798703135</v>
      </c>
      <c r="AF38" s="573">
        <v>101.71094994408107</v>
      </c>
      <c r="AG38" s="576"/>
      <c r="AH38" s="641"/>
      <c r="AI38" s="647"/>
      <c r="AJ38" s="181">
        <f t="shared" si="8"/>
        <v>10517.90609008032</v>
      </c>
      <c r="AK38" s="182"/>
      <c r="AL38" s="183"/>
      <c r="AM38" s="184">
        <f t="shared" si="6"/>
        <v>100</v>
      </c>
      <c r="AN38" s="185">
        <f t="shared" si="7"/>
        <v>0</v>
      </c>
    </row>
    <row r="39" spans="2:41" ht="26.25" customHeight="1">
      <c r="C39" s="63" t="s">
        <v>53</v>
      </c>
      <c r="D39" s="618"/>
      <c r="E39" s="177">
        <v>2491.103410490166</v>
      </c>
      <c r="F39" s="649"/>
      <c r="G39" s="177">
        <v>464.49870652161638</v>
      </c>
      <c r="H39" s="649"/>
      <c r="I39" s="688"/>
      <c r="J39" s="649"/>
      <c r="K39" s="650">
        <v>421.53805311733936</v>
      </c>
      <c r="L39" s="650">
        <v>35.880694976333302</v>
      </c>
      <c r="M39" s="651">
        <v>2260.0295974966393</v>
      </c>
      <c r="N39" s="650"/>
      <c r="O39" s="650">
        <v>157.73613040973328</v>
      </c>
      <c r="P39" s="649"/>
      <c r="Q39" s="649"/>
      <c r="R39" s="177">
        <v>0</v>
      </c>
      <c r="S39" s="177">
        <v>774.25356695021526</v>
      </c>
      <c r="T39" s="178">
        <v>3912.8659301182774</v>
      </c>
      <c r="U39" s="187">
        <v>348.80417076174018</v>
      </c>
      <c r="V39" s="343">
        <v>2983.8150834265321</v>
      </c>
      <c r="W39" s="753">
        <v>13.409174094282713</v>
      </c>
      <c r="X39" s="753">
        <v>11.530981349058415</v>
      </c>
      <c r="Y39" s="570">
        <v>38.619169462613392</v>
      </c>
      <c r="Z39" s="570"/>
      <c r="AA39" s="570"/>
      <c r="AB39" s="570">
        <v>162.82835711300146</v>
      </c>
      <c r="AC39" s="570"/>
      <c r="AD39" s="570"/>
      <c r="AE39" s="570">
        <v>20.705538798703135</v>
      </c>
      <c r="AF39" s="573">
        <v>101.71094994408107</v>
      </c>
      <c r="AG39" s="576"/>
      <c r="AH39" s="642"/>
      <c r="AI39" s="647"/>
      <c r="AJ39" s="181">
        <f>SUM(D39:T39)</f>
        <v>10517.90609008032</v>
      </c>
      <c r="AK39" s="182"/>
      <c r="AL39" s="183"/>
      <c r="AM39" s="184">
        <f t="shared" si="6"/>
        <v>100</v>
      </c>
      <c r="AN39" s="185">
        <f>AK39+AL39</f>
        <v>0</v>
      </c>
    </row>
    <row r="40" spans="2:41" ht="26.25" customHeight="1" thickBot="1">
      <c r="C40" s="83" t="s">
        <v>54</v>
      </c>
      <c r="D40" s="618"/>
      <c r="E40" s="177">
        <v>2491.103410490166</v>
      </c>
      <c r="F40" s="649"/>
      <c r="G40" s="177">
        <v>464.49870652161638</v>
      </c>
      <c r="H40" s="649"/>
      <c r="I40" s="688"/>
      <c r="J40" s="649"/>
      <c r="K40" s="650">
        <v>421.53805311733936</v>
      </c>
      <c r="L40" s="650">
        <v>35.880694976333302</v>
      </c>
      <c r="M40" s="651">
        <v>2260.0295974966393</v>
      </c>
      <c r="N40" s="650"/>
      <c r="O40" s="650">
        <v>157.73613040973328</v>
      </c>
      <c r="P40" s="649"/>
      <c r="Q40" s="649"/>
      <c r="R40" s="177">
        <v>0</v>
      </c>
      <c r="S40" s="177">
        <v>774.25356695021526</v>
      </c>
      <c r="T40" s="178">
        <v>3912.8659301182774</v>
      </c>
      <c r="U40" s="187">
        <v>348.80417076174018</v>
      </c>
      <c r="V40" s="343">
        <v>2983.8150834265321</v>
      </c>
      <c r="W40" s="753">
        <v>13.409174094282713</v>
      </c>
      <c r="X40" s="753">
        <v>11.530981349058415</v>
      </c>
      <c r="Y40" s="570">
        <v>38.619169462613392</v>
      </c>
      <c r="Z40" s="570"/>
      <c r="AA40" s="570"/>
      <c r="AB40" s="570">
        <v>162.82835711300146</v>
      </c>
      <c r="AC40" s="570">
        <v>2.2442132375368559E-2</v>
      </c>
      <c r="AD40" s="570"/>
      <c r="AE40" s="570">
        <v>20.705538798703135</v>
      </c>
      <c r="AF40" s="573">
        <v>101.71094994408107</v>
      </c>
      <c r="AG40" s="571"/>
      <c r="AH40" s="643"/>
      <c r="AI40" s="648"/>
      <c r="AJ40" s="186">
        <f>SUM(D40:T40)</f>
        <v>10517.90609008032</v>
      </c>
      <c r="AK40" s="457"/>
      <c r="AL40" s="458"/>
      <c r="AM40" s="205">
        <f t="shared" si="6"/>
        <v>100</v>
      </c>
      <c r="AN40" s="206">
        <f t="shared" si="7"/>
        <v>0</v>
      </c>
    </row>
    <row r="41" spans="2:41" ht="26.25" customHeight="1" thickBot="1">
      <c r="C41" s="568" t="s">
        <v>55</v>
      </c>
      <c r="D41" s="459">
        <f t="shared" ref="D41:AI41" si="9">SUM(D29:D40)</f>
        <v>0</v>
      </c>
      <c r="E41" s="460">
        <f t="shared" si="9"/>
        <v>29893.240925881993</v>
      </c>
      <c r="F41" s="461">
        <f t="shared" si="9"/>
        <v>0</v>
      </c>
      <c r="G41" s="460">
        <f t="shared" si="9"/>
        <v>5573.9844782593964</v>
      </c>
      <c r="H41" s="461">
        <f t="shared" si="9"/>
        <v>0</v>
      </c>
      <c r="I41" s="461">
        <f t="shared" si="9"/>
        <v>0</v>
      </c>
      <c r="J41" s="461">
        <f t="shared" si="9"/>
        <v>0</v>
      </c>
      <c r="K41" s="460">
        <f t="shared" si="9"/>
        <v>5058.4566374080741</v>
      </c>
      <c r="L41" s="460">
        <f t="shared" si="9"/>
        <v>430.56833971599963</v>
      </c>
      <c r="M41" s="460">
        <f t="shared" si="9"/>
        <v>27120.355169959672</v>
      </c>
      <c r="N41" s="460">
        <f t="shared" si="9"/>
        <v>0</v>
      </c>
      <c r="O41" s="569">
        <f t="shared" si="9"/>
        <v>1892.8335649167993</v>
      </c>
      <c r="P41" s="617">
        <f t="shared" si="9"/>
        <v>0</v>
      </c>
      <c r="Q41" s="617">
        <f t="shared" si="9"/>
        <v>0</v>
      </c>
      <c r="R41" s="460">
        <f>SUM(R29:R40)</f>
        <v>0</v>
      </c>
      <c r="S41" s="460">
        <f t="shared" si="9"/>
        <v>9291.0428034025826</v>
      </c>
      <c r="T41" s="462">
        <f t="shared" si="9"/>
        <v>46954.391161419328</v>
      </c>
      <c r="U41" s="463">
        <f>SUM(U29:U40)</f>
        <v>4185.6500491408833</v>
      </c>
      <c r="V41" s="464">
        <f t="shared" si="9"/>
        <v>35805.781001118383</v>
      </c>
      <c r="W41" s="600">
        <f t="shared" si="9"/>
        <v>160.9100891313926</v>
      </c>
      <c r="X41" s="465">
        <f t="shared" si="9"/>
        <v>138.37177618870095</v>
      </c>
      <c r="Y41" s="465">
        <f t="shared" si="9"/>
        <v>463.43003355136074</v>
      </c>
      <c r="Z41" s="465">
        <f t="shared" si="9"/>
        <v>0</v>
      </c>
      <c r="AA41" s="465">
        <f t="shared" si="9"/>
        <v>0</v>
      </c>
      <c r="AB41" s="465">
        <f t="shared" si="9"/>
        <v>1953.9402853560171</v>
      </c>
      <c r="AC41" s="465">
        <f t="shared" si="9"/>
        <v>2.2442132375368559E-2</v>
      </c>
      <c r="AD41" s="465">
        <f t="shared" si="9"/>
        <v>0</v>
      </c>
      <c r="AE41" s="465">
        <f t="shared" si="9"/>
        <v>248.46646558443766</v>
      </c>
      <c r="AF41" s="596">
        <f t="shared" si="9"/>
        <v>1220.5313993289728</v>
      </c>
      <c r="AG41" s="592">
        <f t="shared" si="9"/>
        <v>0</v>
      </c>
      <c r="AH41" s="466">
        <f t="shared" si="9"/>
        <v>0</v>
      </c>
      <c r="AI41" s="467">
        <f t="shared" si="9"/>
        <v>0</v>
      </c>
      <c r="AJ41" s="217">
        <f>SUM(D41:T41)</f>
        <v>126214.87308096385</v>
      </c>
      <c r="AK41" s="468">
        <f>SUM(AK29:AK40)</f>
        <v>0</v>
      </c>
      <c r="AL41" s="469">
        <f>SUM(AL29:AL40)</f>
        <v>0</v>
      </c>
      <c r="AM41" s="220">
        <f t="shared" si="6"/>
        <v>100</v>
      </c>
      <c r="AN41" s="470">
        <f t="shared" si="7"/>
        <v>0</v>
      </c>
    </row>
    <row r="42" spans="2:41" ht="36" customHeight="1" thickBot="1">
      <c r="C42" s="139" t="s">
        <v>56</v>
      </c>
      <c r="D42" s="222">
        <v>0.83412037037037035</v>
      </c>
      <c r="E42" s="141">
        <v>0.83473379629629629</v>
      </c>
      <c r="F42" s="142" t="s">
        <v>57</v>
      </c>
      <c r="G42" s="141"/>
      <c r="H42" s="142">
        <v>0.62577546296296294</v>
      </c>
      <c r="I42" s="142"/>
      <c r="J42" s="142">
        <v>0.71113425925925933</v>
      </c>
      <c r="K42" s="141" t="s">
        <v>58</v>
      </c>
      <c r="L42" s="141" t="s">
        <v>59</v>
      </c>
      <c r="M42" s="141">
        <v>0.83446759259259251</v>
      </c>
      <c r="N42" s="141">
        <v>0.83415509259259257</v>
      </c>
      <c r="O42" s="141" t="s">
        <v>60</v>
      </c>
      <c r="P42" s="652"/>
      <c r="Q42" s="652">
        <v>0.6257638888888889</v>
      </c>
      <c r="R42" s="141">
        <v>0.6257638888888889</v>
      </c>
      <c r="S42" s="141">
        <v>0.83429398148148148</v>
      </c>
      <c r="T42" s="223">
        <v>0.83549768518518519</v>
      </c>
      <c r="U42" s="144"/>
      <c r="V42" s="143">
        <v>0.70906250000000004</v>
      </c>
      <c r="W42" s="146" t="s">
        <v>61</v>
      </c>
      <c r="X42" s="143">
        <v>0.83439814814814817</v>
      </c>
      <c r="Y42" s="143">
        <v>0.54311342592592593</v>
      </c>
      <c r="Z42" s="143">
        <v>0.33552083333333332</v>
      </c>
      <c r="AA42" s="143" t="s">
        <v>62</v>
      </c>
      <c r="AB42" s="143">
        <v>0.33415509259259263</v>
      </c>
      <c r="AC42" s="143">
        <v>0.62581018518518516</v>
      </c>
      <c r="AD42" s="143">
        <v>0.83427083333333341</v>
      </c>
      <c r="AE42" s="143">
        <v>0.67084490740740732</v>
      </c>
      <c r="AF42" s="143">
        <v>0.6673958333333333</v>
      </c>
      <c r="AG42" s="224">
        <v>0.6257638888888889</v>
      </c>
      <c r="AH42" s="225">
        <v>0.83543981481481477</v>
      </c>
      <c r="AI42" s="148">
        <v>0.83545138888888892</v>
      </c>
      <c r="AJ42" s="149"/>
      <c r="AK42" s="226">
        <v>0.83542824074074085</v>
      </c>
      <c r="AL42" s="227">
        <v>0.83549768518518519</v>
      </c>
      <c r="AM42" s="228"/>
      <c r="AN42" s="229"/>
    </row>
    <row r="43" spans="2:41" ht="30" customHeight="1" thickTop="1" thickBot="1"/>
    <row r="44" spans="2:41" ht="16.5" thickTop="1">
      <c r="B44" s="230"/>
      <c r="C44" s="231" t="s">
        <v>65</v>
      </c>
      <c r="D44" s="232"/>
      <c r="E44" s="232"/>
      <c r="F44" s="232"/>
      <c r="G44" s="232"/>
      <c r="H44" s="232"/>
      <c r="I44" s="232"/>
      <c r="J44" s="232"/>
      <c r="K44" s="232"/>
      <c r="L44" s="232"/>
      <c r="M44" s="232"/>
      <c r="N44" s="232"/>
      <c r="O44" s="232"/>
      <c r="P44" s="232"/>
      <c r="Q44" s="232"/>
      <c r="R44" s="232"/>
      <c r="S44" s="232"/>
      <c r="T44" s="232"/>
      <c r="U44" s="232"/>
      <c r="V44" s="232"/>
      <c r="W44" s="232"/>
      <c r="X44" s="232"/>
      <c r="Y44" s="232"/>
      <c r="Z44" s="232"/>
      <c r="AA44" s="232"/>
      <c r="AB44" s="232"/>
      <c r="AC44" s="232"/>
      <c r="AD44" s="232"/>
      <c r="AE44" s="232"/>
      <c r="AF44" s="232"/>
      <c r="AG44" s="232"/>
      <c r="AH44" s="232"/>
      <c r="AI44" s="232"/>
      <c r="AJ44" s="232"/>
      <c r="AK44" s="232"/>
      <c r="AL44" s="232"/>
      <c r="AM44" s="232"/>
      <c r="AN44" s="232"/>
      <c r="AO44" s="233"/>
    </row>
    <row r="45" spans="2:41" ht="20.25">
      <c r="B45" s="234"/>
      <c r="C45" s="893" t="s">
        <v>1</v>
      </c>
      <c r="D45" s="893"/>
      <c r="E45" s="893"/>
      <c r="F45" s="893"/>
      <c r="G45" s="893"/>
      <c r="H45" s="893"/>
      <c r="I45" s="893"/>
      <c r="J45" s="893"/>
      <c r="K45" s="893"/>
      <c r="L45" s="893"/>
      <c r="M45" s="893"/>
      <c r="N45" s="893"/>
      <c r="O45" s="893"/>
      <c r="P45" s="893"/>
      <c r="Q45" s="893"/>
      <c r="R45" s="893"/>
      <c r="S45" s="893"/>
      <c r="T45" s="893"/>
      <c r="U45" s="893"/>
      <c r="V45" s="893"/>
      <c r="W45" s="893"/>
      <c r="X45" s="893"/>
      <c r="Y45" s="893"/>
      <c r="Z45" s="893"/>
      <c r="AA45" s="893"/>
      <c r="AB45" s="893"/>
      <c r="AC45" s="893"/>
      <c r="AD45" s="893"/>
      <c r="AE45" s="893"/>
      <c r="AF45" s="893"/>
      <c r="AG45" s="893"/>
      <c r="AH45" s="893"/>
      <c r="AI45" s="893"/>
      <c r="AJ45" s="893"/>
      <c r="AK45" s="893"/>
      <c r="AL45" s="893"/>
      <c r="AM45" s="893"/>
      <c r="AN45" s="893"/>
      <c r="AO45" s="235"/>
    </row>
    <row r="46" spans="2:41" ht="20.25">
      <c r="B46" s="234"/>
      <c r="C46" s="893" t="s">
        <v>254</v>
      </c>
      <c r="D46" s="893"/>
      <c r="E46" s="893"/>
      <c r="F46" s="893"/>
      <c r="G46" s="893"/>
      <c r="H46" s="893"/>
      <c r="I46" s="893"/>
      <c r="J46" s="893"/>
      <c r="K46" s="893"/>
      <c r="L46" s="893"/>
      <c r="M46" s="893"/>
      <c r="N46" s="893"/>
      <c r="O46" s="893"/>
      <c r="P46" s="893"/>
      <c r="Q46" s="893"/>
      <c r="R46" s="893"/>
      <c r="S46" s="893"/>
      <c r="T46" s="893"/>
      <c r="U46" s="893"/>
      <c r="V46" s="893"/>
      <c r="W46" s="893"/>
      <c r="X46" s="893"/>
      <c r="Y46" s="893"/>
      <c r="Z46" s="893"/>
      <c r="AA46" s="893"/>
      <c r="AB46" s="893"/>
      <c r="AC46" s="893"/>
      <c r="AD46" s="893"/>
      <c r="AE46" s="893"/>
      <c r="AF46" s="893"/>
      <c r="AG46" s="893"/>
      <c r="AH46" s="893"/>
      <c r="AI46" s="893"/>
      <c r="AJ46" s="893"/>
      <c r="AK46" s="893"/>
      <c r="AL46" s="893"/>
      <c r="AM46" s="893"/>
      <c r="AN46" s="893"/>
      <c r="AO46" s="235"/>
    </row>
    <row r="47" spans="2:41" ht="20.25">
      <c r="B47" s="234"/>
      <c r="C47" s="897" t="s">
        <v>66</v>
      </c>
      <c r="D47" s="897"/>
      <c r="E47" s="897"/>
      <c r="F47" s="897"/>
      <c r="G47" s="897"/>
      <c r="H47" s="897"/>
      <c r="I47" s="897"/>
      <c r="J47" s="897"/>
      <c r="K47" s="897"/>
      <c r="L47" s="897"/>
      <c r="M47" s="897"/>
      <c r="N47" s="897"/>
      <c r="O47" s="897"/>
      <c r="P47" s="897"/>
      <c r="Q47" s="897"/>
      <c r="R47" s="897"/>
      <c r="S47" s="897"/>
      <c r="T47" s="897"/>
      <c r="U47" s="897"/>
      <c r="V47" s="897"/>
      <c r="W47" s="897"/>
      <c r="X47" s="897"/>
      <c r="Y47" s="897"/>
      <c r="Z47" s="897"/>
      <c r="AA47" s="897"/>
      <c r="AB47" s="897"/>
      <c r="AC47" s="897"/>
      <c r="AD47" s="897"/>
      <c r="AE47" s="897"/>
      <c r="AF47" s="897"/>
      <c r="AG47" s="897"/>
      <c r="AH47" s="897"/>
      <c r="AI47" s="897"/>
      <c r="AJ47" s="897"/>
      <c r="AK47" s="897"/>
      <c r="AL47" s="897"/>
      <c r="AM47" s="897"/>
      <c r="AN47" s="897"/>
      <c r="AO47" s="235"/>
    </row>
    <row r="48" spans="2:41" ht="13.5" thickBot="1">
      <c r="B48" s="234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35"/>
    </row>
    <row r="49" spans="2:41" ht="80.25" customHeight="1" thickTop="1">
      <c r="B49" s="234"/>
      <c r="C49" s="891" t="s">
        <v>98</v>
      </c>
      <c r="D49" s="7" t="s">
        <v>4</v>
      </c>
      <c r="E49" s="8" t="s">
        <v>5</v>
      </c>
      <c r="F49" s="9" t="s">
        <v>6</v>
      </c>
      <c r="G49" s="9" t="s">
        <v>7</v>
      </c>
      <c r="H49" s="236" t="s">
        <v>8</v>
      </c>
      <c r="I49" s="237" t="s">
        <v>9</v>
      </c>
      <c r="J49" s="238" t="s">
        <v>10</v>
      </c>
      <c r="K49" s="236" t="s">
        <v>11</v>
      </c>
      <c r="L49" s="236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58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59" t="s">
        <v>33</v>
      </c>
      <c r="AH49" s="160" t="s">
        <v>34</v>
      </c>
      <c r="AI49" s="602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35"/>
    </row>
    <row r="50" spans="2:41" ht="13.5" customHeight="1" thickBot="1">
      <c r="B50" s="234"/>
      <c r="C50" s="892"/>
      <c r="D50" s="29" t="s">
        <v>41</v>
      </c>
      <c r="E50" s="30" t="s">
        <v>41</v>
      </c>
      <c r="F50" s="30" t="s">
        <v>41</v>
      </c>
      <c r="G50" s="30" t="s">
        <v>41</v>
      </c>
      <c r="H50" s="239" t="s">
        <v>41</v>
      </c>
      <c r="I50" s="239" t="s">
        <v>41</v>
      </c>
      <c r="J50" s="239" t="s">
        <v>41</v>
      </c>
      <c r="K50" s="239" t="s">
        <v>41</v>
      </c>
      <c r="L50" s="239" t="s">
        <v>41</v>
      </c>
      <c r="M50" s="239" t="s">
        <v>41</v>
      </c>
      <c r="N50" s="239" t="s">
        <v>41</v>
      </c>
      <c r="O50" s="239" t="s">
        <v>41</v>
      </c>
      <c r="P50" s="30" t="s">
        <v>41</v>
      </c>
      <c r="Q50" s="239" t="s">
        <v>41</v>
      </c>
      <c r="R50" s="30" t="s">
        <v>41</v>
      </c>
      <c r="S50" s="32" t="s">
        <v>41</v>
      </c>
      <c r="T50" s="33" t="s">
        <v>41</v>
      </c>
      <c r="U50" s="167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68" t="s">
        <v>41</v>
      </c>
      <c r="AI50" s="603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35"/>
    </row>
    <row r="51" spans="2:41" ht="26.25" customHeight="1" thickBot="1">
      <c r="B51" s="234"/>
      <c r="C51" s="46" t="s">
        <v>43</v>
      </c>
      <c r="D51" s="47">
        <f t="shared" ref="D51:Q62" si="10">D29+D8</f>
        <v>19003</v>
      </c>
      <c r="E51" s="48">
        <f t="shared" si="10"/>
        <v>6581.1034104901664</v>
      </c>
      <c r="F51" s="48">
        <f t="shared" si="10"/>
        <v>14442</v>
      </c>
      <c r="G51" s="48">
        <f t="shared" si="10"/>
        <v>464.49870652161638</v>
      </c>
      <c r="H51" s="240">
        <f t="shared" si="10"/>
        <v>0</v>
      </c>
      <c r="I51" s="240">
        <f t="shared" si="10"/>
        <v>0</v>
      </c>
      <c r="J51" s="240">
        <f t="shared" si="10"/>
        <v>0</v>
      </c>
      <c r="K51" s="240">
        <f t="shared" si="10"/>
        <v>421.53805311733936</v>
      </c>
      <c r="L51" s="240">
        <f t="shared" si="10"/>
        <v>5360.880694976333</v>
      </c>
      <c r="M51" s="240">
        <f t="shared" si="10"/>
        <v>2840.0295974966393</v>
      </c>
      <c r="N51" s="240">
        <f t="shared" si="10"/>
        <v>920</v>
      </c>
      <c r="O51" s="240">
        <f t="shared" si="10"/>
        <v>16818.736130409732</v>
      </c>
      <c r="P51" s="240">
        <f t="shared" si="10"/>
        <v>0</v>
      </c>
      <c r="Q51" s="240">
        <f t="shared" si="10"/>
        <v>0</v>
      </c>
      <c r="R51" s="48">
        <f>AG51+AH51</f>
        <v>0</v>
      </c>
      <c r="S51" s="48">
        <f t="shared" ref="S51:T62" si="11">S29+S8</f>
        <v>774.25356695021526</v>
      </c>
      <c r="T51" s="51">
        <f t="shared" si="11"/>
        <v>4812.8659301182779</v>
      </c>
      <c r="U51" s="241">
        <f>SUM(W51:AF51)</f>
        <v>348.80417076174018</v>
      </c>
      <c r="V51" s="51">
        <f>V29+V8</f>
        <v>2983.8150834265321</v>
      </c>
      <c r="W51" s="242">
        <f t="shared" ref="V51:AI62" si="12">W29+W8</f>
        <v>13.409174094282713</v>
      </c>
      <c r="X51" s="243">
        <f t="shared" si="12"/>
        <v>11.530981349058415</v>
      </c>
      <c r="Y51" s="243">
        <f t="shared" si="12"/>
        <v>38.619169462613392</v>
      </c>
      <c r="Z51" s="243">
        <f t="shared" si="12"/>
        <v>0</v>
      </c>
      <c r="AA51" s="243">
        <f t="shared" si="12"/>
        <v>0</v>
      </c>
      <c r="AB51" s="243">
        <f t="shared" si="12"/>
        <v>162.82835711300146</v>
      </c>
      <c r="AC51" s="243">
        <f t="shared" si="12"/>
        <v>0</v>
      </c>
      <c r="AD51" s="243">
        <f t="shared" si="12"/>
        <v>0</v>
      </c>
      <c r="AE51" s="243">
        <f t="shared" si="12"/>
        <v>20.705538798703135</v>
      </c>
      <c r="AF51" s="244">
        <f t="shared" si="12"/>
        <v>101.71094994408107</v>
      </c>
      <c r="AG51" s="245">
        <f t="shared" si="12"/>
        <v>0</v>
      </c>
      <c r="AH51" s="246">
        <f t="shared" si="12"/>
        <v>0</v>
      </c>
      <c r="AI51" s="604">
        <f t="shared" si="12"/>
        <v>0</v>
      </c>
      <c r="AJ51" s="58">
        <f>SUM(D51:T51)</f>
        <v>72438.906090080302</v>
      </c>
      <c r="AK51" s="247">
        <f>AK8</f>
        <v>45080</v>
      </c>
      <c r="AL51" s="248">
        <f>AL8</f>
        <v>0</v>
      </c>
      <c r="AM51" s="61">
        <f t="shared" ref="AM51:AM63" si="13">(AJ51*100)/(AJ51+AN51)</f>
        <v>61.64021475366237</v>
      </c>
      <c r="AN51" s="62">
        <f t="shared" ref="AN51:AN63" si="14">AK51+AL51</f>
        <v>45080</v>
      </c>
      <c r="AO51" s="235"/>
    </row>
    <row r="52" spans="2:41" ht="26.25" customHeight="1" thickBot="1">
      <c r="B52" s="234"/>
      <c r="C52" s="63" t="s">
        <v>44</v>
      </c>
      <c r="D52" s="64">
        <f t="shared" si="10"/>
        <v>16386</v>
      </c>
      <c r="E52" s="65">
        <f t="shared" si="10"/>
        <v>2491.103410490166</v>
      </c>
      <c r="F52" s="65">
        <f t="shared" si="10"/>
        <v>18342</v>
      </c>
      <c r="G52" s="65">
        <f t="shared" si="10"/>
        <v>464.49870652161638</v>
      </c>
      <c r="H52" s="99">
        <f t="shared" si="10"/>
        <v>0</v>
      </c>
      <c r="I52" s="99">
        <f t="shared" si="10"/>
        <v>0</v>
      </c>
      <c r="J52" s="99">
        <f t="shared" si="10"/>
        <v>0</v>
      </c>
      <c r="K52" s="99">
        <f t="shared" si="10"/>
        <v>421.53805311733936</v>
      </c>
      <c r="L52" s="99">
        <f t="shared" si="10"/>
        <v>5374.880694976333</v>
      </c>
      <c r="M52" s="99">
        <f t="shared" si="10"/>
        <v>2260.0295974966393</v>
      </c>
      <c r="N52" s="99">
        <f t="shared" si="10"/>
        <v>590</v>
      </c>
      <c r="O52" s="99">
        <f t="shared" si="10"/>
        <v>9492.736130409734</v>
      </c>
      <c r="P52" s="99">
        <f t="shared" si="10"/>
        <v>0</v>
      </c>
      <c r="Q52" s="99">
        <f t="shared" si="10"/>
        <v>0</v>
      </c>
      <c r="R52" s="48">
        <f t="shared" ref="R52:R62" si="15">AG52+AH52</f>
        <v>0</v>
      </c>
      <c r="S52" s="65">
        <f t="shared" si="11"/>
        <v>774.25356695021526</v>
      </c>
      <c r="T52" s="67">
        <f t="shared" si="11"/>
        <v>4312.8659301182779</v>
      </c>
      <c r="U52" s="80">
        <f t="shared" ref="U52:U62" si="16">SUM(W52:AF52)</f>
        <v>348.80417076174018</v>
      </c>
      <c r="V52" s="67">
        <f t="shared" si="12"/>
        <v>2983.8150834265321</v>
      </c>
      <c r="W52" s="249">
        <f t="shared" si="12"/>
        <v>13.409174094282713</v>
      </c>
      <c r="X52" s="250">
        <f t="shared" si="12"/>
        <v>11.530981349058415</v>
      </c>
      <c r="Y52" s="250">
        <f t="shared" si="12"/>
        <v>38.619169462613392</v>
      </c>
      <c r="Z52" s="250">
        <f t="shared" si="12"/>
        <v>0</v>
      </c>
      <c r="AA52" s="250">
        <f t="shared" si="12"/>
        <v>0</v>
      </c>
      <c r="AB52" s="250">
        <f t="shared" si="12"/>
        <v>162.82835711300146</v>
      </c>
      <c r="AC52" s="250">
        <f t="shared" si="12"/>
        <v>0</v>
      </c>
      <c r="AD52" s="250">
        <f t="shared" si="12"/>
        <v>0</v>
      </c>
      <c r="AE52" s="250">
        <f t="shared" si="12"/>
        <v>20.705538798703135</v>
      </c>
      <c r="AF52" s="251">
        <f t="shared" si="12"/>
        <v>101.71094994408107</v>
      </c>
      <c r="AG52" s="252">
        <f t="shared" si="12"/>
        <v>0</v>
      </c>
      <c r="AH52" s="253">
        <f t="shared" si="12"/>
        <v>0</v>
      </c>
      <c r="AI52" s="605">
        <f t="shared" si="12"/>
        <v>0</v>
      </c>
      <c r="AJ52" s="254">
        <f t="shared" ref="AJ52:AJ62" si="17">SUM(D52:T52)</f>
        <v>60909.906090080316</v>
      </c>
      <c r="AK52" s="255">
        <f t="shared" ref="AK52:AL62" si="18">AK9</f>
        <v>41400</v>
      </c>
      <c r="AL52" s="256">
        <f t="shared" si="18"/>
        <v>0</v>
      </c>
      <c r="AM52" s="78">
        <f t="shared" si="13"/>
        <v>59.534710193606536</v>
      </c>
      <c r="AN52" s="79">
        <f t="shared" si="14"/>
        <v>41400</v>
      </c>
      <c r="AO52" s="235"/>
    </row>
    <row r="53" spans="2:41" ht="26.25" customHeight="1" thickBot="1">
      <c r="B53" s="234"/>
      <c r="C53" s="46" t="s">
        <v>45</v>
      </c>
      <c r="D53" s="64">
        <f t="shared" si="10"/>
        <v>17501</v>
      </c>
      <c r="E53" s="65">
        <f t="shared" si="10"/>
        <v>7611.1034104901664</v>
      </c>
      <c r="F53" s="65">
        <f t="shared" si="10"/>
        <v>16770</v>
      </c>
      <c r="G53" s="65">
        <f t="shared" si="10"/>
        <v>464.49870652161638</v>
      </c>
      <c r="H53" s="99">
        <f t="shared" si="10"/>
        <v>0</v>
      </c>
      <c r="I53" s="99">
        <f t="shared" si="10"/>
        <v>0</v>
      </c>
      <c r="J53" s="99">
        <f t="shared" si="10"/>
        <v>0</v>
      </c>
      <c r="K53" s="99">
        <f t="shared" si="10"/>
        <v>421.53805311733936</v>
      </c>
      <c r="L53" s="99">
        <f t="shared" si="10"/>
        <v>6535.880694976333</v>
      </c>
      <c r="M53" s="99">
        <f t="shared" si="10"/>
        <v>2500.0295974966393</v>
      </c>
      <c r="N53" s="99">
        <f t="shared" si="10"/>
        <v>1030</v>
      </c>
      <c r="O53" s="99">
        <f t="shared" si="10"/>
        <v>9824.736130409734</v>
      </c>
      <c r="P53" s="99">
        <f t="shared" si="10"/>
        <v>0</v>
      </c>
      <c r="Q53" s="99">
        <f t="shared" si="10"/>
        <v>0</v>
      </c>
      <c r="R53" s="48">
        <f t="shared" si="15"/>
        <v>0</v>
      </c>
      <c r="S53" s="65">
        <f t="shared" si="11"/>
        <v>1194.2535669502154</v>
      </c>
      <c r="T53" s="67">
        <f t="shared" si="11"/>
        <v>5872.8659301182779</v>
      </c>
      <c r="U53" s="80">
        <f t="shared" si="16"/>
        <v>348.80417076174018</v>
      </c>
      <c r="V53" s="67">
        <f t="shared" si="12"/>
        <v>2983.8150834265321</v>
      </c>
      <c r="W53" s="249">
        <f t="shared" si="12"/>
        <v>13.409174094282713</v>
      </c>
      <c r="X53" s="250">
        <f t="shared" si="12"/>
        <v>11.530981349058415</v>
      </c>
      <c r="Y53" s="250">
        <f t="shared" si="12"/>
        <v>38.619169462613392</v>
      </c>
      <c r="Z53" s="250">
        <f t="shared" si="12"/>
        <v>0</v>
      </c>
      <c r="AA53" s="250">
        <f t="shared" si="12"/>
        <v>0</v>
      </c>
      <c r="AB53" s="250">
        <f t="shared" si="12"/>
        <v>162.82835711300146</v>
      </c>
      <c r="AC53" s="250">
        <f t="shared" si="12"/>
        <v>0</v>
      </c>
      <c r="AD53" s="250">
        <f t="shared" si="12"/>
        <v>0</v>
      </c>
      <c r="AE53" s="250">
        <f t="shared" si="12"/>
        <v>20.705538798703135</v>
      </c>
      <c r="AF53" s="251">
        <f t="shared" si="12"/>
        <v>101.71094994408107</v>
      </c>
      <c r="AG53" s="252">
        <f t="shared" si="12"/>
        <v>0</v>
      </c>
      <c r="AH53" s="253">
        <f t="shared" si="12"/>
        <v>0</v>
      </c>
      <c r="AI53" s="605">
        <f t="shared" si="12"/>
        <v>0</v>
      </c>
      <c r="AJ53" s="254">
        <f t="shared" si="17"/>
        <v>69725.906090080316</v>
      </c>
      <c r="AK53" s="255">
        <f t="shared" si="18"/>
        <v>64920</v>
      </c>
      <c r="AL53" s="256">
        <f t="shared" si="18"/>
        <v>0</v>
      </c>
      <c r="AM53" s="78">
        <f t="shared" si="13"/>
        <v>51.784646198921592</v>
      </c>
      <c r="AN53" s="79">
        <f t="shared" si="14"/>
        <v>64920</v>
      </c>
      <c r="AO53" s="235"/>
    </row>
    <row r="54" spans="2:41" ht="26.25" customHeight="1" thickBot="1">
      <c r="B54" s="234"/>
      <c r="C54" s="46" t="s">
        <v>46</v>
      </c>
      <c r="D54" s="64">
        <f t="shared" si="10"/>
        <v>17716</v>
      </c>
      <c r="E54" s="65">
        <f t="shared" si="10"/>
        <v>21761.103410490166</v>
      </c>
      <c r="F54" s="65">
        <f t="shared" si="10"/>
        <v>15092</v>
      </c>
      <c r="G54" s="65">
        <f t="shared" si="10"/>
        <v>464.49870652161638</v>
      </c>
      <c r="H54" s="99">
        <f t="shared" si="10"/>
        <v>0</v>
      </c>
      <c r="I54" s="99">
        <f t="shared" si="10"/>
        <v>0</v>
      </c>
      <c r="J54" s="99">
        <f t="shared" si="10"/>
        <v>0</v>
      </c>
      <c r="K54" s="99">
        <f t="shared" si="10"/>
        <v>421.53805311733936</v>
      </c>
      <c r="L54" s="99">
        <f t="shared" si="10"/>
        <v>5914.880694976333</v>
      </c>
      <c r="M54" s="99">
        <f t="shared" si="10"/>
        <v>2260.0295974966393</v>
      </c>
      <c r="N54" s="99">
        <f t="shared" si="10"/>
        <v>1000</v>
      </c>
      <c r="O54" s="99">
        <f t="shared" si="10"/>
        <v>9435.736130409734</v>
      </c>
      <c r="P54" s="99">
        <f t="shared" si="10"/>
        <v>0</v>
      </c>
      <c r="Q54" s="99">
        <f t="shared" si="10"/>
        <v>0</v>
      </c>
      <c r="R54" s="48">
        <f t="shared" si="15"/>
        <v>0</v>
      </c>
      <c r="S54" s="65">
        <f t="shared" si="11"/>
        <v>774.25356695021526</v>
      </c>
      <c r="T54" s="67">
        <f t="shared" si="11"/>
        <v>5712.8659301182779</v>
      </c>
      <c r="U54" s="80">
        <f t="shared" si="16"/>
        <v>348.80417076174018</v>
      </c>
      <c r="V54" s="67">
        <f t="shared" si="12"/>
        <v>2983.8150834265321</v>
      </c>
      <c r="W54" s="249">
        <f t="shared" si="12"/>
        <v>13.409174094282713</v>
      </c>
      <c r="X54" s="250">
        <f t="shared" si="12"/>
        <v>11.530981349058415</v>
      </c>
      <c r="Y54" s="250">
        <f t="shared" si="12"/>
        <v>38.619169462613392</v>
      </c>
      <c r="Z54" s="250">
        <f t="shared" si="12"/>
        <v>0</v>
      </c>
      <c r="AA54" s="250">
        <f t="shared" si="12"/>
        <v>0</v>
      </c>
      <c r="AB54" s="250">
        <f t="shared" si="12"/>
        <v>162.82835711300146</v>
      </c>
      <c r="AC54" s="250">
        <f t="shared" si="12"/>
        <v>0</v>
      </c>
      <c r="AD54" s="250">
        <f t="shared" si="12"/>
        <v>0</v>
      </c>
      <c r="AE54" s="250">
        <f t="shared" si="12"/>
        <v>20.705538798703135</v>
      </c>
      <c r="AF54" s="251">
        <f t="shared" si="12"/>
        <v>101.71094994408107</v>
      </c>
      <c r="AG54" s="252">
        <f t="shared" si="12"/>
        <v>0</v>
      </c>
      <c r="AH54" s="253">
        <f t="shared" si="12"/>
        <v>0</v>
      </c>
      <c r="AI54" s="605">
        <f t="shared" si="12"/>
        <v>0</v>
      </c>
      <c r="AJ54" s="82">
        <f t="shared" si="17"/>
        <v>80552.906090080302</v>
      </c>
      <c r="AK54" s="255">
        <f t="shared" si="18"/>
        <v>53084</v>
      </c>
      <c r="AL54" s="256">
        <f t="shared" si="18"/>
        <v>0</v>
      </c>
      <c r="AM54" s="78">
        <f t="shared" si="13"/>
        <v>60.277440152484672</v>
      </c>
      <c r="AN54" s="79">
        <f t="shared" si="14"/>
        <v>53084</v>
      </c>
      <c r="AO54" s="235"/>
    </row>
    <row r="55" spans="2:41" ht="26.25" customHeight="1" thickBot="1">
      <c r="B55" s="234"/>
      <c r="C55" s="83" t="s">
        <v>47</v>
      </c>
      <c r="D55" s="64">
        <f t="shared" si="10"/>
        <v>16835</v>
      </c>
      <c r="E55" s="65">
        <f t="shared" si="10"/>
        <v>22741.103410490166</v>
      </c>
      <c r="F55" s="65">
        <f t="shared" si="10"/>
        <v>18598</v>
      </c>
      <c r="G55" s="65">
        <f t="shared" si="10"/>
        <v>464.49870652161638</v>
      </c>
      <c r="H55" s="99">
        <f t="shared" si="10"/>
        <v>0</v>
      </c>
      <c r="I55" s="99">
        <f t="shared" si="10"/>
        <v>0</v>
      </c>
      <c r="J55" s="99">
        <f t="shared" si="10"/>
        <v>0</v>
      </c>
      <c r="K55" s="99">
        <f t="shared" si="10"/>
        <v>421.53805311733936</v>
      </c>
      <c r="L55" s="99">
        <f t="shared" si="10"/>
        <v>9893.880694976333</v>
      </c>
      <c r="M55" s="99">
        <f t="shared" si="10"/>
        <v>2260.0295974966393</v>
      </c>
      <c r="N55" s="99">
        <f t="shared" si="10"/>
        <v>1490</v>
      </c>
      <c r="O55" s="99">
        <f t="shared" si="10"/>
        <v>15856.736130409734</v>
      </c>
      <c r="P55" s="99">
        <f t="shared" si="10"/>
        <v>0</v>
      </c>
      <c r="Q55" s="99">
        <f t="shared" si="10"/>
        <v>0</v>
      </c>
      <c r="R55" s="48">
        <f t="shared" si="15"/>
        <v>0</v>
      </c>
      <c r="S55" s="65">
        <f t="shared" si="11"/>
        <v>774.25356695021526</v>
      </c>
      <c r="T55" s="67">
        <f t="shared" si="11"/>
        <v>4312.8659301182779</v>
      </c>
      <c r="U55" s="80">
        <f t="shared" si="16"/>
        <v>788.80417076174012</v>
      </c>
      <c r="V55" s="67">
        <f t="shared" si="12"/>
        <v>2983.8150834265321</v>
      </c>
      <c r="W55" s="249">
        <f t="shared" si="12"/>
        <v>53.409174094282712</v>
      </c>
      <c r="X55" s="250">
        <f t="shared" si="12"/>
        <v>11.530981349058415</v>
      </c>
      <c r="Y55" s="250">
        <f t="shared" si="12"/>
        <v>38.619169462613392</v>
      </c>
      <c r="Z55" s="250">
        <f t="shared" si="12"/>
        <v>0</v>
      </c>
      <c r="AA55" s="250">
        <f t="shared" si="12"/>
        <v>0</v>
      </c>
      <c r="AB55" s="250">
        <f t="shared" si="12"/>
        <v>162.82835711300146</v>
      </c>
      <c r="AC55" s="250">
        <f t="shared" si="12"/>
        <v>0</v>
      </c>
      <c r="AD55" s="250">
        <f t="shared" si="12"/>
        <v>0</v>
      </c>
      <c r="AE55" s="250">
        <f t="shared" si="12"/>
        <v>20.705538798703135</v>
      </c>
      <c r="AF55" s="251">
        <f t="shared" si="12"/>
        <v>501.71094994408105</v>
      </c>
      <c r="AG55" s="252">
        <f t="shared" si="12"/>
        <v>0</v>
      </c>
      <c r="AH55" s="253">
        <f t="shared" si="12"/>
        <v>0</v>
      </c>
      <c r="AI55" s="605">
        <f t="shared" si="12"/>
        <v>0</v>
      </c>
      <c r="AJ55" s="254">
        <f t="shared" si="17"/>
        <v>93647.906090080316</v>
      </c>
      <c r="AK55" s="255">
        <f t="shared" si="18"/>
        <v>50700</v>
      </c>
      <c r="AL55" s="256">
        <f t="shared" si="18"/>
        <v>0</v>
      </c>
      <c r="AM55" s="78">
        <f t="shared" si="13"/>
        <v>64.876525490878493</v>
      </c>
      <c r="AN55" s="79">
        <f t="shared" si="14"/>
        <v>50700</v>
      </c>
      <c r="AO55" s="235"/>
    </row>
    <row r="56" spans="2:41" ht="26.25" customHeight="1" thickBot="1">
      <c r="B56" s="234"/>
      <c r="C56" s="63" t="s">
        <v>48</v>
      </c>
      <c r="D56" s="64">
        <f t="shared" si="10"/>
        <v>17822</v>
      </c>
      <c r="E56" s="65">
        <f t="shared" si="10"/>
        <v>21571.103410490166</v>
      </c>
      <c r="F56" s="65">
        <f t="shared" si="10"/>
        <v>16144</v>
      </c>
      <c r="G56" s="65">
        <f t="shared" si="10"/>
        <v>464.49870652161638</v>
      </c>
      <c r="H56" s="99">
        <f t="shared" si="10"/>
        <v>0</v>
      </c>
      <c r="I56" s="99">
        <f t="shared" si="10"/>
        <v>0</v>
      </c>
      <c r="J56" s="99">
        <f t="shared" si="10"/>
        <v>0</v>
      </c>
      <c r="K56" s="99">
        <f t="shared" si="10"/>
        <v>951.53805311733936</v>
      </c>
      <c r="L56" s="99">
        <f t="shared" si="10"/>
        <v>5689.880694976333</v>
      </c>
      <c r="M56" s="99">
        <f t="shared" si="10"/>
        <v>2260.0295974966393</v>
      </c>
      <c r="N56" s="99">
        <f t="shared" si="10"/>
        <v>1570</v>
      </c>
      <c r="O56" s="99">
        <f t="shared" si="10"/>
        <v>12425.736130409734</v>
      </c>
      <c r="P56" s="99">
        <f t="shared" si="10"/>
        <v>0</v>
      </c>
      <c r="Q56" s="99">
        <f t="shared" si="10"/>
        <v>0</v>
      </c>
      <c r="R56" s="48">
        <f t="shared" si="15"/>
        <v>0</v>
      </c>
      <c r="S56" s="65">
        <f t="shared" si="11"/>
        <v>1484.2535669502154</v>
      </c>
      <c r="T56" s="67">
        <f t="shared" si="11"/>
        <v>5012.8659301182779</v>
      </c>
      <c r="U56" s="80">
        <f t="shared" si="16"/>
        <v>348.80417076174018</v>
      </c>
      <c r="V56" s="67">
        <f t="shared" si="12"/>
        <v>2983.8150834265321</v>
      </c>
      <c r="W56" s="249">
        <f t="shared" si="12"/>
        <v>13.409174094282713</v>
      </c>
      <c r="X56" s="250">
        <f t="shared" si="12"/>
        <v>11.530981349058415</v>
      </c>
      <c r="Y56" s="250">
        <f t="shared" si="12"/>
        <v>38.619169462613392</v>
      </c>
      <c r="Z56" s="250">
        <f t="shared" si="12"/>
        <v>0</v>
      </c>
      <c r="AA56" s="250">
        <f t="shared" si="12"/>
        <v>0</v>
      </c>
      <c r="AB56" s="250">
        <f t="shared" si="12"/>
        <v>162.82835711300146</v>
      </c>
      <c r="AC56" s="250">
        <f t="shared" si="12"/>
        <v>0</v>
      </c>
      <c r="AD56" s="250">
        <f t="shared" si="12"/>
        <v>0</v>
      </c>
      <c r="AE56" s="250">
        <f t="shared" si="12"/>
        <v>20.705538798703135</v>
      </c>
      <c r="AF56" s="251">
        <f t="shared" si="12"/>
        <v>101.71094994408107</v>
      </c>
      <c r="AG56" s="252">
        <f t="shared" si="12"/>
        <v>0</v>
      </c>
      <c r="AH56" s="253">
        <f t="shared" si="12"/>
        <v>0</v>
      </c>
      <c r="AI56" s="605">
        <f t="shared" si="12"/>
        <v>0</v>
      </c>
      <c r="AJ56" s="82">
        <f t="shared" si="17"/>
        <v>85395.906090080302</v>
      </c>
      <c r="AK56" s="255">
        <f t="shared" si="18"/>
        <v>63020</v>
      </c>
      <c r="AL56" s="256">
        <f t="shared" si="18"/>
        <v>0</v>
      </c>
      <c r="AM56" s="96">
        <f t="shared" si="13"/>
        <v>57.538243938792981</v>
      </c>
      <c r="AN56" s="97">
        <f t="shared" si="14"/>
        <v>63020</v>
      </c>
      <c r="AO56" s="235"/>
    </row>
    <row r="57" spans="2:41" ht="26.25" customHeight="1" thickBot="1">
      <c r="B57" s="234"/>
      <c r="C57" s="46" t="s">
        <v>49</v>
      </c>
      <c r="D57" s="64">
        <f t="shared" si="10"/>
        <v>19805</v>
      </c>
      <c r="E57" s="65">
        <f t="shared" si="10"/>
        <v>27071.103410490166</v>
      </c>
      <c r="F57" s="65">
        <f t="shared" si="10"/>
        <v>14663</v>
      </c>
      <c r="G57" s="65">
        <f t="shared" si="10"/>
        <v>464.49870652161638</v>
      </c>
      <c r="H57" s="99">
        <f t="shared" si="10"/>
        <v>0</v>
      </c>
      <c r="I57" s="99">
        <f t="shared" si="10"/>
        <v>0</v>
      </c>
      <c r="J57" s="99">
        <f t="shared" si="10"/>
        <v>0</v>
      </c>
      <c r="K57" s="99">
        <f t="shared" si="10"/>
        <v>421.53805311733936</v>
      </c>
      <c r="L57" s="99">
        <f t="shared" si="10"/>
        <v>6635.880694976333</v>
      </c>
      <c r="M57" s="99">
        <f t="shared" si="10"/>
        <v>2960.0295974966393</v>
      </c>
      <c r="N57" s="99">
        <f t="shared" si="10"/>
        <v>1360</v>
      </c>
      <c r="O57" s="99">
        <f t="shared" si="10"/>
        <v>15194.736130409734</v>
      </c>
      <c r="P57" s="99">
        <f t="shared" si="10"/>
        <v>0</v>
      </c>
      <c r="Q57" s="99">
        <f t="shared" si="10"/>
        <v>0</v>
      </c>
      <c r="R57" s="48">
        <f t="shared" si="15"/>
        <v>0</v>
      </c>
      <c r="S57" s="65">
        <f t="shared" si="11"/>
        <v>774.25356695021526</v>
      </c>
      <c r="T57" s="67">
        <f t="shared" si="11"/>
        <v>5522.8659301182779</v>
      </c>
      <c r="U57" s="80">
        <f t="shared" si="16"/>
        <v>348.80417076174018</v>
      </c>
      <c r="V57" s="67">
        <f t="shared" si="12"/>
        <v>2983.8150834265321</v>
      </c>
      <c r="W57" s="249">
        <f t="shared" si="12"/>
        <v>13.409174094282713</v>
      </c>
      <c r="X57" s="250">
        <f t="shared" si="12"/>
        <v>11.530981349058415</v>
      </c>
      <c r="Y57" s="250">
        <f t="shared" si="12"/>
        <v>38.619169462613392</v>
      </c>
      <c r="Z57" s="250">
        <f t="shared" si="12"/>
        <v>0</v>
      </c>
      <c r="AA57" s="250">
        <f t="shared" si="12"/>
        <v>0</v>
      </c>
      <c r="AB57" s="250">
        <f t="shared" si="12"/>
        <v>162.82835711300146</v>
      </c>
      <c r="AC57" s="250">
        <f t="shared" si="12"/>
        <v>0</v>
      </c>
      <c r="AD57" s="250">
        <f t="shared" si="12"/>
        <v>0</v>
      </c>
      <c r="AE57" s="250">
        <f t="shared" si="12"/>
        <v>20.705538798703135</v>
      </c>
      <c r="AF57" s="251">
        <f t="shared" si="12"/>
        <v>101.71094994408107</v>
      </c>
      <c r="AG57" s="252">
        <f t="shared" si="12"/>
        <v>0</v>
      </c>
      <c r="AH57" s="253">
        <f t="shared" si="12"/>
        <v>0</v>
      </c>
      <c r="AI57" s="605">
        <f t="shared" si="12"/>
        <v>0</v>
      </c>
      <c r="AJ57" s="254">
        <f t="shared" si="17"/>
        <v>94872.906090080316</v>
      </c>
      <c r="AK57" s="255">
        <f t="shared" si="18"/>
        <v>51920</v>
      </c>
      <c r="AL57" s="256">
        <f t="shared" si="18"/>
        <v>0</v>
      </c>
      <c r="AM57" s="78">
        <f t="shared" si="13"/>
        <v>64.63044340294006</v>
      </c>
      <c r="AN57" s="79">
        <f t="shared" si="14"/>
        <v>51920</v>
      </c>
      <c r="AO57" s="235"/>
    </row>
    <row r="58" spans="2:41" ht="26.25" customHeight="1" thickBot="1">
      <c r="B58" s="234"/>
      <c r="C58" s="63" t="s">
        <v>50</v>
      </c>
      <c r="D58" s="64">
        <f t="shared" si="10"/>
        <v>21247</v>
      </c>
      <c r="E58" s="65">
        <f t="shared" si="10"/>
        <v>19811.103410490166</v>
      </c>
      <c r="F58" s="65">
        <f t="shared" si="10"/>
        <v>17463</v>
      </c>
      <c r="G58" s="65">
        <f t="shared" si="10"/>
        <v>464.49870652161638</v>
      </c>
      <c r="H58" s="99">
        <f t="shared" si="10"/>
        <v>0</v>
      </c>
      <c r="I58" s="99">
        <f t="shared" si="10"/>
        <v>0</v>
      </c>
      <c r="J58" s="99">
        <f t="shared" si="10"/>
        <v>0</v>
      </c>
      <c r="K58" s="99">
        <f t="shared" si="10"/>
        <v>421.53805311733936</v>
      </c>
      <c r="L58" s="99">
        <f t="shared" si="10"/>
        <v>5075.880694976333</v>
      </c>
      <c r="M58" s="99">
        <f t="shared" si="10"/>
        <v>2260.0295974966393</v>
      </c>
      <c r="N58" s="99">
        <f t="shared" si="10"/>
        <v>790</v>
      </c>
      <c r="O58" s="99">
        <f t="shared" si="10"/>
        <v>11893.736130409734</v>
      </c>
      <c r="P58" s="99">
        <f t="shared" si="10"/>
        <v>0</v>
      </c>
      <c r="Q58" s="99">
        <f t="shared" si="10"/>
        <v>0</v>
      </c>
      <c r="R58" s="48">
        <f t="shared" si="15"/>
        <v>0</v>
      </c>
      <c r="S58" s="65">
        <f t="shared" si="11"/>
        <v>774.25356695021526</v>
      </c>
      <c r="T58" s="67">
        <f t="shared" si="11"/>
        <v>4862.8659301182779</v>
      </c>
      <c r="U58" s="80">
        <f t="shared" si="16"/>
        <v>478.80417076174012</v>
      </c>
      <c r="V58" s="67">
        <f t="shared" si="12"/>
        <v>2983.8150834265321</v>
      </c>
      <c r="W58" s="249">
        <f t="shared" si="12"/>
        <v>93.409174094282719</v>
      </c>
      <c r="X58" s="250">
        <f t="shared" si="12"/>
        <v>61.530981349058415</v>
      </c>
      <c r="Y58" s="250">
        <f t="shared" si="12"/>
        <v>38.619169462613392</v>
      </c>
      <c r="Z58" s="250">
        <f t="shared" si="12"/>
        <v>0</v>
      </c>
      <c r="AA58" s="250">
        <f t="shared" si="12"/>
        <v>0</v>
      </c>
      <c r="AB58" s="250">
        <f t="shared" si="12"/>
        <v>162.82835711300146</v>
      </c>
      <c r="AC58" s="250">
        <f t="shared" si="12"/>
        <v>0</v>
      </c>
      <c r="AD58" s="250">
        <f t="shared" si="12"/>
        <v>0</v>
      </c>
      <c r="AE58" s="250">
        <f t="shared" si="12"/>
        <v>20.705538798703135</v>
      </c>
      <c r="AF58" s="251">
        <f t="shared" si="12"/>
        <v>101.71094994408107</v>
      </c>
      <c r="AG58" s="252">
        <f t="shared" si="12"/>
        <v>0</v>
      </c>
      <c r="AH58" s="253">
        <f t="shared" si="12"/>
        <v>0</v>
      </c>
      <c r="AI58" s="605">
        <f t="shared" si="12"/>
        <v>0</v>
      </c>
      <c r="AJ58" s="82">
        <f t="shared" si="17"/>
        <v>85063.906090080302</v>
      </c>
      <c r="AK58" s="255">
        <f t="shared" si="18"/>
        <v>50140</v>
      </c>
      <c r="AL58" s="256">
        <f t="shared" si="18"/>
        <v>0</v>
      </c>
      <c r="AM58" s="78">
        <f t="shared" si="13"/>
        <v>62.915272605664249</v>
      </c>
      <c r="AN58" s="79">
        <f t="shared" si="14"/>
        <v>50140</v>
      </c>
      <c r="AO58" s="235"/>
    </row>
    <row r="59" spans="2:41" ht="26.25" customHeight="1" thickBot="1">
      <c r="B59" s="234"/>
      <c r="C59" s="46" t="s">
        <v>51</v>
      </c>
      <c r="D59" s="64">
        <f t="shared" si="10"/>
        <v>18539</v>
      </c>
      <c r="E59" s="65">
        <f t="shared" si="10"/>
        <v>21381.103410490166</v>
      </c>
      <c r="F59" s="65">
        <f t="shared" si="10"/>
        <v>14163</v>
      </c>
      <c r="G59" s="65">
        <f t="shared" si="10"/>
        <v>464.49870652161638</v>
      </c>
      <c r="H59" s="99">
        <f t="shared" si="10"/>
        <v>0</v>
      </c>
      <c r="I59" s="99">
        <f t="shared" si="10"/>
        <v>0</v>
      </c>
      <c r="J59" s="99">
        <f t="shared" si="10"/>
        <v>0</v>
      </c>
      <c r="K59" s="99">
        <f t="shared" si="10"/>
        <v>421.53805311733936</v>
      </c>
      <c r="L59" s="99">
        <f t="shared" si="10"/>
        <v>6385.880694976333</v>
      </c>
      <c r="M59" s="99">
        <f t="shared" si="10"/>
        <v>2260.0295974966393</v>
      </c>
      <c r="N59" s="99">
        <f t="shared" si="10"/>
        <v>1040</v>
      </c>
      <c r="O59" s="99">
        <f t="shared" si="10"/>
        <v>12250.736130409734</v>
      </c>
      <c r="P59" s="99">
        <f t="shared" si="10"/>
        <v>0</v>
      </c>
      <c r="Q59" s="99">
        <f t="shared" si="10"/>
        <v>0</v>
      </c>
      <c r="R59" s="48">
        <f t="shared" si="15"/>
        <v>0</v>
      </c>
      <c r="S59" s="65">
        <f t="shared" si="11"/>
        <v>1204.2535669502154</v>
      </c>
      <c r="T59" s="67">
        <f t="shared" si="11"/>
        <v>7262.8659301182779</v>
      </c>
      <c r="U59" s="80">
        <f t="shared" si="16"/>
        <v>948.80417076174024</v>
      </c>
      <c r="V59" s="67">
        <f t="shared" si="12"/>
        <v>2983.8150834265321</v>
      </c>
      <c r="W59" s="249">
        <f t="shared" si="12"/>
        <v>13.409174094282713</v>
      </c>
      <c r="X59" s="250">
        <f t="shared" si="12"/>
        <v>11.530981349058415</v>
      </c>
      <c r="Y59" s="250">
        <f t="shared" si="12"/>
        <v>38.619169462613392</v>
      </c>
      <c r="Z59" s="250">
        <f t="shared" si="12"/>
        <v>0</v>
      </c>
      <c r="AA59" s="250">
        <f t="shared" si="12"/>
        <v>0</v>
      </c>
      <c r="AB59" s="250">
        <f t="shared" si="12"/>
        <v>162.82835711300146</v>
      </c>
      <c r="AC59" s="250">
        <f t="shared" si="12"/>
        <v>0</v>
      </c>
      <c r="AD59" s="250">
        <f t="shared" si="12"/>
        <v>0</v>
      </c>
      <c r="AE59" s="250">
        <f t="shared" si="12"/>
        <v>20.705538798703135</v>
      </c>
      <c r="AF59" s="251">
        <f t="shared" si="12"/>
        <v>701.71094994408111</v>
      </c>
      <c r="AG59" s="252">
        <f t="shared" si="12"/>
        <v>0</v>
      </c>
      <c r="AH59" s="253">
        <f t="shared" si="12"/>
        <v>0</v>
      </c>
      <c r="AI59" s="605">
        <f t="shared" si="12"/>
        <v>0</v>
      </c>
      <c r="AJ59" s="254">
        <f t="shared" si="17"/>
        <v>85372.906090080302</v>
      </c>
      <c r="AK59" s="255">
        <f t="shared" si="18"/>
        <v>58420</v>
      </c>
      <c r="AL59" s="256">
        <f t="shared" si="18"/>
        <v>0</v>
      </c>
      <c r="AM59" s="78">
        <f t="shared" si="13"/>
        <v>59.372126491829661</v>
      </c>
      <c r="AN59" s="79">
        <f>AK59+AL59</f>
        <v>58420</v>
      </c>
      <c r="AO59" s="235"/>
    </row>
    <row r="60" spans="2:41" ht="26.25" customHeight="1" thickBot="1">
      <c r="B60" s="234"/>
      <c r="C60" s="46" t="s">
        <v>52</v>
      </c>
      <c r="D60" s="64">
        <f t="shared" si="10"/>
        <v>17019</v>
      </c>
      <c r="E60" s="65">
        <f t="shared" si="10"/>
        <v>21811.103410490166</v>
      </c>
      <c r="F60" s="65">
        <f t="shared" si="10"/>
        <v>15686</v>
      </c>
      <c r="G60" s="65">
        <f t="shared" si="10"/>
        <v>464.49870652161638</v>
      </c>
      <c r="H60" s="99">
        <f t="shared" si="10"/>
        <v>0</v>
      </c>
      <c r="I60" s="99">
        <f t="shared" si="10"/>
        <v>0</v>
      </c>
      <c r="J60" s="99">
        <f t="shared" si="10"/>
        <v>0</v>
      </c>
      <c r="K60" s="99">
        <f t="shared" si="10"/>
        <v>421.53805311733936</v>
      </c>
      <c r="L60" s="99">
        <f t="shared" si="10"/>
        <v>7712.880694976333</v>
      </c>
      <c r="M60" s="99">
        <f t="shared" si="10"/>
        <v>2740.0295974966393</v>
      </c>
      <c r="N60" s="99">
        <f t="shared" si="10"/>
        <v>1210</v>
      </c>
      <c r="O60" s="99">
        <f t="shared" si="10"/>
        <v>16471.736130409732</v>
      </c>
      <c r="P60" s="99">
        <f t="shared" si="10"/>
        <v>0</v>
      </c>
      <c r="Q60" s="99">
        <f t="shared" si="10"/>
        <v>0</v>
      </c>
      <c r="R60" s="48">
        <f t="shared" si="15"/>
        <v>0</v>
      </c>
      <c r="S60" s="65">
        <f t="shared" si="11"/>
        <v>1124.2535669502154</v>
      </c>
      <c r="T60" s="67">
        <f t="shared" si="11"/>
        <v>5412.8659301182779</v>
      </c>
      <c r="U60" s="80">
        <f t="shared" si="16"/>
        <v>418.80417076174012</v>
      </c>
      <c r="V60" s="67">
        <f t="shared" si="12"/>
        <v>2983.8150834265321</v>
      </c>
      <c r="W60" s="249">
        <f t="shared" si="12"/>
        <v>13.409174094282713</v>
      </c>
      <c r="X60" s="250">
        <f t="shared" si="12"/>
        <v>81.530981349058408</v>
      </c>
      <c r="Y60" s="250">
        <f t="shared" si="12"/>
        <v>38.619169462613392</v>
      </c>
      <c r="Z60" s="250">
        <f t="shared" si="12"/>
        <v>0</v>
      </c>
      <c r="AA60" s="250">
        <f t="shared" si="12"/>
        <v>0</v>
      </c>
      <c r="AB60" s="250">
        <f t="shared" si="12"/>
        <v>162.82835711300146</v>
      </c>
      <c r="AC60" s="250">
        <f t="shared" si="12"/>
        <v>0</v>
      </c>
      <c r="AD60" s="250">
        <f t="shared" si="12"/>
        <v>0</v>
      </c>
      <c r="AE60" s="250">
        <f t="shared" si="12"/>
        <v>20.705538798703135</v>
      </c>
      <c r="AF60" s="251">
        <f t="shared" si="12"/>
        <v>101.71094994408107</v>
      </c>
      <c r="AG60" s="252">
        <f t="shared" si="12"/>
        <v>0</v>
      </c>
      <c r="AH60" s="253">
        <f t="shared" si="12"/>
        <v>0</v>
      </c>
      <c r="AI60" s="605">
        <f t="shared" si="12"/>
        <v>920</v>
      </c>
      <c r="AJ60" s="82">
        <f t="shared" si="17"/>
        <v>90073.906090080302</v>
      </c>
      <c r="AK60" s="255">
        <f t="shared" si="18"/>
        <v>50340</v>
      </c>
      <c r="AL60" s="256">
        <f t="shared" si="18"/>
        <v>0</v>
      </c>
      <c r="AM60" s="78">
        <f t="shared" si="13"/>
        <v>64.148850066385037</v>
      </c>
      <c r="AN60" s="79">
        <f t="shared" si="14"/>
        <v>50340</v>
      </c>
      <c r="AO60" s="235"/>
    </row>
    <row r="61" spans="2:41" ht="26.25" customHeight="1" thickBot="1">
      <c r="B61" s="234"/>
      <c r="C61" s="63" t="s">
        <v>53</v>
      </c>
      <c r="D61" s="64">
        <f t="shared" si="10"/>
        <v>17248</v>
      </c>
      <c r="E61" s="65">
        <f t="shared" si="10"/>
        <v>17701.103410490166</v>
      </c>
      <c r="F61" s="65">
        <f t="shared" si="10"/>
        <v>14930</v>
      </c>
      <c r="G61" s="65">
        <f t="shared" si="10"/>
        <v>464.49870652161638</v>
      </c>
      <c r="H61" s="99">
        <f t="shared" si="10"/>
        <v>0</v>
      </c>
      <c r="I61" s="99">
        <f t="shared" si="10"/>
        <v>0</v>
      </c>
      <c r="J61" s="99">
        <f t="shared" si="10"/>
        <v>0</v>
      </c>
      <c r="K61" s="99">
        <f t="shared" si="10"/>
        <v>421.53805311733936</v>
      </c>
      <c r="L61" s="99">
        <f t="shared" si="10"/>
        <v>5111.880694976333</v>
      </c>
      <c r="M61" s="99">
        <f t="shared" si="10"/>
        <v>2260.0295974966393</v>
      </c>
      <c r="N61" s="99">
        <f t="shared" si="10"/>
        <v>840</v>
      </c>
      <c r="O61" s="99">
        <f t="shared" si="10"/>
        <v>10244.736130409734</v>
      </c>
      <c r="P61" s="99">
        <f t="shared" si="10"/>
        <v>0</v>
      </c>
      <c r="Q61" s="99">
        <f t="shared" si="10"/>
        <v>0</v>
      </c>
      <c r="R61" s="48">
        <f t="shared" si="15"/>
        <v>0</v>
      </c>
      <c r="S61" s="65">
        <f t="shared" si="11"/>
        <v>774.25356695021526</v>
      </c>
      <c r="T61" s="67">
        <f t="shared" si="11"/>
        <v>5112.8659301182779</v>
      </c>
      <c r="U61" s="81">
        <f t="shared" si="16"/>
        <v>348.80417076174018</v>
      </c>
      <c r="V61" s="67">
        <f t="shared" si="12"/>
        <v>2983.8150834265321</v>
      </c>
      <c r="W61" s="249">
        <f t="shared" si="12"/>
        <v>13.409174094282713</v>
      </c>
      <c r="X61" s="250">
        <f t="shared" si="12"/>
        <v>11.530981349058415</v>
      </c>
      <c r="Y61" s="250">
        <f t="shared" si="12"/>
        <v>38.619169462613392</v>
      </c>
      <c r="Z61" s="250">
        <f t="shared" si="12"/>
        <v>0</v>
      </c>
      <c r="AA61" s="250">
        <f t="shared" si="12"/>
        <v>0</v>
      </c>
      <c r="AB61" s="250">
        <f t="shared" si="12"/>
        <v>162.82835711300146</v>
      </c>
      <c r="AC61" s="250">
        <f t="shared" si="12"/>
        <v>0</v>
      </c>
      <c r="AD61" s="250">
        <f t="shared" si="12"/>
        <v>0</v>
      </c>
      <c r="AE61" s="250">
        <f t="shared" si="12"/>
        <v>20.705538798703135</v>
      </c>
      <c r="AF61" s="251">
        <f t="shared" si="12"/>
        <v>101.71094994408107</v>
      </c>
      <c r="AG61" s="252">
        <f t="shared" si="12"/>
        <v>0</v>
      </c>
      <c r="AH61" s="253">
        <f t="shared" si="12"/>
        <v>0</v>
      </c>
      <c r="AI61" s="605">
        <f t="shared" si="12"/>
        <v>2020</v>
      </c>
      <c r="AJ61" s="254">
        <f t="shared" si="17"/>
        <v>75108.906090080302</v>
      </c>
      <c r="AK61" s="255">
        <f t="shared" si="18"/>
        <v>48275</v>
      </c>
      <c r="AL61" s="256">
        <f t="shared" si="18"/>
        <v>0</v>
      </c>
      <c r="AM61" s="78">
        <f t="shared" si="13"/>
        <v>60.874151637932975</v>
      </c>
      <c r="AN61" s="79">
        <f t="shared" si="14"/>
        <v>48275</v>
      </c>
      <c r="AO61" s="235"/>
    </row>
    <row r="62" spans="2:41" ht="26.25" customHeight="1" thickBot="1">
      <c r="B62" s="234"/>
      <c r="C62" s="46" t="s">
        <v>54</v>
      </c>
      <c r="D62" s="257">
        <f t="shared" si="10"/>
        <v>20253</v>
      </c>
      <c r="E62" s="258">
        <f t="shared" si="10"/>
        <v>8751.1034104901664</v>
      </c>
      <c r="F62" s="258">
        <f t="shared" si="10"/>
        <v>11871</v>
      </c>
      <c r="G62" s="65">
        <f t="shared" si="10"/>
        <v>464.49870652161638</v>
      </c>
      <c r="H62" s="259">
        <f t="shared" si="10"/>
        <v>0</v>
      </c>
      <c r="I62" s="99">
        <f t="shared" si="10"/>
        <v>0</v>
      </c>
      <c r="J62" s="259">
        <f t="shared" si="10"/>
        <v>0</v>
      </c>
      <c r="K62" s="259">
        <f t="shared" si="10"/>
        <v>421.53805311733936</v>
      </c>
      <c r="L62" s="259">
        <f t="shared" si="10"/>
        <v>5086.880694976333</v>
      </c>
      <c r="M62" s="259">
        <f t="shared" si="10"/>
        <v>2260.0295974966393</v>
      </c>
      <c r="N62" s="259">
        <f t="shared" si="10"/>
        <v>430</v>
      </c>
      <c r="O62" s="259">
        <f t="shared" si="10"/>
        <v>10120.736130409734</v>
      </c>
      <c r="P62" s="99">
        <f t="shared" si="10"/>
        <v>0</v>
      </c>
      <c r="Q62" s="259">
        <f t="shared" si="10"/>
        <v>0</v>
      </c>
      <c r="R62" s="48">
        <f t="shared" si="15"/>
        <v>0</v>
      </c>
      <c r="S62" s="258">
        <f t="shared" si="11"/>
        <v>774.25356695021526</v>
      </c>
      <c r="T62" s="260">
        <f t="shared" si="11"/>
        <v>5322.8659301182779</v>
      </c>
      <c r="U62" s="112">
        <f t="shared" si="16"/>
        <v>348.82661289411556</v>
      </c>
      <c r="V62" s="260">
        <f t="shared" si="12"/>
        <v>2983.8150834265321</v>
      </c>
      <c r="W62" s="261">
        <f t="shared" si="12"/>
        <v>13.409174094282713</v>
      </c>
      <c r="X62" s="262">
        <f t="shared" si="12"/>
        <v>11.530981349058415</v>
      </c>
      <c r="Y62" s="262">
        <f t="shared" si="12"/>
        <v>38.619169462613392</v>
      </c>
      <c r="Z62" s="262">
        <f t="shared" si="12"/>
        <v>0</v>
      </c>
      <c r="AA62" s="262">
        <f t="shared" si="12"/>
        <v>0</v>
      </c>
      <c r="AB62" s="262">
        <f t="shared" si="12"/>
        <v>162.82835711300146</v>
      </c>
      <c r="AC62" s="262">
        <f t="shared" si="12"/>
        <v>2.2442132375368559E-2</v>
      </c>
      <c r="AD62" s="262">
        <f t="shared" si="12"/>
        <v>0</v>
      </c>
      <c r="AE62" s="262">
        <f t="shared" si="12"/>
        <v>20.705538798703135</v>
      </c>
      <c r="AF62" s="263">
        <f t="shared" si="12"/>
        <v>101.71094994408107</v>
      </c>
      <c r="AG62" s="264">
        <f t="shared" si="12"/>
        <v>0</v>
      </c>
      <c r="AH62" s="265">
        <f t="shared" si="12"/>
        <v>0</v>
      </c>
      <c r="AI62" s="606">
        <f t="shared" si="12"/>
        <v>0</v>
      </c>
      <c r="AJ62" s="82">
        <f t="shared" si="17"/>
        <v>65755.906090080316</v>
      </c>
      <c r="AK62" s="266">
        <f t="shared" si="18"/>
        <v>56400</v>
      </c>
      <c r="AL62" s="267">
        <f t="shared" si="18"/>
        <v>0</v>
      </c>
      <c r="AM62" s="120">
        <f t="shared" si="13"/>
        <v>53.829493959621189</v>
      </c>
      <c r="AN62" s="121">
        <f t="shared" si="14"/>
        <v>56400</v>
      </c>
      <c r="AO62" s="235"/>
    </row>
    <row r="63" spans="2:41" ht="26.25" customHeight="1" thickBot="1">
      <c r="B63" s="234"/>
      <c r="C63" s="122" t="s">
        <v>55</v>
      </c>
      <c r="D63" s="268">
        <f t="shared" ref="D63:AI63" si="19">SUM(D51:D62)</f>
        <v>219374</v>
      </c>
      <c r="E63" s="269">
        <f t="shared" si="19"/>
        <v>199283.24092588201</v>
      </c>
      <c r="F63" s="269">
        <f t="shared" si="19"/>
        <v>188164</v>
      </c>
      <c r="G63" s="269">
        <f t="shared" si="19"/>
        <v>5573.9844782593964</v>
      </c>
      <c r="H63" s="270">
        <f t="shared" si="19"/>
        <v>0</v>
      </c>
      <c r="I63" s="270">
        <f t="shared" si="19"/>
        <v>0</v>
      </c>
      <c r="J63" s="270">
        <f t="shared" si="19"/>
        <v>0</v>
      </c>
      <c r="K63" s="270">
        <f t="shared" si="19"/>
        <v>5588.4566374080741</v>
      </c>
      <c r="L63" s="270">
        <f t="shared" si="19"/>
        <v>74779.568339715988</v>
      </c>
      <c r="M63" s="270">
        <f t="shared" si="19"/>
        <v>29120.355169959672</v>
      </c>
      <c r="N63" s="270">
        <f t="shared" si="19"/>
        <v>12270</v>
      </c>
      <c r="O63" s="270">
        <f t="shared" si="19"/>
        <v>150030.83356491677</v>
      </c>
      <c r="P63" s="270">
        <f t="shared" si="19"/>
        <v>0</v>
      </c>
      <c r="Q63" s="270">
        <f t="shared" si="19"/>
        <v>0</v>
      </c>
      <c r="R63" s="269">
        <f t="shared" si="19"/>
        <v>0</v>
      </c>
      <c r="S63" s="269">
        <f t="shared" si="19"/>
        <v>11201.042803402584</v>
      </c>
      <c r="T63" s="271">
        <f t="shared" si="19"/>
        <v>63534.391161419335</v>
      </c>
      <c r="U63" s="272">
        <f t="shared" si="19"/>
        <v>5425.6724912732589</v>
      </c>
      <c r="V63" s="271">
        <f t="shared" si="19"/>
        <v>35805.781001118383</v>
      </c>
      <c r="W63" s="273">
        <f t="shared" si="19"/>
        <v>280.91008913139257</v>
      </c>
      <c r="X63" s="274">
        <f t="shared" si="19"/>
        <v>258.37177618870095</v>
      </c>
      <c r="Y63" s="274">
        <f t="shared" si="19"/>
        <v>463.43003355136074</v>
      </c>
      <c r="Z63" s="274">
        <f t="shared" si="19"/>
        <v>0</v>
      </c>
      <c r="AA63" s="274">
        <f t="shared" si="19"/>
        <v>0</v>
      </c>
      <c r="AB63" s="274">
        <f t="shared" si="19"/>
        <v>1953.9402853560171</v>
      </c>
      <c r="AC63" s="274">
        <f t="shared" si="19"/>
        <v>2.2442132375368559E-2</v>
      </c>
      <c r="AD63" s="274">
        <f t="shared" si="19"/>
        <v>0</v>
      </c>
      <c r="AE63" s="274">
        <f t="shared" si="19"/>
        <v>248.46646558443766</v>
      </c>
      <c r="AF63" s="275">
        <f t="shared" si="19"/>
        <v>2220.5313993289728</v>
      </c>
      <c r="AG63" s="276">
        <f t="shared" si="19"/>
        <v>0</v>
      </c>
      <c r="AH63" s="277">
        <f t="shared" si="19"/>
        <v>0</v>
      </c>
      <c r="AI63" s="278">
        <f t="shared" si="19"/>
        <v>2940</v>
      </c>
      <c r="AJ63" s="279">
        <f>SUM(D63:T63)</f>
        <v>958919.87308096385</v>
      </c>
      <c r="AK63" s="135">
        <f>SUM(AK51:AK62)</f>
        <v>633699</v>
      </c>
      <c r="AL63" s="136">
        <f>SUM(AL51:AL62)</f>
        <v>0</v>
      </c>
      <c r="AM63" s="137">
        <f t="shared" si="13"/>
        <v>60.210254272945271</v>
      </c>
      <c r="AN63" s="138">
        <f t="shared" si="14"/>
        <v>633699</v>
      </c>
      <c r="AO63" s="235"/>
    </row>
    <row r="64" spans="2:41" ht="36" customHeight="1" thickBot="1">
      <c r="B64" s="234"/>
      <c r="C64" s="139" t="s">
        <v>56</v>
      </c>
      <c r="D64" s="280">
        <v>0.83412037037037035</v>
      </c>
      <c r="E64" s="281">
        <v>0.83473379629629629</v>
      </c>
      <c r="F64" s="281" t="s">
        <v>57</v>
      </c>
      <c r="G64" s="281"/>
      <c r="H64" s="282">
        <v>0.62577546296296294</v>
      </c>
      <c r="I64" s="282"/>
      <c r="J64" s="282">
        <v>0.71113425925925933</v>
      </c>
      <c r="K64" s="282" t="s">
        <v>58</v>
      </c>
      <c r="L64" s="282" t="s">
        <v>59</v>
      </c>
      <c r="M64" s="282">
        <v>0.83446759259259251</v>
      </c>
      <c r="N64" s="282">
        <v>0.83415509259259257</v>
      </c>
      <c r="O64" s="282" t="s">
        <v>60</v>
      </c>
      <c r="P64" s="282"/>
      <c r="Q64" s="282">
        <v>0.6257638888888889</v>
      </c>
      <c r="R64" s="281">
        <v>0.6257638888888889</v>
      </c>
      <c r="S64" s="281">
        <v>0.83429398148148148</v>
      </c>
      <c r="T64" s="283">
        <v>0.83549768518518519</v>
      </c>
      <c r="U64" s="284"/>
      <c r="V64" s="283">
        <v>0.70906250000000004</v>
      </c>
      <c r="W64" s="285" t="s">
        <v>61</v>
      </c>
      <c r="X64" s="143">
        <v>0.83439814814814817</v>
      </c>
      <c r="Y64" s="143">
        <v>0.54311342592592593</v>
      </c>
      <c r="Z64" s="143">
        <v>0.33552083333333332</v>
      </c>
      <c r="AA64" s="143" t="s">
        <v>62</v>
      </c>
      <c r="AB64" s="143">
        <v>0.33415509259259263</v>
      </c>
      <c r="AC64" s="143">
        <v>0.62581018518518516</v>
      </c>
      <c r="AD64" s="143">
        <v>0.83427083333333341</v>
      </c>
      <c r="AE64" s="143">
        <v>0.67084490740740732</v>
      </c>
      <c r="AF64" s="283">
        <v>0.6673958333333333</v>
      </c>
      <c r="AG64" s="286">
        <v>0.6257638888888889</v>
      </c>
      <c r="AH64" s="287">
        <v>0.83543981481481477</v>
      </c>
      <c r="AI64" s="288">
        <v>0.83545138888888892</v>
      </c>
      <c r="AJ64" s="149"/>
      <c r="AK64" s="150">
        <v>0.83542824074074085</v>
      </c>
      <c r="AL64" s="147">
        <v>0.83549768518518519</v>
      </c>
      <c r="AM64" s="151"/>
      <c r="AN64" s="152"/>
      <c r="AO64" s="235"/>
    </row>
    <row r="65" spans="2:41" ht="14.25" thickTop="1" thickBot="1">
      <c r="B65" s="289"/>
      <c r="C65" s="290"/>
      <c r="D65" s="290"/>
      <c r="E65" s="290"/>
      <c r="F65" s="290"/>
      <c r="G65" s="290"/>
      <c r="H65" s="290"/>
      <c r="I65" s="290"/>
      <c r="J65" s="290"/>
      <c r="K65" s="290"/>
      <c r="L65" s="290"/>
      <c r="M65" s="290"/>
      <c r="N65" s="290"/>
      <c r="O65" s="290"/>
      <c r="P65" s="290"/>
      <c r="Q65" s="290"/>
      <c r="R65" s="290"/>
      <c r="S65" s="290"/>
      <c r="T65" s="290"/>
      <c r="U65" s="290"/>
      <c r="V65" s="290"/>
      <c r="W65" s="290"/>
      <c r="X65" s="290"/>
      <c r="Y65" s="290"/>
      <c r="Z65" s="290"/>
      <c r="AA65" s="290"/>
      <c r="AB65" s="290"/>
      <c r="AC65" s="290"/>
      <c r="AD65" s="290"/>
      <c r="AE65" s="290"/>
      <c r="AF65" s="290"/>
      <c r="AG65" s="290"/>
      <c r="AH65" s="290"/>
      <c r="AI65" s="290"/>
      <c r="AJ65" s="290"/>
      <c r="AK65" s="290"/>
      <c r="AL65" s="290"/>
      <c r="AM65" s="290"/>
      <c r="AN65" s="290"/>
      <c r="AO65" s="291"/>
    </row>
    <row r="66" spans="2:41" ht="30" customHeight="1" thickTop="1" thickBot="1"/>
    <row r="67" spans="2:41" ht="16.5" thickTop="1">
      <c r="B67" s="292"/>
      <c r="C67" s="293" t="s">
        <v>67</v>
      </c>
      <c r="D67" s="294"/>
      <c r="E67" s="294"/>
      <c r="F67" s="294"/>
      <c r="G67" s="294"/>
      <c r="H67" s="294"/>
      <c r="I67" s="294"/>
      <c r="J67" s="294"/>
      <c r="K67" s="294"/>
      <c r="L67" s="294"/>
      <c r="M67" s="294"/>
      <c r="N67" s="294"/>
      <c r="O67" s="294"/>
      <c r="P67" s="294"/>
      <c r="Q67" s="294"/>
      <c r="R67" s="294"/>
      <c r="S67" s="294"/>
      <c r="T67" s="294"/>
      <c r="U67" s="294"/>
      <c r="V67" s="294"/>
      <c r="W67" s="294"/>
      <c r="X67" s="294"/>
      <c r="Y67" s="294"/>
      <c r="Z67" s="294"/>
      <c r="AA67" s="294"/>
      <c r="AB67" s="294"/>
      <c r="AC67" s="294"/>
      <c r="AD67" s="294"/>
      <c r="AE67" s="294"/>
      <c r="AF67" s="294"/>
      <c r="AG67" s="294"/>
      <c r="AH67" s="294"/>
      <c r="AI67" s="294"/>
      <c r="AJ67" s="294"/>
      <c r="AK67" s="294"/>
      <c r="AL67" s="294"/>
      <c r="AM67" s="294"/>
      <c r="AN67" s="294"/>
      <c r="AO67" s="295"/>
    </row>
    <row r="68" spans="2:41" ht="20.25">
      <c r="B68" s="296"/>
      <c r="C68" s="893" t="s">
        <v>1</v>
      </c>
      <c r="D68" s="893"/>
      <c r="E68" s="893"/>
      <c r="F68" s="893"/>
      <c r="G68" s="893"/>
      <c r="H68" s="893"/>
      <c r="I68" s="893"/>
      <c r="J68" s="893"/>
      <c r="K68" s="893"/>
      <c r="L68" s="893"/>
      <c r="M68" s="893"/>
      <c r="N68" s="893"/>
      <c r="O68" s="893"/>
      <c r="P68" s="893"/>
      <c r="Q68" s="893"/>
      <c r="R68" s="893"/>
      <c r="S68" s="893"/>
      <c r="T68" s="893"/>
      <c r="U68" s="893"/>
      <c r="V68" s="893"/>
      <c r="W68" s="893"/>
      <c r="X68" s="893"/>
      <c r="Y68" s="893"/>
      <c r="Z68" s="893"/>
      <c r="AA68" s="893"/>
      <c r="AB68" s="893"/>
      <c r="AC68" s="893"/>
      <c r="AD68" s="893"/>
      <c r="AE68" s="893"/>
      <c r="AF68" s="893"/>
      <c r="AG68" s="893"/>
      <c r="AH68" s="893"/>
      <c r="AI68" s="893"/>
      <c r="AJ68" s="893"/>
      <c r="AK68" s="893"/>
      <c r="AL68" s="893"/>
      <c r="AM68" s="893"/>
      <c r="AN68" s="893"/>
      <c r="AO68" s="297"/>
    </row>
    <row r="69" spans="2:41" ht="20.25">
      <c r="B69" s="296"/>
      <c r="C69" s="893" t="s">
        <v>254</v>
      </c>
      <c r="D69" s="893"/>
      <c r="E69" s="893"/>
      <c r="F69" s="893"/>
      <c r="G69" s="893"/>
      <c r="H69" s="893"/>
      <c r="I69" s="893"/>
      <c r="J69" s="893"/>
      <c r="K69" s="893"/>
      <c r="L69" s="893"/>
      <c r="M69" s="893"/>
      <c r="N69" s="893"/>
      <c r="O69" s="893"/>
      <c r="P69" s="893"/>
      <c r="Q69" s="893"/>
      <c r="R69" s="893"/>
      <c r="S69" s="893"/>
      <c r="T69" s="893"/>
      <c r="U69" s="893"/>
      <c r="V69" s="893"/>
      <c r="W69" s="893"/>
      <c r="X69" s="893"/>
      <c r="Y69" s="893"/>
      <c r="Z69" s="893"/>
      <c r="AA69" s="893"/>
      <c r="AB69" s="893"/>
      <c r="AC69" s="893"/>
      <c r="AD69" s="893"/>
      <c r="AE69" s="893"/>
      <c r="AF69" s="893"/>
      <c r="AG69" s="893"/>
      <c r="AH69" s="893"/>
      <c r="AI69" s="893"/>
      <c r="AJ69" s="893"/>
      <c r="AK69" s="893"/>
      <c r="AL69" s="893"/>
      <c r="AM69" s="893"/>
      <c r="AN69" s="893"/>
      <c r="AO69" s="297"/>
    </row>
    <row r="70" spans="2:41" ht="20.25">
      <c r="B70" s="296"/>
      <c r="C70" s="898" t="s">
        <v>68</v>
      </c>
      <c r="D70" s="898"/>
      <c r="E70" s="898"/>
      <c r="F70" s="898"/>
      <c r="G70" s="898"/>
      <c r="H70" s="898"/>
      <c r="I70" s="898"/>
      <c r="J70" s="898"/>
      <c r="K70" s="898"/>
      <c r="L70" s="898"/>
      <c r="M70" s="898"/>
      <c r="N70" s="898"/>
      <c r="O70" s="898"/>
      <c r="P70" s="898"/>
      <c r="Q70" s="898"/>
      <c r="R70" s="898"/>
      <c r="S70" s="898"/>
      <c r="T70" s="898"/>
      <c r="U70" s="898"/>
      <c r="V70" s="898"/>
      <c r="W70" s="898"/>
      <c r="X70" s="898"/>
      <c r="Y70" s="898"/>
      <c r="Z70" s="898"/>
      <c r="AA70" s="898"/>
      <c r="AB70" s="898"/>
      <c r="AC70" s="898"/>
      <c r="AD70" s="898"/>
      <c r="AE70" s="898"/>
      <c r="AF70" s="898"/>
      <c r="AG70" s="898"/>
      <c r="AH70" s="898"/>
      <c r="AI70" s="898"/>
      <c r="AJ70" s="898"/>
      <c r="AK70" s="898"/>
      <c r="AL70" s="898"/>
      <c r="AM70" s="898"/>
      <c r="AN70" s="898"/>
      <c r="AO70" s="297"/>
    </row>
    <row r="71" spans="2:41" ht="13.5" thickBot="1">
      <c r="B71" s="296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297"/>
    </row>
    <row r="72" spans="2:41" ht="80.25" customHeight="1" thickTop="1">
      <c r="B72" s="296"/>
      <c r="C72" s="891" t="s">
        <v>98</v>
      </c>
      <c r="D72" s="7" t="s">
        <v>4</v>
      </c>
      <c r="E72" s="8" t="s">
        <v>5</v>
      </c>
      <c r="F72" s="9" t="s">
        <v>6</v>
      </c>
      <c r="G72" s="9" t="s">
        <v>77</v>
      </c>
      <c r="H72" s="236" t="s">
        <v>8</v>
      </c>
      <c r="I72" s="237" t="s">
        <v>9</v>
      </c>
      <c r="J72" s="238" t="s">
        <v>10</v>
      </c>
      <c r="K72" s="236" t="s">
        <v>11</v>
      </c>
      <c r="L72" s="236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58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59" t="s">
        <v>33</v>
      </c>
      <c r="AH72" s="160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297"/>
    </row>
    <row r="73" spans="2:41" ht="13.5" thickBot="1">
      <c r="B73" s="296"/>
      <c r="C73" s="892"/>
      <c r="D73" s="29" t="s">
        <v>41</v>
      </c>
      <c r="E73" s="30" t="s">
        <v>41</v>
      </c>
      <c r="F73" s="30" t="s">
        <v>41</v>
      </c>
      <c r="G73" s="30" t="s">
        <v>41</v>
      </c>
      <c r="H73" s="239" t="s">
        <v>41</v>
      </c>
      <c r="I73" s="239" t="s">
        <v>41</v>
      </c>
      <c r="J73" s="239" t="s">
        <v>41</v>
      </c>
      <c r="K73" s="239" t="s">
        <v>41</v>
      </c>
      <c r="L73" s="239" t="s">
        <v>41</v>
      </c>
      <c r="M73" s="239" t="s">
        <v>41</v>
      </c>
      <c r="N73" s="239" t="s">
        <v>41</v>
      </c>
      <c r="O73" s="239" t="s">
        <v>41</v>
      </c>
      <c r="P73" s="30" t="s">
        <v>41</v>
      </c>
      <c r="Q73" s="239" t="s">
        <v>41</v>
      </c>
      <c r="R73" s="30" t="s">
        <v>41</v>
      </c>
      <c r="S73" s="32" t="s">
        <v>41</v>
      </c>
      <c r="T73" s="33" t="s">
        <v>41</v>
      </c>
      <c r="U73" s="167" t="s">
        <v>41</v>
      </c>
      <c r="V73" s="33" t="s">
        <v>41</v>
      </c>
      <c r="W73" s="298" t="s">
        <v>41</v>
      </c>
      <c r="X73" s="299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299" t="s">
        <v>41</v>
      </c>
      <c r="AG73" s="36" t="s">
        <v>41</v>
      </c>
      <c r="AH73" s="300" t="s">
        <v>41</v>
      </c>
      <c r="AI73" s="301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297"/>
    </row>
    <row r="74" spans="2:41" ht="26.25" customHeight="1" thickBot="1">
      <c r="B74" s="296"/>
      <c r="C74" s="46" t="s">
        <v>43</v>
      </c>
      <c r="D74" s="47">
        <f>D51</f>
        <v>19003</v>
      </c>
      <c r="E74" s="48">
        <f t="shared" ref="E74:N85" si="20">E51</f>
        <v>6581.1034104901664</v>
      </c>
      <c r="F74" s="48">
        <f t="shared" si="20"/>
        <v>14442</v>
      </c>
      <c r="G74" s="48">
        <f t="shared" si="20"/>
        <v>464.49870652161638</v>
      </c>
      <c r="H74" s="48">
        <f t="shared" si="20"/>
        <v>0</v>
      </c>
      <c r="I74" s="48">
        <f t="shared" si="20"/>
        <v>0</v>
      </c>
      <c r="J74" s="48">
        <f t="shared" si="20"/>
        <v>0</v>
      </c>
      <c r="K74" s="48">
        <f t="shared" si="20"/>
        <v>421.53805311733936</v>
      </c>
      <c r="L74" s="48">
        <f t="shared" si="20"/>
        <v>5360.880694976333</v>
      </c>
      <c r="M74" s="48">
        <f t="shared" si="20"/>
        <v>2840.0295974966393</v>
      </c>
      <c r="N74" s="48">
        <f t="shared" si="20"/>
        <v>920</v>
      </c>
      <c r="O74" s="48">
        <f>O51*0.97</f>
        <v>16314.174046497439</v>
      </c>
      <c r="P74" s="48">
        <f>P51*0.97</f>
        <v>0</v>
      </c>
      <c r="Q74" s="48">
        <f>Q51*0.93</f>
        <v>0</v>
      </c>
      <c r="R74" s="48">
        <f>(AG74+AH74)*0.8</f>
        <v>0</v>
      </c>
      <c r="S74" s="48">
        <f>S51*0.6</f>
        <v>464.55214017012912</v>
      </c>
      <c r="T74" s="51">
        <f>T51*0.6</f>
        <v>2887.7195580709667</v>
      </c>
      <c r="U74" s="302">
        <f>W74+X74+AF74</f>
        <v>126.65110538742219</v>
      </c>
      <c r="V74" s="51">
        <f t="shared" ref="V74:AI85" si="21">V51</f>
        <v>2983.8150834265321</v>
      </c>
      <c r="W74" s="242">
        <f t="shared" si="21"/>
        <v>13.409174094282713</v>
      </c>
      <c r="X74" s="243">
        <f t="shared" si="21"/>
        <v>11.530981349058415</v>
      </c>
      <c r="Y74" s="243">
        <f t="shared" si="21"/>
        <v>38.619169462613392</v>
      </c>
      <c r="Z74" s="243">
        <f t="shared" si="21"/>
        <v>0</v>
      </c>
      <c r="AA74" s="243">
        <f t="shared" si="21"/>
        <v>0</v>
      </c>
      <c r="AB74" s="243">
        <f t="shared" si="21"/>
        <v>162.82835711300146</v>
      </c>
      <c r="AC74" s="243">
        <f t="shared" si="21"/>
        <v>0</v>
      </c>
      <c r="AD74" s="243">
        <f t="shared" si="21"/>
        <v>0</v>
      </c>
      <c r="AE74" s="243">
        <f t="shared" si="21"/>
        <v>20.705538798703135</v>
      </c>
      <c r="AF74" s="244">
        <f t="shared" si="21"/>
        <v>101.71094994408107</v>
      </c>
      <c r="AG74" s="245">
        <f t="shared" si="21"/>
        <v>0</v>
      </c>
      <c r="AH74" s="246">
        <f t="shared" si="21"/>
        <v>0</v>
      </c>
      <c r="AI74" s="604">
        <f t="shared" si="21"/>
        <v>0</v>
      </c>
      <c r="AJ74" s="58">
        <f>SUM(D74:T74)</f>
        <v>69699.49620734062</v>
      </c>
      <c r="AK74" s="59">
        <f>AK51</f>
        <v>45080</v>
      </c>
      <c r="AL74" s="60">
        <f>AL51</f>
        <v>0</v>
      </c>
      <c r="AM74" s="726">
        <f>(AJ74*100)/(AJ51+AN51)</f>
        <v>59.309177158196768</v>
      </c>
      <c r="AN74" s="62">
        <f t="shared" ref="AN74:AN86" si="22">AK74+AL74</f>
        <v>45080</v>
      </c>
      <c r="AO74" s="297"/>
    </row>
    <row r="75" spans="2:41" ht="26.25" customHeight="1" thickBot="1">
      <c r="B75" s="296"/>
      <c r="C75" s="63" t="s">
        <v>44</v>
      </c>
      <c r="D75" s="64">
        <f t="shared" ref="D75:D85" si="23">D52</f>
        <v>16386</v>
      </c>
      <c r="E75" s="65">
        <f t="shared" si="20"/>
        <v>2491.103410490166</v>
      </c>
      <c r="F75" s="65">
        <f t="shared" si="20"/>
        <v>18342</v>
      </c>
      <c r="G75" s="65">
        <f t="shared" si="20"/>
        <v>464.49870652161638</v>
      </c>
      <c r="H75" s="65">
        <f t="shared" si="20"/>
        <v>0</v>
      </c>
      <c r="I75" s="65">
        <f t="shared" si="20"/>
        <v>0</v>
      </c>
      <c r="J75" s="65">
        <f t="shared" si="20"/>
        <v>0</v>
      </c>
      <c r="K75" s="65">
        <f t="shared" si="20"/>
        <v>421.53805311733936</v>
      </c>
      <c r="L75" s="65">
        <f t="shared" si="20"/>
        <v>5374.880694976333</v>
      </c>
      <c r="M75" s="65">
        <f t="shared" si="20"/>
        <v>2260.0295974966393</v>
      </c>
      <c r="N75" s="65">
        <f t="shared" si="20"/>
        <v>590</v>
      </c>
      <c r="O75" s="65">
        <f t="shared" ref="O75:P85" si="24">O52*0.97</f>
        <v>9207.9540464974416</v>
      </c>
      <c r="P75" s="65">
        <f t="shared" si="24"/>
        <v>0</v>
      </c>
      <c r="Q75" s="65">
        <f t="shared" ref="Q75:Q85" si="25">Q52*0.93</f>
        <v>0</v>
      </c>
      <c r="R75" s="48">
        <f t="shared" ref="R75:R85" si="26">(AG75+AH75)*0.8</f>
        <v>0</v>
      </c>
      <c r="S75" s="65">
        <f t="shared" ref="S75:T85" si="27">S52*0.6</f>
        <v>464.55214017012912</v>
      </c>
      <c r="T75" s="67">
        <f t="shared" si="27"/>
        <v>2587.7195580709667</v>
      </c>
      <c r="U75" s="80">
        <f t="shared" ref="U75:U85" si="28">W75+X75+AF75</f>
        <v>126.65110538742219</v>
      </c>
      <c r="V75" s="67">
        <f t="shared" si="21"/>
        <v>2983.8150834265321</v>
      </c>
      <c r="W75" s="249">
        <f t="shared" si="21"/>
        <v>13.409174094282713</v>
      </c>
      <c r="X75" s="250">
        <f t="shared" si="21"/>
        <v>11.530981349058415</v>
      </c>
      <c r="Y75" s="250">
        <f t="shared" si="21"/>
        <v>38.619169462613392</v>
      </c>
      <c r="Z75" s="250">
        <f t="shared" si="21"/>
        <v>0</v>
      </c>
      <c r="AA75" s="250">
        <f t="shared" si="21"/>
        <v>0</v>
      </c>
      <c r="AB75" s="250">
        <f t="shared" si="21"/>
        <v>162.82835711300146</v>
      </c>
      <c r="AC75" s="250">
        <f t="shared" si="21"/>
        <v>0</v>
      </c>
      <c r="AD75" s="250">
        <f t="shared" si="21"/>
        <v>0</v>
      </c>
      <c r="AE75" s="250">
        <f t="shared" si="21"/>
        <v>20.705538798703135</v>
      </c>
      <c r="AF75" s="251">
        <f t="shared" si="21"/>
        <v>101.71094994408107</v>
      </c>
      <c r="AG75" s="252">
        <f t="shared" si="21"/>
        <v>0</v>
      </c>
      <c r="AH75" s="253">
        <f t="shared" si="21"/>
        <v>0</v>
      </c>
      <c r="AI75" s="605">
        <f t="shared" si="21"/>
        <v>0</v>
      </c>
      <c r="AJ75" s="254">
        <f>SUM(D75:T75)</f>
        <v>58590.276207340619</v>
      </c>
      <c r="AK75" s="76">
        <f t="shared" ref="AK75:AL85" si="29">AK52</f>
        <v>41400</v>
      </c>
      <c r="AL75" s="77">
        <f t="shared" si="29"/>
        <v>0</v>
      </c>
      <c r="AM75" s="726">
        <f t="shared" ref="AM75:AM86" si="30">(AJ75*100)/(AJ52+AN52)</f>
        <v>57.267451849436668</v>
      </c>
      <c r="AN75" s="79">
        <f t="shared" si="22"/>
        <v>41400</v>
      </c>
      <c r="AO75" s="297"/>
    </row>
    <row r="76" spans="2:41" ht="26.25" customHeight="1" thickBot="1">
      <c r="B76" s="296"/>
      <c r="C76" s="46" t="s">
        <v>45</v>
      </c>
      <c r="D76" s="64">
        <f t="shared" si="23"/>
        <v>17501</v>
      </c>
      <c r="E76" s="65">
        <f t="shared" si="20"/>
        <v>7611.1034104901664</v>
      </c>
      <c r="F76" s="65">
        <f t="shared" si="20"/>
        <v>16770</v>
      </c>
      <c r="G76" s="65">
        <f t="shared" si="20"/>
        <v>464.49870652161638</v>
      </c>
      <c r="H76" s="65">
        <f t="shared" si="20"/>
        <v>0</v>
      </c>
      <c r="I76" s="65">
        <f t="shared" si="20"/>
        <v>0</v>
      </c>
      <c r="J76" s="65">
        <f t="shared" si="20"/>
        <v>0</v>
      </c>
      <c r="K76" s="65">
        <f t="shared" si="20"/>
        <v>421.53805311733936</v>
      </c>
      <c r="L76" s="65">
        <f t="shared" si="20"/>
        <v>6535.880694976333</v>
      </c>
      <c r="M76" s="65">
        <f t="shared" si="20"/>
        <v>2500.0295974966393</v>
      </c>
      <c r="N76" s="65">
        <f t="shared" si="20"/>
        <v>1030</v>
      </c>
      <c r="O76" s="65">
        <f t="shared" si="24"/>
        <v>9529.9940464974425</v>
      </c>
      <c r="P76" s="65">
        <f t="shared" si="24"/>
        <v>0</v>
      </c>
      <c r="Q76" s="65">
        <f t="shared" si="25"/>
        <v>0</v>
      </c>
      <c r="R76" s="48">
        <f t="shared" si="26"/>
        <v>0</v>
      </c>
      <c r="S76" s="65">
        <f t="shared" si="27"/>
        <v>716.55214017012918</v>
      </c>
      <c r="T76" s="67">
        <f t="shared" si="27"/>
        <v>3523.7195580709667</v>
      </c>
      <c r="U76" s="80">
        <f t="shared" si="28"/>
        <v>126.65110538742219</v>
      </c>
      <c r="V76" s="67">
        <f t="shared" si="21"/>
        <v>2983.8150834265321</v>
      </c>
      <c r="W76" s="249">
        <f t="shared" si="21"/>
        <v>13.409174094282713</v>
      </c>
      <c r="X76" s="250">
        <f t="shared" si="21"/>
        <v>11.530981349058415</v>
      </c>
      <c r="Y76" s="250">
        <f t="shared" si="21"/>
        <v>38.619169462613392</v>
      </c>
      <c r="Z76" s="250">
        <f t="shared" si="21"/>
        <v>0</v>
      </c>
      <c r="AA76" s="250">
        <f t="shared" si="21"/>
        <v>0</v>
      </c>
      <c r="AB76" s="250">
        <f t="shared" si="21"/>
        <v>162.82835711300146</v>
      </c>
      <c r="AC76" s="250">
        <f t="shared" si="21"/>
        <v>0</v>
      </c>
      <c r="AD76" s="250">
        <f t="shared" si="21"/>
        <v>0</v>
      </c>
      <c r="AE76" s="250">
        <f t="shared" si="21"/>
        <v>20.705538798703135</v>
      </c>
      <c r="AF76" s="251">
        <f t="shared" si="21"/>
        <v>101.71094994408107</v>
      </c>
      <c r="AG76" s="252">
        <f t="shared" si="21"/>
        <v>0</v>
      </c>
      <c r="AH76" s="253">
        <f t="shared" si="21"/>
        <v>0</v>
      </c>
      <c r="AI76" s="605">
        <f t="shared" si="21"/>
        <v>0</v>
      </c>
      <c r="AJ76" s="82">
        <f t="shared" ref="AJ76:AJ85" si="31">SUM(D76:T76)</f>
        <v>66604.316207340627</v>
      </c>
      <c r="AK76" s="76">
        <f t="shared" si="29"/>
        <v>64920</v>
      </c>
      <c r="AL76" s="77">
        <f t="shared" si="29"/>
        <v>0</v>
      </c>
      <c r="AM76" s="726">
        <f t="shared" si="30"/>
        <v>49.466276503632606</v>
      </c>
      <c r="AN76" s="79">
        <f t="shared" si="22"/>
        <v>64920</v>
      </c>
      <c r="AO76" s="297"/>
    </row>
    <row r="77" spans="2:41" ht="26.25" customHeight="1" thickBot="1">
      <c r="B77" s="296"/>
      <c r="C77" s="46" t="s">
        <v>46</v>
      </c>
      <c r="D77" s="64">
        <f t="shared" si="23"/>
        <v>17716</v>
      </c>
      <c r="E77" s="65">
        <f t="shared" si="20"/>
        <v>21761.103410490166</v>
      </c>
      <c r="F77" s="65">
        <f t="shared" si="20"/>
        <v>15092</v>
      </c>
      <c r="G77" s="65">
        <f t="shared" si="20"/>
        <v>464.49870652161638</v>
      </c>
      <c r="H77" s="65">
        <f t="shared" si="20"/>
        <v>0</v>
      </c>
      <c r="I77" s="65">
        <f t="shared" si="20"/>
        <v>0</v>
      </c>
      <c r="J77" s="65">
        <f t="shared" si="20"/>
        <v>0</v>
      </c>
      <c r="K77" s="65">
        <f t="shared" si="20"/>
        <v>421.53805311733936</v>
      </c>
      <c r="L77" s="65">
        <f t="shared" si="20"/>
        <v>5914.880694976333</v>
      </c>
      <c r="M77" s="65">
        <f t="shared" si="20"/>
        <v>2260.0295974966393</v>
      </c>
      <c r="N77" s="65">
        <f t="shared" si="20"/>
        <v>1000</v>
      </c>
      <c r="O77" s="65">
        <f t="shared" si="24"/>
        <v>9152.6640464974425</v>
      </c>
      <c r="P77" s="65">
        <f t="shared" si="24"/>
        <v>0</v>
      </c>
      <c r="Q77" s="65">
        <f t="shared" si="25"/>
        <v>0</v>
      </c>
      <c r="R77" s="48">
        <f t="shared" si="26"/>
        <v>0</v>
      </c>
      <c r="S77" s="65">
        <f t="shared" si="27"/>
        <v>464.55214017012912</v>
      </c>
      <c r="T77" s="67">
        <f t="shared" si="27"/>
        <v>3427.7195580709667</v>
      </c>
      <c r="U77" s="80">
        <f>W77+X77+AF77</f>
        <v>126.65110538742219</v>
      </c>
      <c r="V77" s="67">
        <f t="shared" si="21"/>
        <v>2983.8150834265321</v>
      </c>
      <c r="W77" s="249">
        <f t="shared" si="21"/>
        <v>13.409174094282713</v>
      </c>
      <c r="X77" s="250">
        <f t="shared" si="21"/>
        <v>11.530981349058415</v>
      </c>
      <c r="Y77" s="250">
        <f t="shared" si="21"/>
        <v>38.619169462613392</v>
      </c>
      <c r="Z77" s="250">
        <f t="shared" si="21"/>
        <v>0</v>
      </c>
      <c r="AA77" s="250">
        <f t="shared" si="21"/>
        <v>0</v>
      </c>
      <c r="AB77" s="250">
        <f t="shared" si="21"/>
        <v>162.82835711300146</v>
      </c>
      <c r="AC77" s="250">
        <f t="shared" si="21"/>
        <v>0</v>
      </c>
      <c r="AD77" s="250">
        <f t="shared" si="21"/>
        <v>0</v>
      </c>
      <c r="AE77" s="250">
        <f t="shared" si="21"/>
        <v>20.705538798703135</v>
      </c>
      <c r="AF77" s="251">
        <f t="shared" si="21"/>
        <v>101.71094994408107</v>
      </c>
      <c r="AG77" s="252">
        <f t="shared" si="21"/>
        <v>0</v>
      </c>
      <c r="AH77" s="253">
        <f t="shared" si="21"/>
        <v>0</v>
      </c>
      <c r="AI77" s="605">
        <f t="shared" si="21"/>
        <v>0</v>
      </c>
      <c r="AJ77" s="254">
        <f t="shared" si="31"/>
        <v>77674.986207340626</v>
      </c>
      <c r="AK77" s="76">
        <f t="shared" si="29"/>
        <v>53084</v>
      </c>
      <c r="AL77" s="77">
        <f t="shared" si="29"/>
        <v>0</v>
      </c>
      <c r="AM77" s="726">
        <f t="shared" si="30"/>
        <v>58.123903403587065</v>
      </c>
      <c r="AN77" s="79">
        <f t="shared" si="22"/>
        <v>53084</v>
      </c>
      <c r="AO77" s="297"/>
    </row>
    <row r="78" spans="2:41" ht="26.25" customHeight="1" thickBot="1">
      <c r="B78" s="296"/>
      <c r="C78" s="83" t="s">
        <v>47</v>
      </c>
      <c r="D78" s="64">
        <f t="shared" si="23"/>
        <v>16835</v>
      </c>
      <c r="E78" s="65">
        <f t="shared" si="20"/>
        <v>22741.103410490166</v>
      </c>
      <c r="F78" s="65">
        <f t="shared" si="20"/>
        <v>18598</v>
      </c>
      <c r="G78" s="65">
        <f t="shared" si="20"/>
        <v>464.49870652161638</v>
      </c>
      <c r="H78" s="65">
        <f t="shared" si="20"/>
        <v>0</v>
      </c>
      <c r="I78" s="65">
        <f t="shared" si="20"/>
        <v>0</v>
      </c>
      <c r="J78" s="65">
        <f t="shared" si="20"/>
        <v>0</v>
      </c>
      <c r="K78" s="65">
        <f t="shared" si="20"/>
        <v>421.53805311733936</v>
      </c>
      <c r="L78" s="65">
        <f t="shared" si="20"/>
        <v>9893.880694976333</v>
      </c>
      <c r="M78" s="65">
        <f t="shared" si="20"/>
        <v>2260.0295974966393</v>
      </c>
      <c r="N78" s="65">
        <f t="shared" si="20"/>
        <v>1490</v>
      </c>
      <c r="O78" s="65">
        <f t="shared" si="24"/>
        <v>15381.034046497442</v>
      </c>
      <c r="P78" s="65">
        <f t="shared" si="24"/>
        <v>0</v>
      </c>
      <c r="Q78" s="65">
        <f t="shared" si="25"/>
        <v>0</v>
      </c>
      <c r="R78" s="48">
        <f t="shared" si="26"/>
        <v>0</v>
      </c>
      <c r="S78" s="65">
        <f t="shared" si="27"/>
        <v>464.55214017012912</v>
      </c>
      <c r="T78" s="67">
        <f t="shared" si="27"/>
        <v>2587.7195580709667</v>
      </c>
      <c r="U78" s="80">
        <f t="shared" si="28"/>
        <v>566.65110538742215</v>
      </c>
      <c r="V78" s="67">
        <f t="shared" si="21"/>
        <v>2983.8150834265321</v>
      </c>
      <c r="W78" s="249">
        <f t="shared" si="21"/>
        <v>53.409174094282712</v>
      </c>
      <c r="X78" s="250">
        <f t="shared" si="21"/>
        <v>11.530981349058415</v>
      </c>
      <c r="Y78" s="250">
        <f t="shared" si="21"/>
        <v>38.619169462613392</v>
      </c>
      <c r="Z78" s="250">
        <f t="shared" si="21"/>
        <v>0</v>
      </c>
      <c r="AA78" s="250">
        <f t="shared" si="21"/>
        <v>0</v>
      </c>
      <c r="AB78" s="250">
        <f t="shared" si="21"/>
        <v>162.82835711300146</v>
      </c>
      <c r="AC78" s="250">
        <f t="shared" si="21"/>
        <v>0</v>
      </c>
      <c r="AD78" s="250">
        <f t="shared" si="21"/>
        <v>0</v>
      </c>
      <c r="AE78" s="250">
        <f t="shared" si="21"/>
        <v>20.705538798703135</v>
      </c>
      <c r="AF78" s="251">
        <f t="shared" si="21"/>
        <v>501.71094994408105</v>
      </c>
      <c r="AG78" s="252">
        <f t="shared" si="21"/>
        <v>0</v>
      </c>
      <c r="AH78" s="253">
        <f t="shared" si="21"/>
        <v>0</v>
      </c>
      <c r="AI78" s="605">
        <f t="shared" si="21"/>
        <v>0</v>
      </c>
      <c r="AJ78" s="82">
        <f t="shared" si="31"/>
        <v>91137.356207340636</v>
      </c>
      <c r="AK78" s="76">
        <f t="shared" si="29"/>
        <v>50700</v>
      </c>
      <c r="AL78" s="77">
        <f t="shared" si="29"/>
        <v>0</v>
      </c>
      <c r="AM78" s="726">
        <f t="shared" si="30"/>
        <v>63.137290090281155</v>
      </c>
      <c r="AN78" s="79">
        <f t="shared" si="22"/>
        <v>50700</v>
      </c>
      <c r="AO78" s="297"/>
    </row>
    <row r="79" spans="2:41" ht="26.25" customHeight="1" thickBot="1">
      <c r="B79" s="296"/>
      <c r="C79" s="63" t="s">
        <v>48</v>
      </c>
      <c r="D79" s="64">
        <f t="shared" si="23"/>
        <v>17822</v>
      </c>
      <c r="E79" s="65">
        <f t="shared" si="20"/>
        <v>21571.103410490166</v>
      </c>
      <c r="F79" s="65">
        <f t="shared" si="20"/>
        <v>16144</v>
      </c>
      <c r="G79" s="65">
        <f t="shared" si="20"/>
        <v>464.49870652161638</v>
      </c>
      <c r="H79" s="65">
        <f t="shared" si="20"/>
        <v>0</v>
      </c>
      <c r="I79" s="65">
        <f t="shared" si="20"/>
        <v>0</v>
      </c>
      <c r="J79" s="65">
        <f t="shared" si="20"/>
        <v>0</v>
      </c>
      <c r="K79" s="65">
        <f t="shared" si="20"/>
        <v>951.53805311733936</v>
      </c>
      <c r="L79" s="65">
        <f t="shared" si="20"/>
        <v>5689.880694976333</v>
      </c>
      <c r="M79" s="65">
        <f t="shared" si="20"/>
        <v>2260.0295974966393</v>
      </c>
      <c r="N79" s="65">
        <f t="shared" si="20"/>
        <v>1570</v>
      </c>
      <c r="O79" s="65">
        <f t="shared" si="24"/>
        <v>12052.964046497442</v>
      </c>
      <c r="P79" s="65">
        <f t="shared" si="24"/>
        <v>0</v>
      </c>
      <c r="Q79" s="65">
        <f t="shared" si="25"/>
        <v>0</v>
      </c>
      <c r="R79" s="48">
        <f t="shared" si="26"/>
        <v>0</v>
      </c>
      <c r="S79" s="65">
        <f t="shared" si="27"/>
        <v>890.55214017012918</v>
      </c>
      <c r="T79" s="67">
        <f t="shared" si="27"/>
        <v>3007.7195580709667</v>
      </c>
      <c r="U79" s="80">
        <f t="shared" si="28"/>
        <v>126.65110538742219</v>
      </c>
      <c r="V79" s="67">
        <f t="shared" si="21"/>
        <v>2983.8150834265321</v>
      </c>
      <c r="W79" s="249">
        <f t="shared" si="21"/>
        <v>13.409174094282713</v>
      </c>
      <c r="X79" s="250">
        <f t="shared" si="21"/>
        <v>11.530981349058415</v>
      </c>
      <c r="Y79" s="250">
        <f t="shared" si="21"/>
        <v>38.619169462613392</v>
      </c>
      <c r="Z79" s="250">
        <f t="shared" si="21"/>
        <v>0</v>
      </c>
      <c r="AA79" s="250">
        <f t="shared" si="21"/>
        <v>0</v>
      </c>
      <c r="AB79" s="250">
        <f t="shared" si="21"/>
        <v>162.82835711300146</v>
      </c>
      <c r="AC79" s="250">
        <f t="shared" si="21"/>
        <v>0</v>
      </c>
      <c r="AD79" s="250">
        <f t="shared" si="21"/>
        <v>0</v>
      </c>
      <c r="AE79" s="250">
        <f t="shared" si="21"/>
        <v>20.705538798703135</v>
      </c>
      <c r="AF79" s="251">
        <f t="shared" si="21"/>
        <v>101.71094994408107</v>
      </c>
      <c r="AG79" s="252">
        <f t="shared" si="21"/>
        <v>0</v>
      </c>
      <c r="AH79" s="253">
        <f t="shared" si="21"/>
        <v>0</v>
      </c>
      <c r="AI79" s="605">
        <f t="shared" si="21"/>
        <v>0</v>
      </c>
      <c r="AJ79" s="254">
        <f t="shared" si="31"/>
        <v>82424.286207340614</v>
      </c>
      <c r="AK79" s="76">
        <f t="shared" si="29"/>
        <v>63020</v>
      </c>
      <c r="AL79" s="77">
        <f t="shared" si="29"/>
        <v>0</v>
      </c>
      <c r="AM79" s="726">
        <f t="shared" si="30"/>
        <v>55.536019270949033</v>
      </c>
      <c r="AN79" s="97">
        <f t="shared" si="22"/>
        <v>63020</v>
      </c>
      <c r="AO79" s="297"/>
    </row>
    <row r="80" spans="2:41" ht="26.25" customHeight="1" thickBot="1">
      <c r="B80" s="296"/>
      <c r="C80" s="46" t="s">
        <v>49</v>
      </c>
      <c r="D80" s="64">
        <f t="shared" si="23"/>
        <v>19805</v>
      </c>
      <c r="E80" s="65">
        <f t="shared" si="20"/>
        <v>27071.103410490166</v>
      </c>
      <c r="F80" s="65">
        <f t="shared" si="20"/>
        <v>14663</v>
      </c>
      <c r="G80" s="65">
        <f t="shared" si="20"/>
        <v>464.49870652161638</v>
      </c>
      <c r="H80" s="65">
        <f t="shared" si="20"/>
        <v>0</v>
      </c>
      <c r="I80" s="65">
        <f t="shared" si="20"/>
        <v>0</v>
      </c>
      <c r="J80" s="65">
        <f t="shared" si="20"/>
        <v>0</v>
      </c>
      <c r="K80" s="65">
        <f t="shared" si="20"/>
        <v>421.53805311733936</v>
      </c>
      <c r="L80" s="65">
        <f t="shared" si="20"/>
        <v>6635.880694976333</v>
      </c>
      <c r="M80" s="65">
        <f t="shared" si="20"/>
        <v>2960.0295974966393</v>
      </c>
      <c r="N80" s="65">
        <f t="shared" si="20"/>
        <v>1360</v>
      </c>
      <c r="O80" s="65">
        <f t="shared" si="24"/>
        <v>14738.894046497442</v>
      </c>
      <c r="P80" s="65">
        <f t="shared" si="24"/>
        <v>0</v>
      </c>
      <c r="Q80" s="65">
        <f t="shared" si="25"/>
        <v>0</v>
      </c>
      <c r="R80" s="48">
        <f t="shared" si="26"/>
        <v>0</v>
      </c>
      <c r="S80" s="65">
        <f t="shared" si="27"/>
        <v>464.55214017012912</v>
      </c>
      <c r="T80" s="67">
        <f t="shared" si="27"/>
        <v>3313.7195580709667</v>
      </c>
      <c r="U80" s="80">
        <f t="shared" si="28"/>
        <v>126.65110538742219</v>
      </c>
      <c r="V80" s="67">
        <f t="shared" si="21"/>
        <v>2983.8150834265321</v>
      </c>
      <c r="W80" s="249">
        <f t="shared" si="21"/>
        <v>13.409174094282713</v>
      </c>
      <c r="X80" s="250">
        <f t="shared" si="21"/>
        <v>11.530981349058415</v>
      </c>
      <c r="Y80" s="250">
        <f t="shared" si="21"/>
        <v>38.619169462613392</v>
      </c>
      <c r="Z80" s="250">
        <f t="shared" si="21"/>
        <v>0</v>
      </c>
      <c r="AA80" s="250">
        <f t="shared" si="21"/>
        <v>0</v>
      </c>
      <c r="AB80" s="250">
        <f t="shared" si="21"/>
        <v>162.82835711300146</v>
      </c>
      <c r="AC80" s="250">
        <f t="shared" si="21"/>
        <v>0</v>
      </c>
      <c r="AD80" s="250">
        <f t="shared" si="21"/>
        <v>0</v>
      </c>
      <c r="AE80" s="250">
        <f t="shared" si="21"/>
        <v>20.705538798703135</v>
      </c>
      <c r="AF80" s="251">
        <f t="shared" si="21"/>
        <v>101.71094994408107</v>
      </c>
      <c r="AG80" s="252">
        <f t="shared" si="21"/>
        <v>0</v>
      </c>
      <c r="AH80" s="253">
        <f t="shared" si="21"/>
        <v>0</v>
      </c>
      <c r="AI80" s="605">
        <f t="shared" si="21"/>
        <v>0</v>
      </c>
      <c r="AJ80" s="82">
        <f t="shared" si="31"/>
        <v>91898.216207340636</v>
      </c>
      <c r="AK80" s="76">
        <f t="shared" si="29"/>
        <v>51920</v>
      </c>
      <c r="AL80" s="77">
        <f t="shared" si="29"/>
        <v>0</v>
      </c>
      <c r="AM80" s="726">
        <f t="shared" si="30"/>
        <v>62.603989971386461</v>
      </c>
      <c r="AN80" s="79">
        <f t="shared" si="22"/>
        <v>51920</v>
      </c>
      <c r="AO80" s="297"/>
    </row>
    <row r="81" spans="2:41" ht="26.25" customHeight="1" thickBot="1">
      <c r="B81" s="296"/>
      <c r="C81" s="63" t="s">
        <v>50</v>
      </c>
      <c r="D81" s="64">
        <f t="shared" si="23"/>
        <v>21247</v>
      </c>
      <c r="E81" s="65">
        <f t="shared" si="20"/>
        <v>19811.103410490166</v>
      </c>
      <c r="F81" s="65">
        <f t="shared" si="20"/>
        <v>17463</v>
      </c>
      <c r="G81" s="65">
        <f t="shared" si="20"/>
        <v>464.49870652161638</v>
      </c>
      <c r="H81" s="65">
        <f t="shared" si="20"/>
        <v>0</v>
      </c>
      <c r="I81" s="65">
        <f t="shared" si="20"/>
        <v>0</v>
      </c>
      <c r="J81" s="65">
        <f t="shared" si="20"/>
        <v>0</v>
      </c>
      <c r="K81" s="65">
        <f t="shared" si="20"/>
        <v>421.53805311733936</v>
      </c>
      <c r="L81" s="65">
        <f t="shared" si="20"/>
        <v>5075.880694976333</v>
      </c>
      <c r="M81" s="65">
        <f t="shared" si="20"/>
        <v>2260.0295974966393</v>
      </c>
      <c r="N81" s="65">
        <f t="shared" si="20"/>
        <v>790</v>
      </c>
      <c r="O81" s="65">
        <f t="shared" si="24"/>
        <v>11536.924046497441</v>
      </c>
      <c r="P81" s="65">
        <f t="shared" si="24"/>
        <v>0</v>
      </c>
      <c r="Q81" s="65">
        <f t="shared" si="25"/>
        <v>0</v>
      </c>
      <c r="R81" s="48">
        <f t="shared" si="26"/>
        <v>0</v>
      </c>
      <c r="S81" s="65">
        <f t="shared" si="27"/>
        <v>464.55214017012912</v>
      </c>
      <c r="T81" s="67">
        <f t="shared" si="27"/>
        <v>2917.7195580709667</v>
      </c>
      <c r="U81" s="80">
        <f t="shared" si="28"/>
        <v>256.65110538742221</v>
      </c>
      <c r="V81" s="67">
        <f t="shared" si="21"/>
        <v>2983.8150834265321</v>
      </c>
      <c r="W81" s="249">
        <f t="shared" si="21"/>
        <v>93.409174094282719</v>
      </c>
      <c r="X81" s="250">
        <f t="shared" si="21"/>
        <v>61.530981349058415</v>
      </c>
      <c r="Y81" s="250">
        <f t="shared" si="21"/>
        <v>38.619169462613392</v>
      </c>
      <c r="Z81" s="250">
        <f t="shared" si="21"/>
        <v>0</v>
      </c>
      <c r="AA81" s="250">
        <f t="shared" si="21"/>
        <v>0</v>
      </c>
      <c r="AB81" s="250">
        <f t="shared" si="21"/>
        <v>162.82835711300146</v>
      </c>
      <c r="AC81" s="250">
        <f t="shared" si="21"/>
        <v>0</v>
      </c>
      <c r="AD81" s="250">
        <f t="shared" si="21"/>
        <v>0</v>
      </c>
      <c r="AE81" s="250">
        <f t="shared" si="21"/>
        <v>20.705538798703135</v>
      </c>
      <c r="AF81" s="251">
        <f t="shared" si="21"/>
        <v>101.71094994408107</v>
      </c>
      <c r="AG81" s="252">
        <f t="shared" si="21"/>
        <v>0</v>
      </c>
      <c r="AH81" s="253">
        <f t="shared" si="21"/>
        <v>0</v>
      </c>
      <c r="AI81" s="605">
        <f t="shared" si="21"/>
        <v>0</v>
      </c>
      <c r="AJ81" s="254">
        <f t="shared" si="31"/>
        <v>82452.24620734062</v>
      </c>
      <c r="AK81" s="76">
        <f t="shared" si="29"/>
        <v>50140</v>
      </c>
      <c r="AL81" s="77">
        <f t="shared" si="29"/>
        <v>0</v>
      </c>
      <c r="AM81" s="726">
        <f t="shared" si="30"/>
        <v>60.983627316511395</v>
      </c>
      <c r="AN81" s="79">
        <f t="shared" si="22"/>
        <v>50140</v>
      </c>
      <c r="AO81" s="297"/>
    </row>
    <row r="82" spans="2:41" ht="26.25" customHeight="1" thickBot="1">
      <c r="B82" s="296"/>
      <c r="C82" s="46" t="s">
        <v>51</v>
      </c>
      <c r="D82" s="64">
        <f t="shared" si="23"/>
        <v>18539</v>
      </c>
      <c r="E82" s="65">
        <f t="shared" si="20"/>
        <v>21381.103410490166</v>
      </c>
      <c r="F82" s="65">
        <f t="shared" si="20"/>
        <v>14163</v>
      </c>
      <c r="G82" s="65">
        <f t="shared" si="20"/>
        <v>464.49870652161638</v>
      </c>
      <c r="H82" s="65">
        <f t="shared" si="20"/>
        <v>0</v>
      </c>
      <c r="I82" s="65">
        <f t="shared" si="20"/>
        <v>0</v>
      </c>
      <c r="J82" s="65">
        <f t="shared" si="20"/>
        <v>0</v>
      </c>
      <c r="K82" s="65">
        <f t="shared" si="20"/>
        <v>421.53805311733936</v>
      </c>
      <c r="L82" s="65">
        <f t="shared" si="20"/>
        <v>6385.880694976333</v>
      </c>
      <c r="M82" s="65">
        <f t="shared" si="20"/>
        <v>2260.0295974966393</v>
      </c>
      <c r="N82" s="65">
        <f t="shared" si="20"/>
        <v>1040</v>
      </c>
      <c r="O82" s="65">
        <f t="shared" si="24"/>
        <v>11883.214046497442</v>
      </c>
      <c r="P82" s="65">
        <f t="shared" si="24"/>
        <v>0</v>
      </c>
      <c r="Q82" s="65">
        <f t="shared" si="25"/>
        <v>0</v>
      </c>
      <c r="R82" s="48">
        <f t="shared" si="26"/>
        <v>0</v>
      </c>
      <c r="S82" s="65">
        <f t="shared" si="27"/>
        <v>722.55214017012918</v>
      </c>
      <c r="T82" s="67">
        <f t="shared" si="27"/>
        <v>4357.7195580709667</v>
      </c>
      <c r="U82" s="80">
        <f t="shared" si="28"/>
        <v>726.65110538742226</v>
      </c>
      <c r="V82" s="67">
        <f t="shared" si="21"/>
        <v>2983.8150834265321</v>
      </c>
      <c r="W82" s="249">
        <f t="shared" si="21"/>
        <v>13.409174094282713</v>
      </c>
      <c r="X82" s="250">
        <f t="shared" si="21"/>
        <v>11.530981349058415</v>
      </c>
      <c r="Y82" s="250">
        <f t="shared" si="21"/>
        <v>38.619169462613392</v>
      </c>
      <c r="Z82" s="250">
        <f t="shared" si="21"/>
        <v>0</v>
      </c>
      <c r="AA82" s="250">
        <f t="shared" si="21"/>
        <v>0</v>
      </c>
      <c r="AB82" s="250">
        <f t="shared" si="21"/>
        <v>162.82835711300146</v>
      </c>
      <c r="AC82" s="250">
        <f t="shared" si="21"/>
        <v>0</v>
      </c>
      <c r="AD82" s="250">
        <f t="shared" si="21"/>
        <v>0</v>
      </c>
      <c r="AE82" s="250">
        <f t="shared" si="21"/>
        <v>20.705538798703135</v>
      </c>
      <c r="AF82" s="251">
        <f t="shared" si="21"/>
        <v>701.71094994408111</v>
      </c>
      <c r="AG82" s="252">
        <f t="shared" si="21"/>
        <v>0</v>
      </c>
      <c r="AH82" s="253">
        <f t="shared" si="21"/>
        <v>0</v>
      </c>
      <c r="AI82" s="605">
        <f t="shared" si="21"/>
        <v>0</v>
      </c>
      <c r="AJ82" s="82">
        <f t="shared" si="31"/>
        <v>81618.536207340614</v>
      </c>
      <c r="AK82" s="76">
        <f t="shared" si="29"/>
        <v>58420</v>
      </c>
      <c r="AL82" s="77">
        <f t="shared" si="29"/>
        <v>0</v>
      </c>
      <c r="AM82" s="726">
        <f t="shared" si="30"/>
        <v>56.761170232007117</v>
      </c>
      <c r="AN82" s="79">
        <f t="shared" si="22"/>
        <v>58420</v>
      </c>
      <c r="AO82" s="297"/>
    </row>
    <row r="83" spans="2:41" ht="26.25" customHeight="1" thickBot="1">
      <c r="B83" s="296"/>
      <c r="C83" s="46" t="s">
        <v>52</v>
      </c>
      <c r="D83" s="64">
        <f t="shared" si="23"/>
        <v>17019</v>
      </c>
      <c r="E83" s="65">
        <f t="shared" si="20"/>
        <v>21811.103410490166</v>
      </c>
      <c r="F83" s="65">
        <f t="shared" si="20"/>
        <v>15686</v>
      </c>
      <c r="G83" s="65">
        <f t="shared" si="20"/>
        <v>464.49870652161638</v>
      </c>
      <c r="H83" s="65">
        <f t="shared" si="20"/>
        <v>0</v>
      </c>
      <c r="I83" s="65">
        <f t="shared" si="20"/>
        <v>0</v>
      </c>
      <c r="J83" s="65">
        <f t="shared" si="20"/>
        <v>0</v>
      </c>
      <c r="K83" s="65">
        <f t="shared" si="20"/>
        <v>421.53805311733936</v>
      </c>
      <c r="L83" s="65">
        <f t="shared" si="20"/>
        <v>7712.880694976333</v>
      </c>
      <c r="M83" s="65">
        <f t="shared" si="20"/>
        <v>2740.0295974966393</v>
      </c>
      <c r="N83" s="65">
        <f t="shared" si="20"/>
        <v>1210</v>
      </c>
      <c r="O83" s="65">
        <f t="shared" si="24"/>
        <v>15977.584046497439</v>
      </c>
      <c r="P83" s="65">
        <f t="shared" si="24"/>
        <v>0</v>
      </c>
      <c r="Q83" s="65">
        <f t="shared" si="25"/>
        <v>0</v>
      </c>
      <c r="R83" s="48">
        <f t="shared" si="26"/>
        <v>0</v>
      </c>
      <c r="S83" s="65">
        <f t="shared" si="27"/>
        <v>674.55214017012918</v>
      </c>
      <c r="T83" s="67">
        <f t="shared" si="27"/>
        <v>3247.7195580709667</v>
      </c>
      <c r="U83" s="80">
        <f t="shared" si="28"/>
        <v>196.65110538742221</v>
      </c>
      <c r="V83" s="67">
        <f t="shared" si="21"/>
        <v>2983.8150834265321</v>
      </c>
      <c r="W83" s="249">
        <f t="shared" si="21"/>
        <v>13.409174094282713</v>
      </c>
      <c r="X83" s="250">
        <f t="shared" si="21"/>
        <v>81.530981349058408</v>
      </c>
      <c r="Y83" s="250">
        <f t="shared" si="21"/>
        <v>38.619169462613392</v>
      </c>
      <c r="Z83" s="250">
        <f t="shared" si="21"/>
        <v>0</v>
      </c>
      <c r="AA83" s="250">
        <f t="shared" si="21"/>
        <v>0</v>
      </c>
      <c r="AB83" s="250">
        <f t="shared" si="21"/>
        <v>162.82835711300146</v>
      </c>
      <c r="AC83" s="250">
        <f t="shared" si="21"/>
        <v>0</v>
      </c>
      <c r="AD83" s="250">
        <f t="shared" si="21"/>
        <v>0</v>
      </c>
      <c r="AE83" s="250">
        <f t="shared" si="21"/>
        <v>20.705538798703135</v>
      </c>
      <c r="AF83" s="251">
        <f t="shared" si="21"/>
        <v>101.71094994408107</v>
      </c>
      <c r="AG83" s="252">
        <f t="shared" si="21"/>
        <v>0</v>
      </c>
      <c r="AH83" s="253">
        <f t="shared" si="21"/>
        <v>0</v>
      </c>
      <c r="AI83" s="605">
        <f t="shared" si="21"/>
        <v>920</v>
      </c>
      <c r="AJ83" s="254">
        <f t="shared" si="31"/>
        <v>86964.906207340624</v>
      </c>
      <c r="AK83" s="76">
        <f t="shared" si="29"/>
        <v>50340</v>
      </c>
      <c r="AL83" s="77">
        <f t="shared" si="29"/>
        <v>0</v>
      </c>
      <c r="AM83" s="726">
        <f t="shared" si="30"/>
        <v>61.934681990507173</v>
      </c>
      <c r="AN83" s="79">
        <f t="shared" si="22"/>
        <v>50340</v>
      </c>
      <c r="AO83" s="297"/>
    </row>
    <row r="84" spans="2:41" ht="26.25" customHeight="1" thickBot="1">
      <c r="B84" s="296"/>
      <c r="C84" s="63" t="s">
        <v>53</v>
      </c>
      <c r="D84" s="64">
        <f t="shared" si="23"/>
        <v>17248</v>
      </c>
      <c r="E84" s="65">
        <f t="shared" si="20"/>
        <v>17701.103410490166</v>
      </c>
      <c r="F84" s="65">
        <f t="shared" si="20"/>
        <v>14930</v>
      </c>
      <c r="G84" s="65">
        <f t="shared" si="20"/>
        <v>464.49870652161638</v>
      </c>
      <c r="H84" s="65">
        <f t="shared" si="20"/>
        <v>0</v>
      </c>
      <c r="I84" s="65">
        <f t="shared" si="20"/>
        <v>0</v>
      </c>
      <c r="J84" s="65">
        <f t="shared" si="20"/>
        <v>0</v>
      </c>
      <c r="K84" s="65">
        <f t="shared" si="20"/>
        <v>421.53805311733936</v>
      </c>
      <c r="L84" s="65">
        <f t="shared" si="20"/>
        <v>5111.880694976333</v>
      </c>
      <c r="M84" s="65">
        <f t="shared" si="20"/>
        <v>2260.0295974966393</v>
      </c>
      <c r="N84" s="65">
        <f t="shared" si="20"/>
        <v>840</v>
      </c>
      <c r="O84" s="65">
        <f t="shared" si="24"/>
        <v>9937.3940464974421</v>
      </c>
      <c r="P84" s="65">
        <f t="shared" si="24"/>
        <v>0</v>
      </c>
      <c r="Q84" s="65">
        <f t="shared" si="25"/>
        <v>0</v>
      </c>
      <c r="R84" s="48">
        <f t="shared" si="26"/>
        <v>0</v>
      </c>
      <c r="S84" s="65">
        <f t="shared" si="27"/>
        <v>464.55214017012912</v>
      </c>
      <c r="T84" s="67">
        <f t="shared" si="27"/>
        <v>3067.7195580709667</v>
      </c>
      <c r="U84" s="80">
        <f t="shared" si="28"/>
        <v>126.65110538742219</v>
      </c>
      <c r="V84" s="67">
        <f t="shared" si="21"/>
        <v>2983.8150834265321</v>
      </c>
      <c r="W84" s="249">
        <f t="shared" si="21"/>
        <v>13.409174094282713</v>
      </c>
      <c r="X84" s="250">
        <f t="shared" si="21"/>
        <v>11.530981349058415</v>
      </c>
      <c r="Y84" s="250">
        <f t="shared" si="21"/>
        <v>38.619169462613392</v>
      </c>
      <c r="Z84" s="250">
        <f t="shared" si="21"/>
        <v>0</v>
      </c>
      <c r="AA84" s="250">
        <f t="shared" si="21"/>
        <v>0</v>
      </c>
      <c r="AB84" s="250">
        <f t="shared" si="21"/>
        <v>162.82835711300146</v>
      </c>
      <c r="AC84" s="250">
        <f t="shared" si="21"/>
        <v>0</v>
      </c>
      <c r="AD84" s="250">
        <f t="shared" si="21"/>
        <v>0</v>
      </c>
      <c r="AE84" s="250">
        <f t="shared" si="21"/>
        <v>20.705538798703135</v>
      </c>
      <c r="AF84" s="251">
        <f t="shared" si="21"/>
        <v>101.71094994408107</v>
      </c>
      <c r="AG84" s="252">
        <f t="shared" si="21"/>
        <v>0</v>
      </c>
      <c r="AH84" s="253">
        <f t="shared" si="21"/>
        <v>0</v>
      </c>
      <c r="AI84" s="605">
        <f t="shared" si="21"/>
        <v>2020</v>
      </c>
      <c r="AJ84" s="254">
        <f t="shared" si="31"/>
        <v>72446.716207340622</v>
      </c>
      <c r="AK84" s="76">
        <f t="shared" si="29"/>
        <v>48275</v>
      </c>
      <c r="AL84" s="77">
        <f t="shared" si="29"/>
        <v>0</v>
      </c>
      <c r="AM84" s="726">
        <f t="shared" si="30"/>
        <v>58.71650404263309</v>
      </c>
      <c r="AN84" s="79">
        <f t="shared" si="22"/>
        <v>48275</v>
      </c>
      <c r="AO84" s="297"/>
    </row>
    <row r="85" spans="2:41" ht="26.25" customHeight="1" thickBot="1">
      <c r="B85" s="296"/>
      <c r="C85" s="46" t="s">
        <v>54</v>
      </c>
      <c r="D85" s="257">
        <f t="shared" si="23"/>
        <v>20253</v>
      </c>
      <c r="E85" s="258">
        <f t="shared" si="20"/>
        <v>8751.1034104901664</v>
      </c>
      <c r="F85" s="258">
        <f t="shared" si="20"/>
        <v>11871</v>
      </c>
      <c r="G85" s="258">
        <f t="shared" si="20"/>
        <v>464.49870652161638</v>
      </c>
      <c r="H85" s="258">
        <f t="shared" si="20"/>
        <v>0</v>
      </c>
      <c r="I85" s="258">
        <f t="shared" si="20"/>
        <v>0</v>
      </c>
      <c r="J85" s="258">
        <f t="shared" si="20"/>
        <v>0</v>
      </c>
      <c r="K85" s="258">
        <f t="shared" si="20"/>
        <v>421.53805311733936</v>
      </c>
      <c r="L85" s="258">
        <f t="shared" si="20"/>
        <v>5086.880694976333</v>
      </c>
      <c r="M85" s="258">
        <f t="shared" si="20"/>
        <v>2260.0295974966393</v>
      </c>
      <c r="N85" s="258">
        <f t="shared" si="20"/>
        <v>430</v>
      </c>
      <c r="O85" s="258">
        <f t="shared" si="24"/>
        <v>9817.1140464974414</v>
      </c>
      <c r="P85" s="258">
        <f t="shared" si="24"/>
        <v>0</v>
      </c>
      <c r="Q85" s="258">
        <f t="shared" si="25"/>
        <v>0</v>
      </c>
      <c r="R85" s="48">
        <f t="shared" si="26"/>
        <v>0</v>
      </c>
      <c r="S85" s="258">
        <f t="shared" si="27"/>
        <v>464.55214017012912</v>
      </c>
      <c r="T85" s="303">
        <f t="shared" si="27"/>
        <v>3193.7195580709667</v>
      </c>
      <c r="U85" s="112">
        <f t="shared" si="28"/>
        <v>126.65110538742219</v>
      </c>
      <c r="V85" s="303">
        <f t="shared" si="21"/>
        <v>2983.8150834265321</v>
      </c>
      <c r="W85" s="304">
        <f t="shared" si="21"/>
        <v>13.409174094282713</v>
      </c>
      <c r="X85" s="305">
        <f t="shared" si="21"/>
        <v>11.530981349058415</v>
      </c>
      <c r="Y85" s="305">
        <f t="shared" si="21"/>
        <v>38.619169462613392</v>
      </c>
      <c r="Z85" s="305">
        <f t="shared" si="21"/>
        <v>0</v>
      </c>
      <c r="AA85" s="305">
        <f t="shared" si="21"/>
        <v>0</v>
      </c>
      <c r="AB85" s="305">
        <f t="shared" si="21"/>
        <v>162.82835711300146</v>
      </c>
      <c r="AC85" s="305">
        <f t="shared" si="21"/>
        <v>2.2442132375368559E-2</v>
      </c>
      <c r="AD85" s="305">
        <f t="shared" si="21"/>
        <v>0</v>
      </c>
      <c r="AE85" s="305">
        <f t="shared" si="21"/>
        <v>20.705538798703135</v>
      </c>
      <c r="AF85" s="306">
        <f t="shared" si="21"/>
        <v>101.71094994408107</v>
      </c>
      <c r="AG85" s="307">
        <f t="shared" si="21"/>
        <v>0</v>
      </c>
      <c r="AH85" s="308">
        <f t="shared" si="21"/>
        <v>0</v>
      </c>
      <c r="AI85" s="607">
        <f t="shared" si="21"/>
        <v>0</v>
      </c>
      <c r="AJ85" s="82">
        <f t="shared" si="31"/>
        <v>63013.436207340623</v>
      </c>
      <c r="AK85" s="118">
        <f t="shared" si="29"/>
        <v>56400</v>
      </c>
      <c r="AL85" s="119">
        <f t="shared" si="29"/>
        <v>0</v>
      </c>
      <c r="AM85" s="726">
        <f t="shared" si="30"/>
        <v>51.584436826880228</v>
      </c>
      <c r="AN85" s="121">
        <f t="shared" si="22"/>
        <v>56400</v>
      </c>
      <c r="AO85" s="297"/>
    </row>
    <row r="86" spans="2:41" ht="26.25" customHeight="1" thickBot="1">
      <c r="B86" s="296"/>
      <c r="C86" s="122" t="s">
        <v>55</v>
      </c>
      <c r="D86" s="268">
        <f t="shared" ref="D86:AI86" si="32">SUM(D74:D85)</f>
        <v>219374</v>
      </c>
      <c r="E86" s="269">
        <f t="shared" si="32"/>
        <v>199283.24092588201</v>
      </c>
      <c r="F86" s="269">
        <f t="shared" si="32"/>
        <v>188164</v>
      </c>
      <c r="G86" s="269">
        <f>SUM(G74:G85)</f>
        <v>5573.9844782593964</v>
      </c>
      <c r="H86" s="269">
        <f>SUM(H74:H85)</f>
        <v>0</v>
      </c>
      <c r="I86" s="269">
        <f>SUM(I74:I85)</f>
        <v>0</v>
      </c>
      <c r="J86" s="270">
        <f t="shared" si="32"/>
        <v>0</v>
      </c>
      <c r="K86" s="270">
        <f t="shared" si="32"/>
        <v>5588.4566374080741</v>
      </c>
      <c r="L86" s="270">
        <f t="shared" si="32"/>
        <v>74779.568339715988</v>
      </c>
      <c r="M86" s="270">
        <f t="shared" si="32"/>
        <v>29120.355169959672</v>
      </c>
      <c r="N86" s="270">
        <f t="shared" si="32"/>
        <v>12270</v>
      </c>
      <c r="O86" s="270">
        <f>SUM(O74:O85)</f>
        <v>145529.90855796929</v>
      </c>
      <c r="P86" s="270">
        <f>SUM(P74:P85)</f>
        <v>0</v>
      </c>
      <c r="Q86" s="270">
        <f t="shared" si="32"/>
        <v>0</v>
      </c>
      <c r="R86" s="269">
        <f t="shared" si="32"/>
        <v>0</v>
      </c>
      <c r="S86" s="271">
        <f t="shared" si="32"/>
        <v>6720.6256820415483</v>
      </c>
      <c r="T86" s="309">
        <f t="shared" si="32"/>
        <v>38120.634696851601</v>
      </c>
      <c r="U86" s="310">
        <f t="shared" si="32"/>
        <v>2759.8132646490667</v>
      </c>
      <c r="V86" s="126">
        <f t="shared" si="32"/>
        <v>35805.781001118383</v>
      </c>
      <c r="W86" s="311">
        <f t="shared" si="32"/>
        <v>280.91008913139257</v>
      </c>
      <c r="X86" s="312">
        <f t="shared" si="32"/>
        <v>258.37177618870095</v>
      </c>
      <c r="Y86" s="312">
        <f t="shared" si="32"/>
        <v>463.43003355136074</v>
      </c>
      <c r="Z86" s="312">
        <f t="shared" si="32"/>
        <v>0</v>
      </c>
      <c r="AA86" s="312">
        <f t="shared" si="32"/>
        <v>0</v>
      </c>
      <c r="AB86" s="312">
        <f t="shared" si="32"/>
        <v>1953.9402853560171</v>
      </c>
      <c r="AC86" s="312">
        <f t="shared" si="32"/>
        <v>2.2442132375368559E-2</v>
      </c>
      <c r="AD86" s="312">
        <f t="shared" si="32"/>
        <v>0</v>
      </c>
      <c r="AE86" s="312">
        <f t="shared" si="32"/>
        <v>248.46646558443766</v>
      </c>
      <c r="AF86" s="312">
        <f t="shared" si="32"/>
        <v>2220.5313993289728</v>
      </c>
      <c r="AG86" s="129">
        <f t="shared" si="32"/>
        <v>0</v>
      </c>
      <c r="AH86" s="274">
        <f t="shared" si="32"/>
        <v>0</v>
      </c>
      <c r="AI86" s="313">
        <f t="shared" si="32"/>
        <v>2940</v>
      </c>
      <c r="AJ86" s="58">
        <f>SUM(AJ74:AJ85)</f>
        <v>924524.77448808751</v>
      </c>
      <c r="AK86" s="135">
        <f>SUM(AK74:AK85)</f>
        <v>633699</v>
      </c>
      <c r="AL86" s="136">
        <f>SUM(AL74:AL85)</f>
        <v>0</v>
      </c>
      <c r="AM86" s="726">
        <f t="shared" si="30"/>
        <v>58.050597673727772</v>
      </c>
      <c r="AN86" s="138">
        <f t="shared" si="22"/>
        <v>633699</v>
      </c>
      <c r="AO86" s="297"/>
    </row>
    <row r="87" spans="2:41" ht="36" customHeight="1" thickBot="1">
      <c r="B87" s="296"/>
      <c r="C87" s="139" t="s">
        <v>56</v>
      </c>
      <c r="D87" s="140">
        <v>0.83412037037037035</v>
      </c>
      <c r="E87" s="141">
        <v>0.83473379629629629</v>
      </c>
      <c r="F87" s="141" t="s">
        <v>57</v>
      </c>
      <c r="G87" s="141"/>
      <c r="H87" s="314">
        <v>0.62577546296296294</v>
      </c>
      <c r="I87" s="314"/>
      <c r="J87" s="314">
        <v>0.71113425925925933</v>
      </c>
      <c r="K87" s="314" t="s">
        <v>58</v>
      </c>
      <c r="L87" s="314" t="s">
        <v>59</v>
      </c>
      <c r="M87" s="314">
        <v>0.83446759259259251</v>
      </c>
      <c r="N87" s="314">
        <v>0.83415509259259257</v>
      </c>
      <c r="O87" s="314" t="s">
        <v>60</v>
      </c>
      <c r="P87" s="314"/>
      <c r="Q87" s="314">
        <v>0.6257638888888889</v>
      </c>
      <c r="R87" s="141">
        <v>0.6257638888888889</v>
      </c>
      <c r="S87" s="141">
        <v>0.83429398148148148</v>
      </c>
      <c r="T87" s="143">
        <v>0.83549768518518519</v>
      </c>
      <c r="U87" s="144"/>
      <c r="V87" s="143">
        <v>0.70906250000000004</v>
      </c>
      <c r="W87" s="146" t="s">
        <v>61</v>
      </c>
      <c r="X87" s="143">
        <v>0.83439814814814817</v>
      </c>
      <c r="Y87" s="143">
        <v>0.54311342592592593</v>
      </c>
      <c r="Z87" s="143">
        <v>0.33552083333333332</v>
      </c>
      <c r="AA87" s="143" t="s">
        <v>62</v>
      </c>
      <c r="AB87" s="143">
        <v>0.33415509259259263</v>
      </c>
      <c r="AC87" s="143">
        <v>0.62581018518518516</v>
      </c>
      <c r="AD87" s="143">
        <v>0.83427083333333341</v>
      </c>
      <c r="AE87" s="143">
        <v>0.67084490740740732</v>
      </c>
      <c r="AF87" s="143">
        <v>0.6673958333333333</v>
      </c>
      <c r="AG87" s="224">
        <v>0.6257638888888889</v>
      </c>
      <c r="AH87" s="225">
        <v>0.83543981481481477</v>
      </c>
      <c r="AI87" s="148">
        <v>0.83545138888888892</v>
      </c>
      <c r="AJ87" s="149"/>
      <c r="AK87" s="150">
        <v>0.83542824074074085</v>
      </c>
      <c r="AL87" s="147">
        <v>0.83549768518518519</v>
      </c>
      <c r="AM87" s="151"/>
      <c r="AN87" s="152"/>
      <c r="AO87" s="297"/>
    </row>
    <row r="88" spans="2:41" ht="14.25" thickTop="1" thickBot="1">
      <c r="B88" s="315"/>
      <c r="C88" s="316"/>
      <c r="D88" s="316"/>
      <c r="E88" s="316"/>
      <c r="F88" s="316"/>
      <c r="G88" s="316"/>
      <c r="H88" s="316"/>
      <c r="I88" s="316"/>
      <c r="J88" s="316"/>
      <c r="K88" s="316"/>
      <c r="L88" s="316"/>
      <c r="M88" s="316"/>
      <c r="N88" s="316"/>
      <c r="O88" s="316"/>
      <c r="P88" s="316"/>
      <c r="Q88" s="316"/>
      <c r="R88" s="316"/>
      <c r="S88" s="316"/>
      <c r="T88" s="316"/>
      <c r="U88" s="316"/>
      <c r="V88" s="316"/>
      <c r="W88" s="316"/>
      <c r="X88" s="316"/>
      <c r="Y88" s="316"/>
      <c r="Z88" s="316"/>
      <c r="AA88" s="316"/>
      <c r="AB88" s="316"/>
      <c r="AC88" s="316"/>
      <c r="AD88" s="316"/>
      <c r="AE88" s="316"/>
      <c r="AF88" s="316"/>
      <c r="AG88" s="316"/>
      <c r="AH88" s="316"/>
      <c r="AI88" s="316"/>
      <c r="AJ88" s="316"/>
      <c r="AK88" s="316"/>
      <c r="AL88" s="316"/>
      <c r="AM88" s="316"/>
      <c r="AN88" s="316"/>
      <c r="AO88" s="317"/>
    </row>
    <row r="89" spans="2:41" ht="13.5" thickTop="1"/>
    <row r="134" spans="3:10" ht="16.5">
      <c r="C134" s="899" t="s">
        <v>74</v>
      </c>
      <c r="D134" s="899"/>
      <c r="E134" s="899"/>
      <c r="F134" s="899"/>
      <c r="G134" s="899"/>
      <c r="H134" s="899"/>
      <c r="I134" s="899"/>
      <c r="J134" s="899"/>
    </row>
    <row r="135" spans="3:10" ht="16.5">
      <c r="C135" s="896" t="s">
        <v>75</v>
      </c>
      <c r="D135" s="896"/>
      <c r="E135" s="896"/>
      <c r="F135" s="896"/>
      <c r="G135" s="896"/>
      <c r="H135" s="896"/>
      <c r="I135" s="896"/>
      <c r="J135" s="896"/>
    </row>
  </sheetData>
  <mergeCells count="18">
    <mergeCell ref="C135:J135"/>
    <mergeCell ref="C47:AN47"/>
    <mergeCell ref="C49:C50"/>
    <mergeCell ref="C68:AN68"/>
    <mergeCell ref="C69:AN69"/>
    <mergeCell ref="C70:AN70"/>
    <mergeCell ref="C134:J134"/>
    <mergeCell ref="C72:C73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</mergeCells>
  <phoneticPr fontId="41" type="noConversion"/>
  <pageMargins left="0.7" right="0.7" top="0.75" bottom="0.75" header="0.3" footer="0.3"/>
  <pageSetup paperSize="9" orientation="portrait" r:id="rId1"/>
  <drawing r:id="rId2"/>
  <legacyDrawing r:id="rId3"/>
  <oleObjects>
    <oleObject progId="Word.Document.8" shapeId="435201" r:id="rId4"/>
    <oleObject progId="Word.Document.8" shapeId="435202" r:id="rId5"/>
    <oleObject progId="Word.Document.8" shapeId="435203" r:id="rId6"/>
    <oleObject progId="Word.Document.8" shapeId="435204" r:id="rId7"/>
  </oleObjects>
</worksheet>
</file>

<file path=xl/worksheets/sheet22.xml><?xml version="1.0" encoding="utf-8"?>
<worksheet xmlns="http://schemas.openxmlformats.org/spreadsheetml/2006/main" xmlns:r="http://schemas.openxmlformats.org/officeDocument/2006/relationships">
  <dimension ref="A1:AO135"/>
  <sheetViews>
    <sheetView topLeftCell="Q26" zoomScale="67" zoomScaleNormal="67" workbookViewId="0">
      <selection activeCell="AC36" sqref="AC36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1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1:40" ht="33" customHeight="1">
      <c r="C2" s="893" t="s">
        <v>1</v>
      </c>
      <c r="D2" s="893"/>
      <c r="E2" s="893"/>
      <c r="F2" s="893"/>
      <c r="G2" s="893"/>
      <c r="H2" s="893"/>
      <c r="I2" s="893"/>
      <c r="J2" s="893"/>
      <c r="K2" s="893"/>
      <c r="L2" s="893"/>
      <c r="M2" s="893"/>
      <c r="N2" s="893"/>
      <c r="O2" s="893"/>
      <c r="P2" s="893"/>
      <c r="Q2" s="893"/>
      <c r="R2" s="893"/>
      <c r="S2" s="893"/>
      <c r="T2" s="893"/>
      <c r="U2" s="893"/>
      <c r="V2" s="893"/>
      <c r="W2" s="893"/>
      <c r="X2" s="893"/>
      <c r="Y2" s="893"/>
      <c r="Z2" s="893"/>
      <c r="AA2" s="893"/>
      <c r="AB2" s="893"/>
      <c r="AC2" s="893"/>
      <c r="AD2" s="893"/>
      <c r="AE2" s="893"/>
      <c r="AF2" s="893"/>
      <c r="AG2" s="893"/>
      <c r="AH2" s="893"/>
      <c r="AI2" s="893"/>
      <c r="AJ2" s="893"/>
      <c r="AK2" s="893"/>
      <c r="AL2" s="893"/>
      <c r="AM2" s="893"/>
      <c r="AN2" s="893"/>
    </row>
    <row r="3" spans="1:40" ht="25.5" customHeight="1">
      <c r="C3" s="893" t="s">
        <v>255</v>
      </c>
      <c r="D3" s="893"/>
      <c r="E3" s="893"/>
      <c r="F3" s="893"/>
      <c r="G3" s="893"/>
      <c r="H3" s="893"/>
      <c r="I3" s="893"/>
      <c r="J3" s="893"/>
      <c r="K3" s="893"/>
      <c r="L3" s="893"/>
      <c r="M3" s="893"/>
      <c r="N3" s="893"/>
      <c r="O3" s="893"/>
      <c r="P3" s="893"/>
      <c r="Q3" s="893"/>
      <c r="R3" s="893"/>
      <c r="S3" s="893"/>
      <c r="T3" s="893"/>
      <c r="U3" s="893"/>
      <c r="V3" s="893"/>
      <c r="W3" s="893"/>
      <c r="X3" s="893"/>
      <c r="Y3" s="893"/>
      <c r="Z3" s="893"/>
      <c r="AA3" s="893"/>
      <c r="AB3" s="893"/>
      <c r="AC3" s="893"/>
      <c r="AD3" s="893"/>
      <c r="AE3" s="893"/>
      <c r="AF3" s="893"/>
      <c r="AG3" s="893"/>
      <c r="AH3" s="893"/>
      <c r="AI3" s="893"/>
      <c r="AJ3" s="893"/>
      <c r="AK3" s="893"/>
      <c r="AL3" s="893"/>
      <c r="AM3" s="893"/>
      <c r="AN3" s="893"/>
    </row>
    <row r="4" spans="1:40" ht="19.5" customHeight="1">
      <c r="C4" s="895" t="s">
        <v>2</v>
      </c>
      <c r="D4" s="895"/>
      <c r="E4" s="895"/>
      <c r="F4" s="895"/>
      <c r="G4" s="895"/>
      <c r="H4" s="895"/>
      <c r="I4" s="895"/>
      <c r="J4" s="895"/>
      <c r="K4" s="895"/>
      <c r="L4" s="895"/>
      <c r="M4" s="895"/>
      <c r="N4" s="895"/>
      <c r="O4" s="895"/>
      <c r="P4" s="895"/>
      <c r="Q4" s="895"/>
      <c r="R4" s="895"/>
      <c r="S4" s="895"/>
      <c r="T4" s="895"/>
      <c r="U4" s="895"/>
      <c r="V4" s="895"/>
      <c r="W4" s="895"/>
      <c r="X4" s="895"/>
      <c r="Y4" s="895"/>
      <c r="Z4" s="895"/>
      <c r="AA4" s="895"/>
      <c r="AB4" s="895"/>
      <c r="AC4" s="895"/>
      <c r="AD4" s="895"/>
      <c r="AE4" s="895"/>
      <c r="AF4" s="895"/>
      <c r="AG4" s="895"/>
      <c r="AH4" s="895"/>
      <c r="AI4" s="895"/>
      <c r="AJ4" s="895"/>
      <c r="AK4" s="895"/>
      <c r="AL4" s="895"/>
      <c r="AM4" s="895"/>
      <c r="AN4" s="895"/>
    </row>
    <row r="5" spans="1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1:40" ht="80.25" customHeight="1" thickTop="1">
      <c r="C6" s="891" t="s">
        <v>99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602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1:40" ht="13.5" customHeight="1" thickBot="1">
      <c r="C7" s="892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603" t="s">
        <v>41</v>
      </c>
      <c r="AJ7" s="393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1:40" ht="26.25" customHeight="1" thickBot="1">
      <c r="C8" s="46" t="s">
        <v>43</v>
      </c>
      <c r="D8" s="47"/>
      <c r="E8" s="48"/>
      <c r="F8" s="48">
        <v>1526</v>
      </c>
      <c r="G8" s="51"/>
      <c r="H8" s="357"/>
      <c r="I8" s="357"/>
      <c r="J8" s="357"/>
      <c r="K8" s="359"/>
      <c r="L8" s="48">
        <v>805</v>
      </c>
      <c r="M8" s="48"/>
      <c r="N8" s="48"/>
      <c r="O8" s="48">
        <v>1733</v>
      </c>
      <c r="P8" s="49"/>
      <c r="Q8" s="49"/>
      <c r="R8" s="258">
        <f>SUM(AG8:AH8)</f>
        <v>0</v>
      </c>
      <c r="S8" s="48"/>
      <c r="T8" s="51">
        <v>0</v>
      </c>
      <c r="U8" s="52">
        <f t="shared" ref="U8:U15" si="0">SUM(W8:AF8)</f>
        <v>88</v>
      </c>
      <c r="V8" s="53">
        <v>0</v>
      </c>
      <c r="W8" s="740"/>
      <c r="X8" s="55">
        <v>88</v>
      </c>
      <c r="Y8" s="55"/>
      <c r="Z8" s="55"/>
      <c r="AA8" s="55"/>
      <c r="AB8" s="55"/>
      <c r="AC8" s="55"/>
      <c r="AD8" s="55"/>
      <c r="AE8" s="55"/>
      <c r="AF8" s="55"/>
      <c r="AG8" s="429"/>
      <c r="AH8" s="363"/>
      <c r="AI8" s="611"/>
      <c r="AJ8" s="394">
        <f t="shared" ref="AJ8:AJ19" si="1">SUM(D8:T8)</f>
        <v>4064</v>
      </c>
      <c r="AK8" s="389">
        <v>11790</v>
      </c>
      <c r="AL8" s="60">
        <v>0</v>
      </c>
      <c r="AM8" s="61">
        <f t="shared" ref="AM8:AM20" si="2">(AJ8*100)/(AJ8+AN8)</f>
        <v>25.633909423489339</v>
      </c>
      <c r="AN8" s="62">
        <f t="shared" ref="AN8:AN20" si="3">AK8+AL8</f>
        <v>11790</v>
      </c>
    </row>
    <row r="9" spans="1:40" ht="26.25" customHeight="1" thickBot="1">
      <c r="C9" s="63" t="s">
        <v>44</v>
      </c>
      <c r="D9" s="64"/>
      <c r="E9" s="65"/>
      <c r="F9" s="65">
        <v>3002</v>
      </c>
      <c r="G9" s="65"/>
      <c r="H9" s="357"/>
      <c r="I9" s="357"/>
      <c r="J9" s="357"/>
      <c r="K9" s="65"/>
      <c r="L9" s="65">
        <v>401</v>
      </c>
      <c r="M9" s="65"/>
      <c r="N9" s="65"/>
      <c r="O9" s="65">
        <v>2946</v>
      </c>
      <c r="P9" s="357"/>
      <c r="Q9" s="357"/>
      <c r="R9" s="65">
        <f t="shared" ref="R9:R19" si="4">SUM(AG9:AH9)</f>
        <v>0</v>
      </c>
      <c r="S9" s="65"/>
      <c r="T9" s="360">
        <v>410</v>
      </c>
      <c r="U9" s="431">
        <f t="shared" si="0"/>
        <v>120</v>
      </c>
      <c r="V9" s="64">
        <v>0</v>
      </c>
      <c r="W9" s="578">
        <v>90</v>
      </c>
      <c r="X9" s="71">
        <v>30</v>
      </c>
      <c r="Y9" s="71"/>
      <c r="Z9" s="71"/>
      <c r="AA9" s="71"/>
      <c r="AB9" s="71"/>
      <c r="AC9" s="71"/>
      <c r="AD9" s="71"/>
      <c r="AE9" s="71"/>
      <c r="AF9" s="71"/>
      <c r="AG9" s="429"/>
      <c r="AH9" s="363"/>
      <c r="AI9" s="611"/>
      <c r="AJ9" s="394">
        <f t="shared" si="1"/>
        <v>6759</v>
      </c>
      <c r="AK9" s="390">
        <v>11260</v>
      </c>
      <c r="AL9" s="77">
        <v>0</v>
      </c>
      <c r="AM9" s="78">
        <f t="shared" si="2"/>
        <v>37.51040568289028</v>
      </c>
      <c r="AN9" s="79">
        <f t="shared" si="3"/>
        <v>11260</v>
      </c>
    </row>
    <row r="10" spans="1:40" ht="26.25" customHeight="1">
      <c r="C10" s="46" t="s">
        <v>45</v>
      </c>
      <c r="D10" s="64"/>
      <c r="E10" s="65"/>
      <c r="F10" s="65">
        <v>1832</v>
      </c>
      <c r="G10" s="65"/>
      <c r="H10" s="357"/>
      <c r="I10" s="357"/>
      <c r="J10" s="357"/>
      <c r="K10" s="65"/>
      <c r="L10" s="65">
        <v>1886</v>
      </c>
      <c r="M10" s="65"/>
      <c r="N10" s="65"/>
      <c r="O10" s="65">
        <v>2222</v>
      </c>
      <c r="P10" s="357"/>
      <c r="Q10" s="357"/>
      <c r="R10" s="65">
        <f t="shared" si="4"/>
        <v>0</v>
      </c>
      <c r="S10" s="65"/>
      <c r="T10" s="360">
        <v>2370</v>
      </c>
      <c r="U10" s="431">
        <f>SUM(W10:AF10)</f>
        <v>0</v>
      </c>
      <c r="V10" s="64">
        <v>0</v>
      </c>
      <c r="W10" s="578"/>
      <c r="X10" s="579"/>
      <c r="Y10" s="579"/>
      <c r="Z10" s="579"/>
      <c r="AA10" s="579"/>
      <c r="AB10" s="579"/>
      <c r="AC10" s="579"/>
      <c r="AD10" s="579"/>
      <c r="AE10" s="579"/>
      <c r="AF10" s="579"/>
      <c r="AG10" s="610"/>
      <c r="AH10" s="428"/>
      <c r="AI10" s="612"/>
      <c r="AJ10" s="394">
        <f>SUM(D10:T10)</f>
        <v>8310</v>
      </c>
      <c r="AK10" s="390">
        <v>13880</v>
      </c>
      <c r="AL10" s="77">
        <v>0</v>
      </c>
      <c r="AM10" s="78">
        <f t="shared" si="2"/>
        <v>37.449301487156376</v>
      </c>
      <c r="AN10" s="79">
        <f t="shared" si="3"/>
        <v>13880</v>
      </c>
    </row>
    <row r="11" spans="1:40" ht="26.25" customHeight="1">
      <c r="C11" s="46" t="s">
        <v>46</v>
      </c>
      <c r="D11" s="64"/>
      <c r="E11" s="65"/>
      <c r="F11" s="65">
        <v>2329</v>
      </c>
      <c r="G11" s="67"/>
      <c r="H11" s="357"/>
      <c r="I11" s="357"/>
      <c r="J11" s="357"/>
      <c r="K11" s="360"/>
      <c r="L11" s="65">
        <v>1068</v>
      </c>
      <c r="M11" s="65"/>
      <c r="N11" s="65"/>
      <c r="O11" s="65">
        <v>2340</v>
      </c>
      <c r="P11" s="66"/>
      <c r="Q11" s="66"/>
      <c r="R11" s="258">
        <f t="shared" si="4"/>
        <v>0</v>
      </c>
      <c r="S11" s="65"/>
      <c r="T11" s="67">
        <v>2750</v>
      </c>
      <c r="U11" s="431">
        <f>SUM(W11:AF11)</f>
        <v>40</v>
      </c>
      <c r="V11" s="69">
        <v>0</v>
      </c>
      <c r="W11" s="578"/>
      <c r="X11" s="579">
        <v>40</v>
      </c>
      <c r="Y11" s="579"/>
      <c r="Z11" s="579"/>
      <c r="AA11" s="579"/>
      <c r="AB11" s="579"/>
      <c r="AC11" s="579"/>
      <c r="AD11" s="579"/>
      <c r="AE11" s="579"/>
      <c r="AF11" s="579"/>
      <c r="AG11" s="610"/>
      <c r="AH11" s="428"/>
      <c r="AI11" s="612"/>
      <c r="AJ11" s="75">
        <f>SUM(D11:T11)</f>
        <v>8487</v>
      </c>
      <c r="AK11" s="391">
        <v>26030</v>
      </c>
      <c r="AL11" s="77">
        <v>0</v>
      </c>
      <c r="AM11" s="78">
        <f t="shared" si="2"/>
        <v>24.587884230958657</v>
      </c>
      <c r="AN11" s="79">
        <f t="shared" si="3"/>
        <v>26030</v>
      </c>
    </row>
    <row r="12" spans="1:40" ht="26.25" customHeight="1">
      <c r="C12" s="83" t="s">
        <v>47</v>
      </c>
      <c r="D12" s="64"/>
      <c r="E12" s="65"/>
      <c r="F12" s="65">
        <v>2798</v>
      </c>
      <c r="G12" s="67"/>
      <c r="H12" s="357"/>
      <c r="I12" s="357"/>
      <c r="J12" s="357"/>
      <c r="K12" s="360"/>
      <c r="L12" s="65">
        <v>1387</v>
      </c>
      <c r="M12" s="65"/>
      <c r="N12" s="65"/>
      <c r="O12" s="65">
        <v>2941</v>
      </c>
      <c r="P12" s="66"/>
      <c r="Q12" s="66"/>
      <c r="R12" s="258">
        <f t="shared" si="4"/>
        <v>0</v>
      </c>
      <c r="S12" s="65"/>
      <c r="T12" s="67">
        <v>2190</v>
      </c>
      <c r="U12" s="431">
        <f t="shared" si="0"/>
        <v>0</v>
      </c>
      <c r="V12" s="69">
        <v>0</v>
      </c>
      <c r="W12" s="578"/>
      <c r="X12" s="71"/>
      <c r="Y12" s="71"/>
      <c r="Z12" s="71"/>
      <c r="AA12" s="71"/>
      <c r="AB12" s="71"/>
      <c r="AC12" s="71"/>
      <c r="AD12" s="71"/>
      <c r="AE12" s="71"/>
      <c r="AF12" s="71"/>
      <c r="AG12" s="429"/>
      <c r="AH12" s="363"/>
      <c r="AI12" s="611"/>
      <c r="AJ12" s="75">
        <f t="shared" si="1"/>
        <v>9316</v>
      </c>
      <c r="AK12" s="391">
        <v>23035</v>
      </c>
      <c r="AL12" s="77">
        <v>0</v>
      </c>
      <c r="AM12" s="78">
        <f t="shared" si="2"/>
        <v>28.796636889122439</v>
      </c>
      <c r="AN12" s="79">
        <f t="shared" si="3"/>
        <v>23035</v>
      </c>
    </row>
    <row r="13" spans="1:40" ht="26.25" customHeight="1">
      <c r="A13" s="1">
        <v>0</v>
      </c>
      <c r="C13" s="84" t="s">
        <v>48</v>
      </c>
      <c r="D13" s="85"/>
      <c r="E13" s="86">
        <v>1610</v>
      </c>
      <c r="F13" s="86">
        <v>3003</v>
      </c>
      <c r="G13" s="88"/>
      <c r="H13" s="357"/>
      <c r="I13" s="357"/>
      <c r="J13" s="357"/>
      <c r="K13" s="361"/>
      <c r="L13" s="86">
        <v>1409</v>
      </c>
      <c r="M13" s="86">
        <v>770</v>
      </c>
      <c r="N13" s="889">
        <v>880</v>
      </c>
      <c r="O13" s="86">
        <v>3216</v>
      </c>
      <c r="P13" s="87"/>
      <c r="Q13" s="87"/>
      <c r="R13" s="258">
        <f t="shared" si="4"/>
        <v>0</v>
      </c>
      <c r="S13" s="86"/>
      <c r="T13" s="88">
        <v>760</v>
      </c>
      <c r="U13" s="431">
        <f t="shared" si="0"/>
        <v>0</v>
      </c>
      <c r="V13" s="89">
        <v>0</v>
      </c>
      <c r="W13" s="738"/>
      <c r="X13" s="91"/>
      <c r="Y13" s="91"/>
      <c r="Z13" s="91"/>
      <c r="AA13" s="91"/>
      <c r="AB13" s="91"/>
      <c r="AC13" s="91"/>
      <c r="AD13" s="91"/>
      <c r="AE13" s="91"/>
      <c r="AF13" s="91"/>
      <c r="AG13" s="429"/>
      <c r="AH13" s="363"/>
      <c r="AI13" s="611"/>
      <c r="AJ13" s="75">
        <f t="shared" si="1"/>
        <v>11648</v>
      </c>
      <c r="AK13" s="392">
        <v>24440</v>
      </c>
      <c r="AL13" s="95">
        <v>0</v>
      </c>
      <c r="AM13" s="96">
        <f t="shared" si="2"/>
        <v>32.27665706051873</v>
      </c>
      <c r="AN13" s="97">
        <f t="shared" si="3"/>
        <v>24440</v>
      </c>
    </row>
    <row r="14" spans="1:40" ht="26.25" customHeight="1">
      <c r="C14" s="46" t="s">
        <v>49</v>
      </c>
      <c r="D14" s="98"/>
      <c r="E14" s="99">
        <v>1567</v>
      </c>
      <c r="F14" s="99">
        <v>4694</v>
      </c>
      <c r="G14" s="358"/>
      <c r="H14" s="357"/>
      <c r="I14" s="357"/>
      <c r="J14" s="357"/>
      <c r="K14" s="362"/>
      <c r="L14" s="65">
        <v>1668</v>
      </c>
      <c r="M14" s="99"/>
      <c r="N14" s="99">
        <v>225</v>
      </c>
      <c r="O14" s="99">
        <v>6769</v>
      </c>
      <c r="P14" s="66"/>
      <c r="Q14" s="66"/>
      <c r="R14" s="258">
        <f t="shared" si="4"/>
        <v>0</v>
      </c>
      <c r="S14" s="99"/>
      <c r="T14" s="100">
        <v>390</v>
      </c>
      <c r="U14" s="431">
        <f t="shared" si="0"/>
        <v>5</v>
      </c>
      <c r="V14" s="101">
        <v>0</v>
      </c>
      <c r="W14" s="735"/>
      <c r="X14" s="103">
        <v>5</v>
      </c>
      <c r="Y14" s="103"/>
      <c r="Z14" s="103"/>
      <c r="AA14" s="103"/>
      <c r="AB14" s="103"/>
      <c r="AC14" s="103"/>
      <c r="AD14" s="103"/>
      <c r="AE14" s="103"/>
      <c r="AF14" s="103"/>
      <c r="AG14" s="104"/>
      <c r="AH14" s="105"/>
      <c r="AI14" s="605"/>
      <c r="AJ14" s="384">
        <f t="shared" si="1"/>
        <v>15313</v>
      </c>
      <c r="AK14" s="76">
        <v>33265</v>
      </c>
      <c r="AL14" s="77">
        <v>0</v>
      </c>
      <c r="AM14" s="78">
        <f t="shared" si="2"/>
        <v>31.522499897072748</v>
      </c>
      <c r="AN14" s="79">
        <f t="shared" si="3"/>
        <v>33265</v>
      </c>
    </row>
    <row r="15" spans="1:40" ht="26.25" customHeight="1">
      <c r="C15" s="63" t="s">
        <v>50</v>
      </c>
      <c r="D15" s="98"/>
      <c r="E15" s="99">
        <v>1400</v>
      </c>
      <c r="F15" s="99">
        <v>5848</v>
      </c>
      <c r="G15" s="358"/>
      <c r="H15" s="357"/>
      <c r="I15" s="357"/>
      <c r="J15" s="357"/>
      <c r="K15" s="362"/>
      <c r="L15" s="65">
        <v>2721</v>
      </c>
      <c r="M15" s="99"/>
      <c r="N15" s="99">
        <v>300</v>
      </c>
      <c r="O15" s="99">
        <v>7626</v>
      </c>
      <c r="P15" s="66"/>
      <c r="Q15" s="66"/>
      <c r="R15" s="258">
        <f t="shared" si="4"/>
        <v>0</v>
      </c>
      <c r="S15" s="99"/>
      <c r="T15" s="100">
        <v>1860</v>
      </c>
      <c r="U15" s="106">
        <f t="shared" si="0"/>
        <v>0</v>
      </c>
      <c r="V15" s="101">
        <v>0</v>
      </c>
      <c r="W15" s="735"/>
      <c r="X15" s="103"/>
      <c r="Y15" s="103"/>
      <c r="Z15" s="103"/>
      <c r="AA15" s="103"/>
      <c r="AB15" s="103"/>
      <c r="AC15" s="103"/>
      <c r="AD15" s="103"/>
      <c r="AE15" s="103"/>
      <c r="AF15" s="103"/>
      <c r="AG15" s="104"/>
      <c r="AH15" s="105"/>
      <c r="AI15" s="605"/>
      <c r="AJ15" s="82">
        <f t="shared" si="1"/>
        <v>19755</v>
      </c>
      <c r="AK15" s="76">
        <v>54700</v>
      </c>
      <c r="AL15" s="77">
        <v>0</v>
      </c>
      <c r="AM15" s="78">
        <f t="shared" si="2"/>
        <v>26.53280505003022</v>
      </c>
      <c r="AN15" s="79">
        <f t="shared" si="3"/>
        <v>54700</v>
      </c>
    </row>
    <row r="16" spans="1:40" ht="26.25" customHeight="1">
      <c r="C16" s="46" t="s">
        <v>51</v>
      </c>
      <c r="D16" s="98"/>
      <c r="E16" s="99">
        <v>901</v>
      </c>
      <c r="F16" s="99">
        <v>3788</v>
      </c>
      <c r="G16" s="358"/>
      <c r="H16" s="357"/>
      <c r="I16" s="357"/>
      <c r="J16" s="357"/>
      <c r="K16" s="362"/>
      <c r="L16" s="65">
        <v>1487</v>
      </c>
      <c r="M16" s="99"/>
      <c r="N16" s="99">
        <v>250</v>
      </c>
      <c r="O16" s="99">
        <v>4265</v>
      </c>
      <c r="P16" s="66"/>
      <c r="Q16" s="66"/>
      <c r="R16" s="258">
        <f t="shared" si="4"/>
        <v>0</v>
      </c>
      <c r="S16" s="99"/>
      <c r="T16" s="100">
        <v>600</v>
      </c>
      <c r="U16" s="80">
        <f>SUM(W16:AF16)</f>
        <v>0</v>
      </c>
      <c r="V16" s="101">
        <v>0</v>
      </c>
      <c r="W16" s="735"/>
      <c r="X16" s="103"/>
      <c r="Y16" s="103"/>
      <c r="Z16" s="103"/>
      <c r="AA16" s="103"/>
      <c r="AB16" s="103"/>
      <c r="AC16" s="103"/>
      <c r="AD16" s="103"/>
      <c r="AE16" s="103"/>
      <c r="AF16" s="103"/>
      <c r="AG16" s="104"/>
      <c r="AH16" s="105"/>
      <c r="AI16" s="605"/>
      <c r="AJ16" s="75">
        <f t="shared" si="1"/>
        <v>11291</v>
      </c>
      <c r="AK16" s="76">
        <v>24080</v>
      </c>
      <c r="AL16" s="77">
        <v>0</v>
      </c>
      <c r="AM16" s="78">
        <f t="shared" si="2"/>
        <v>31.921630714427074</v>
      </c>
      <c r="AN16" s="79">
        <f t="shared" si="3"/>
        <v>24080</v>
      </c>
    </row>
    <row r="17" spans="3:40" ht="26.25" customHeight="1">
      <c r="C17" s="46" t="s">
        <v>52</v>
      </c>
      <c r="D17" s="98"/>
      <c r="E17" s="99"/>
      <c r="F17" s="99">
        <v>2017</v>
      </c>
      <c r="G17" s="358"/>
      <c r="H17" s="357"/>
      <c r="I17" s="357"/>
      <c r="J17" s="357"/>
      <c r="K17" s="362"/>
      <c r="L17" s="65">
        <v>886</v>
      </c>
      <c r="M17" s="99"/>
      <c r="N17" s="99">
        <v>260</v>
      </c>
      <c r="O17" s="99">
        <v>2428</v>
      </c>
      <c r="P17" s="66"/>
      <c r="Q17" s="66"/>
      <c r="R17" s="258">
        <f t="shared" si="4"/>
        <v>0</v>
      </c>
      <c r="S17" s="99"/>
      <c r="T17" s="100">
        <v>2530</v>
      </c>
      <c r="U17" s="80">
        <f>SUM(W17:AF17)</f>
        <v>40</v>
      </c>
      <c r="V17" s="101">
        <v>0</v>
      </c>
      <c r="W17" s="735">
        <v>20</v>
      </c>
      <c r="X17" s="103">
        <v>20</v>
      </c>
      <c r="Y17" s="103"/>
      <c r="Z17" s="103"/>
      <c r="AA17" s="103"/>
      <c r="AB17" s="103"/>
      <c r="AC17" s="103"/>
      <c r="AD17" s="103"/>
      <c r="AE17" s="103"/>
      <c r="AF17" s="103"/>
      <c r="AG17" s="104"/>
      <c r="AH17" s="105"/>
      <c r="AI17" s="605"/>
      <c r="AJ17" s="82">
        <f t="shared" si="1"/>
        <v>8121</v>
      </c>
      <c r="AK17" s="76">
        <v>16610</v>
      </c>
      <c r="AL17" s="77">
        <v>0</v>
      </c>
      <c r="AM17" s="78">
        <f t="shared" si="2"/>
        <v>32.837329667219279</v>
      </c>
      <c r="AN17" s="79">
        <f t="shared" si="3"/>
        <v>16610</v>
      </c>
    </row>
    <row r="18" spans="3:40" ht="26.25" customHeight="1">
      <c r="C18" s="63" t="s">
        <v>53</v>
      </c>
      <c r="D18" s="98"/>
      <c r="E18" s="99"/>
      <c r="F18" s="99">
        <v>1948</v>
      </c>
      <c r="G18" s="99"/>
      <c r="H18" s="357"/>
      <c r="I18" s="357"/>
      <c r="J18" s="357"/>
      <c r="K18" s="99"/>
      <c r="L18" s="65">
        <v>1105</v>
      </c>
      <c r="M18" s="99"/>
      <c r="N18" s="99">
        <v>130</v>
      </c>
      <c r="O18" s="99">
        <v>1961</v>
      </c>
      <c r="P18" s="66"/>
      <c r="Q18" s="66"/>
      <c r="R18" s="258">
        <f t="shared" si="4"/>
        <v>0</v>
      </c>
      <c r="S18" s="99"/>
      <c r="T18" s="100">
        <v>2280</v>
      </c>
      <c r="U18" s="337">
        <f>SUM(W18:AF18)</f>
        <v>0</v>
      </c>
      <c r="V18" s="101">
        <v>0</v>
      </c>
      <c r="W18" s="735"/>
      <c r="X18" s="103"/>
      <c r="Y18" s="103"/>
      <c r="Z18" s="103"/>
      <c r="AA18" s="103"/>
      <c r="AB18" s="103"/>
      <c r="AC18" s="103"/>
      <c r="AD18" s="103"/>
      <c r="AE18" s="103"/>
      <c r="AF18" s="103"/>
      <c r="AG18" s="104"/>
      <c r="AH18" s="105"/>
      <c r="AI18" s="605"/>
      <c r="AJ18" s="75">
        <f t="shared" si="1"/>
        <v>7424</v>
      </c>
      <c r="AK18" s="76">
        <v>13655</v>
      </c>
      <c r="AL18" s="77">
        <v>0</v>
      </c>
      <c r="AM18" s="78">
        <f t="shared" si="2"/>
        <v>35.219887091418002</v>
      </c>
      <c r="AN18" s="79">
        <f t="shared" si="3"/>
        <v>13655</v>
      </c>
    </row>
    <row r="19" spans="3:40" ht="26.25" customHeight="1" thickBot="1">
      <c r="C19" s="46" t="s">
        <v>54</v>
      </c>
      <c r="D19" s="107"/>
      <c r="E19" s="108"/>
      <c r="F19" s="108">
        <v>1926</v>
      </c>
      <c r="G19" s="108"/>
      <c r="H19" s="109"/>
      <c r="I19" s="109"/>
      <c r="J19" s="109"/>
      <c r="K19" s="108"/>
      <c r="L19" s="110">
        <v>964</v>
      </c>
      <c r="M19" s="108"/>
      <c r="N19" s="108">
        <v>130</v>
      </c>
      <c r="O19" s="108">
        <v>2410</v>
      </c>
      <c r="P19" s="109"/>
      <c r="Q19" s="109"/>
      <c r="R19" s="110">
        <f t="shared" si="4"/>
        <v>0</v>
      </c>
      <c r="S19" s="108"/>
      <c r="T19" s="111">
        <v>800</v>
      </c>
      <c r="U19" s="112">
        <f>SUM(W19:AF19)</f>
        <v>0</v>
      </c>
      <c r="V19" s="113">
        <v>0</v>
      </c>
      <c r="W19" s="739"/>
      <c r="X19" s="115"/>
      <c r="Y19" s="115"/>
      <c r="Z19" s="115"/>
      <c r="AA19" s="115"/>
      <c r="AB19" s="115"/>
      <c r="AC19" s="115"/>
      <c r="AD19" s="115"/>
      <c r="AE19" s="115"/>
      <c r="AF19" s="115"/>
      <c r="AG19" s="116"/>
      <c r="AH19" s="117"/>
      <c r="AI19" s="607"/>
      <c r="AJ19" s="82">
        <f t="shared" si="1"/>
        <v>6230</v>
      </c>
      <c r="AK19" s="118">
        <v>15225</v>
      </c>
      <c r="AL19" s="119">
        <v>0</v>
      </c>
      <c r="AM19" s="120">
        <f t="shared" si="2"/>
        <v>29.03752039151713</v>
      </c>
      <c r="AN19" s="121">
        <f t="shared" si="3"/>
        <v>15225</v>
      </c>
    </row>
    <row r="20" spans="3:40" ht="26.25" customHeight="1" thickBot="1">
      <c r="C20" s="122" t="s">
        <v>55</v>
      </c>
      <c r="D20" s="123">
        <f t="shared" ref="D20:AL20" si="5">SUM(D8:D19)</f>
        <v>0</v>
      </c>
      <c r="E20" s="124">
        <f t="shared" si="5"/>
        <v>5478</v>
      </c>
      <c r="F20" s="124">
        <f t="shared" si="5"/>
        <v>34711</v>
      </c>
      <c r="G20" s="124">
        <f t="shared" si="5"/>
        <v>0</v>
      </c>
      <c r="H20" s="125">
        <f t="shared" si="5"/>
        <v>0</v>
      </c>
      <c r="I20" s="125">
        <f t="shared" si="5"/>
        <v>0</v>
      </c>
      <c r="J20" s="125">
        <f t="shared" si="5"/>
        <v>0</v>
      </c>
      <c r="K20" s="124">
        <f t="shared" si="5"/>
        <v>0</v>
      </c>
      <c r="L20" s="124">
        <f t="shared" si="5"/>
        <v>15787</v>
      </c>
      <c r="M20" s="124">
        <f t="shared" si="5"/>
        <v>770</v>
      </c>
      <c r="N20" s="124">
        <f t="shared" si="5"/>
        <v>2175</v>
      </c>
      <c r="O20" s="124">
        <f t="shared" si="5"/>
        <v>40857</v>
      </c>
      <c r="P20" s="125">
        <f t="shared" si="5"/>
        <v>0</v>
      </c>
      <c r="Q20" s="125">
        <f t="shared" si="5"/>
        <v>0</v>
      </c>
      <c r="R20" s="124">
        <f t="shared" si="5"/>
        <v>0</v>
      </c>
      <c r="S20" s="124">
        <f t="shared" si="5"/>
        <v>0</v>
      </c>
      <c r="T20" s="126">
        <f t="shared" si="5"/>
        <v>16940</v>
      </c>
      <c r="U20" s="127">
        <f t="shared" si="5"/>
        <v>293</v>
      </c>
      <c r="V20" s="128">
        <f t="shared" si="5"/>
        <v>0</v>
      </c>
      <c r="W20" s="129">
        <f t="shared" si="5"/>
        <v>110</v>
      </c>
      <c r="X20" s="130">
        <f t="shared" si="5"/>
        <v>183</v>
      </c>
      <c r="Y20" s="130">
        <f t="shared" si="5"/>
        <v>0</v>
      </c>
      <c r="Z20" s="130">
        <f t="shared" si="5"/>
        <v>0</v>
      </c>
      <c r="AA20" s="130">
        <f t="shared" si="5"/>
        <v>0</v>
      </c>
      <c r="AB20" s="130">
        <f t="shared" si="5"/>
        <v>0</v>
      </c>
      <c r="AC20" s="130">
        <f t="shared" si="5"/>
        <v>0</v>
      </c>
      <c r="AD20" s="130">
        <f t="shared" si="5"/>
        <v>0</v>
      </c>
      <c r="AE20" s="130">
        <f t="shared" si="5"/>
        <v>0</v>
      </c>
      <c r="AF20" s="130">
        <f t="shared" si="5"/>
        <v>0</v>
      </c>
      <c r="AG20" s="131">
        <f t="shared" si="5"/>
        <v>0</v>
      </c>
      <c r="AH20" s="132">
        <f t="shared" si="5"/>
        <v>0</v>
      </c>
      <c r="AI20" s="613">
        <f t="shared" si="5"/>
        <v>0</v>
      </c>
      <c r="AJ20" s="134">
        <f t="shared" si="5"/>
        <v>116718</v>
      </c>
      <c r="AK20" s="135">
        <f t="shared" si="5"/>
        <v>267970</v>
      </c>
      <c r="AL20" s="136">
        <f t="shared" si="5"/>
        <v>0</v>
      </c>
      <c r="AM20" s="137">
        <f t="shared" si="2"/>
        <v>30.340951628332572</v>
      </c>
      <c r="AN20" s="138">
        <f t="shared" si="3"/>
        <v>267970</v>
      </c>
    </row>
    <row r="21" spans="3:40" ht="36" customHeight="1" thickBot="1">
      <c r="C21" s="139" t="s">
        <v>56</v>
      </c>
      <c r="D21" s="140">
        <v>0.83412037037037035</v>
      </c>
      <c r="E21" s="141">
        <v>0.83473379629629629</v>
      </c>
      <c r="F21" s="141" t="s">
        <v>57</v>
      </c>
      <c r="G21" s="141"/>
      <c r="H21" s="142">
        <v>0.62577546296296294</v>
      </c>
      <c r="I21" s="142"/>
      <c r="J21" s="142">
        <v>0.71113425925925933</v>
      </c>
      <c r="K21" s="141" t="s">
        <v>58</v>
      </c>
      <c r="L21" s="141" t="s">
        <v>59</v>
      </c>
      <c r="M21" s="141">
        <v>0.83446759259259251</v>
      </c>
      <c r="N21" s="141">
        <v>0.83415509259259257</v>
      </c>
      <c r="O21" s="141" t="s">
        <v>60</v>
      </c>
      <c r="P21" s="142"/>
      <c r="Q21" s="142">
        <v>0.6257638888888889</v>
      </c>
      <c r="R21" s="141">
        <v>0.6257638888888889</v>
      </c>
      <c r="S21" s="141">
        <v>0.83429398148148148</v>
      </c>
      <c r="T21" s="143">
        <v>0.83549768518518519</v>
      </c>
      <c r="U21" s="144"/>
      <c r="V21" s="145">
        <v>0.70906250000000004</v>
      </c>
      <c r="W21" s="146" t="s">
        <v>61</v>
      </c>
      <c r="X21" s="143">
        <v>0.83439814814814817</v>
      </c>
      <c r="Y21" s="143">
        <v>0.54311342592592593</v>
      </c>
      <c r="Z21" s="143">
        <v>0.33552083333333332</v>
      </c>
      <c r="AA21" s="143" t="s">
        <v>62</v>
      </c>
      <c r="AB21" s="143">
        <v>0.33415509259259263</v>
      </c>
      <c r="AC21" s="143">
        <v>0.62581018518518516</v>
      </c>
      <c r="AD21" s="143">
        <v>0.83427083333333341</v>
      </c>
      <c r="AE21" s="143">
        <v>0.67084490740740732</v>
      </c>
      <c r="AF21" s="143">
        <v>0.6673958333333333</v>
      </c>
      <c r="AG21" s="146">
        <v>0.6257638888888889</v>
      </c>
      <c r="AH21" s="147">
        <v>0.83543981481481477</v>
      </c>
      <c r="AI21" s="148">
        <v>0.83545138888888892</v>
      </c>
      <c r="AJ21" s="149"/>
      <c r="AK21" s="150">
        <v>0.83542824074074085</v>
      </c>
      <c r="AL21" s="147">
        <v>0.83549768518518519</v>
      </c>
      <c r="AM21" s="151"/>
      <c r="AN21" s="152"/>
    </row>
    <row r="22" spans="3:40" ht="30" customHeight="1" thickTop="1">
      <c r="C22" s="153" t="s">
        <v>63</v>
      </c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  <c r="S22" s="154"/>
      <c r="T22" s="155"/>
      <c r="U22" s="155"/>
      <c r="V22" s="155"/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  <c r="AJ22" s="155"/>
      <c r="AK22" s="155"/>
      <c r="AL22" s="155"/>
    </row>
    <row r="23" spans="3:40" ht="20.25">
      <c r="C23" s="893" t="s">
        <v>1</v>
      </c>
      <c r="D23" s="893"/>
      <c r="E23" s="893"/>
      <c r="F23" s="893"/>
      <c r="G23" s="893"/>
      <c r="H23" s="893"/>
      <c r="I23" s="893"/>
      <c r="J23" s="893"/>
      <c r="K23" s="893"/>
      <c r="L23" s="893"/>
      <c r="M23" s="893"/>
      <c r="N23" s="893"/>
      <c r="O23" s="893"/>
      <c r="P23" s="893"/>
      <c r="Q23" s="893"/>
      <c r="R23" s="893"/>
      <c r="S23" s="893"/>
      <c r="T23" s="893"/>
      <c r="U23" s="893"/>
      <c r="V23" s="893"/>
      <c r="W23" s="893"/>
      <c r="X23" s="893"/>
      <c r="Y23" s="893"/>
      <c r="Z23" s="893"/>
      <c r="AA23" s="893"/>
      <c r="AB23" s="893"/>
      <c r="AC23" s="893"/>
      <c r="AD23" s="893"/>
      <c r="AE23" s="893"/>
      <c r="AF23" s="893"/>
      <c r="AG23" s="893"/>
      <c r="AH23" s="893"/>
      <c r="AI23" s="893"/>
      <c r="AJ23" s="893"/>
      <c r="AK23" s="893"/>
      <c r="AL23" s="893"/>
      <c r="AM23" s="893"/>
      <c r="AN23" s="893"/>
    </row>
    <row r="24" spans="3:40" ht="20.25">
      <c r="C24" s="893" t="s">
        <v>255</v>
      </c>
      <c r="D24" s="893"/>
      <c r="E24" s="893"/>
      <c r="F24" s="893"/>
      <c r="G24" s="893"/>
      <c r="H24" s="893"/>
      <c r="I24" s="893"/>
      <c r="J24" s="893"/>
      <c r="K24" s="893"/>
      <c r="L24" s="893"/>
      <c r="M24" s="893"/>
      <c r="N24" s="893"/>
      <c r="O24" s="893"/>
      <c r="P24" s="893"/>
      <c r="Q24" s="893"/>
      <c r="R24" s="893"/>
      <c r="S24" s="893"/>
      <c r="T24" s="893"/>
      <c r="U24" s="893"/>
      <c r="V24" s="893"/>
      <c r="W24" s="893"/>
      <c r="X24" s="893"/>
      <c r="Y24" s="893"/>
      <c r="Z24" s="893"/>
      <c r="AA24" s="893"/>
      <c r="AB24" s="893"/>
      <c r="AC24" s="893"/>
      <c r="AD24" s="893"/>
      <c r="AE24" s="893"/>
      <c r="AF24" s="893"/>
      <c r="AG24" s="893"/>
      <c r="AH24" s="893"/>
      <c r="AI24" s="893"/>
      <c r="AJ24" s="893"/>
      <c r="AK24" s="893"/>
      <c r="AL24" s="893"/>
      <c r="AM24" s="893"/>
      <c r="AN24" s="893"/>
    </row>
    <row r="25" spans="3:40" ht="20.25">
      <c r="C25" s="890" t="s">
        <v>64</v>
      </c>
      <c r="D25" s="890"/>
      <c r="E25" s="890"/>
      <c r="F25" s="890"/>
      <c r="G25" s="890"/>
      <c r="H25" s="890"/>
      <c r="I25" s="890"/>
      <c r="J25" s="890"/>
      <c r="K25" s="890"/>
      <c r="L25" s="890"/>
      <c r="M25" s="890"/>
      <c r="N25" s="890"/>
      <c r="O25" s="890"/>
      <c r="P25" s="890"/>
      <c r="Q25" s="890"/>
      <c r="R25" s="890"/>
      <c r="S25" s="890"/>
      <c r="T25" s="890"/>
      <c r="U25" s="890"/>
      <c r="V25" s="890"/>
      <c r="W25" s="890"/>
      <c r="X25" s="890"/>
      <c r="Y25" s="890"/>
      <c r="Z25" s="890"/>
      <c r="AA25" s="890"/>
      <c r="AB25" s="890"/>
      <c r="AC25" s="890"/>
      <c r="AD25" s="890"/>
      <c r="AE25" s="890"/>
      <c r="AF25" s="890"/>
      <c r="AG25" s="890"/>
      <c r="AH25" s="890"/>
      <c r="AI25" s="890"/>
      <c r="AJ25" s="890"/>
      <c r="AK25" s="890"/>
      <c r="AL25" s="890"/>
      <c r="AM25" s="890"/>
      <c r="AN25" s="890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>
      <c r="C27" s="891" t="s">
        <v>99</v>
      </c>
      <c r="D27" s="543" t="s">
        <v>4</v>
      </c>
      <c r="E27" s="544" t="s">
        <v>5</v>
      </c>
      <c r="F27" s="545" t="s">
        <v>6</v>
      </c>
      <c r="G27" s="546" t="s">
        <v>7</v>
      </c>
      <c r="H27" s="547" t="s">
        <v>8</v>
      </c>
      <c r="I27" s="545" t="s">
        <v>9</v>
      </c>
      <c r="J27" s="548" t="s">
        <v>10</v>
      </c>
      <c r="K27" s="544" t="s">
        <v>11</v>
      </c>
      <c r="L27" s="544" t="s">
        <v>12</v>
      </c>
      <c r="M27" s="549" t="s">
        <v>13</v>
      </c>
      <c r="N27" s="549" t="s">
        <v>14</v>
      </c>
      <c r="O27" s="549" t="s">
        <v>15</v>
      </c>
      <c r="P27" s="614" t="s">
        <v>16</v>
      </c>
      <c r="Q27" s="614" t="s">
        <v>17</v>
      </c>
      <c r="R27" s="550" t="s">
        <v>18</v>
      </c>
      <c r="S27" s="551" t="s">
        <v>19</v>
      </c>
      <c r="T27" s="552" t="s">
        <v>20</v>
      </c>
      <c r="U27" s="553" t="s">
        <v>21</v>
      </c>
      <c r="V27" s="551" t="s">
        <v>22</v>
      </c>
      <c r="W27" s="597" t="s">
        <v>23</v>
      </c>
      <c r="X27" s="554" t="s">
        <v>24</v>
      </c>
      <c r="Y27" s="554" t="s">
        <v>25</v>
      </c>
      <c r="Z27" s="554" t="s">
        <v>26</v>
      </c>
      <c r="AA27" s="554" t="s">
        <v>27</v>
      </c>
      <c r="AB27" s="554" t="s">
        <v>28</v>
      </c>
      <c r="AC27" s="554" t="s">
        <v>29</v>
      </c>
      <c r="AD27" s="554" t="s">
        <v>30</v>
      </c>
      <c r="AE27" s="554" t="s">
        <v>31</v>
      </c>
      <c r="AF27" s="593" t="s">
        <v>32</v>
      </c>
      <c r="AG27" s="591" t="s">
        <v>33</v>
      </c>
      <c r="AH27" s="639" t="s">
        <v>34</v>
      </c>
      <c r="AI27" s="644" t="s">
        <v>193</v>
      </c>
      <c r="AJ27" s="555" t="s">
        <v>36</v>
      </c>
      <c r="AK27" s="556" t="s">
        <v>37</v>
      </c>
      <c r="AL27" s="557" t="s">
        <v>38</v>
      </c>
      <c r="AM27" s="558" t="s">
        <v>39</v>
      </c>
      <c r="AN27" s="559" t="s">
        <v>40</v>
      </c>
    </row>
    <row r="28" spans="3:40" ht="13.5" customHeight="1" thickBot="1">
      <c r="C28" s="892"/>
      <c r="D28" s="560" t="s">
        <v>41</v>
      </c>
      <c r="E28" s="488" t="s">
        <v>41</v>
      </c>
      <c r="F28" s="489" t="s">
        <v>41</v>
      </c>
      <c r="G28" s="488" t="s">
        <v>41</v>
      </c>
      <c r="H28" s="489" t="s">
        <v>41</v>
      </c>
      <c r="I28" s="489" t="s">
        <v>41</v>
      </c>
      <c r="J28" s="489" t="s">
        <v>41</v>
      </c>
      <c r="K28" s="488" t="s">
        <v>41</v>
      </c>
      <c r="L28" s="488" t="s">
        <v>41</v>
      </c>
      <c r="M28" s="488" t="s">
        <v>41</v>
      </c>
      <c r="N28" s="488" t="s">
        <v>41</v>
      </c>
      <c r="O28" s="488" t="s">
        <v>41</v>
      </c>
      <c r="P28" s="615" t="s">
        <v>41</v>
      </c>
      <c r="Q28" s="615" t="s">
        <v>41</v>
      </c>
      <c r="R28" s="488" t="s">
        <v>41</v>
      </c>
      <c r="S28" s="490" t="s">
        <v>41</v>
      </c>
      <c r="T28" s="561" t="s">
        <v>41</v>
      </c>
      <c r="U28" s="562" t="s">
        <v>41</v>
      </c>
      <c r="V28" s="490" t="s">
        <v>41</v>
      </c>
      <c r="W28" s="479" t="s">
        <v>41</v>
      </c>
      <c r="X28" s="478" t="s">
        <v>41</v>
      </c>
      <c r="Y28" s="563" t="s">
        <v>41</v>
      </c>
      <c r="Z28" s="478" t="s">
        <v>41</v>
      </c>
      <c r="AA28" s="478" t="s">
        <v>41</v>
      </c>
      <c r="AB28" s="478" t="s">
        <v>41</v>
      </c>
      <c r="AC28" s="478" t="s">
        <v>41</v>
      </c>
      <c r="AD28" s="478" t="s">
        <v>41</v>
      </c>
      <c r="AE28" s="478" t="s">
        <v>41</v>
      </c>
      <c r="AF28" s="594" t="s">
        <v>41</v>
      </c>
      <c r="AG28" s="480" t="s">
        <v>41</v>
      </c>
      <c r="AH28" s="478" t="s">
        <v>41</v>
      </c>
      <c r="AI28" s="645" t="s">
        <v>41</v>
      </c>
      <c r="AJ28" s="482" t="s">
        <v>41</v>
      </c>
      <c r="AK28" s="564" t="s">
        <v>41</v>
      </c>
      <c r="AL28" s="565" t="s">
        <v>41</v>
      </c>
      <c r="AM28" s="566" t="s">
        <v>42</v>
      </c>
      <c r="AN28" s="567" t="s">
        <v>41</v>
      </c>
    </row>
    <row r="29" spans="3:40" ht="26.25" customHeight="1">
      <c r="C29" s="46" t="s">
        <v>43</v>
      </c>
      <c r="D29" s="618"/>
      <c r="E29" s="329">
        <v>210.66413619367157</v>
      </c>
      <c r="F29" s="678"/>
      <c r="G29" s="329">
        <v>39.281074547282572</v>
      </c>
      <c r="H29" s="678"/>
      <c r="I29" s="619"/>
      <c r="J29" s="678"/>
      <c r="K29" s="679">
        <v>35.64803831859107</v>
      </c>
      <c r="L29" s="679">
        <v>3.0343082432417172</v>
      </c>
      <c r="M29" s="680">
        <v>191.12301035912387</v>
      </c>
      <c r="N29" s="679"/>
      <c r="O29" s="679">
        <v>13.339207645643407</v>
      </c>
      <c r="P29" s="678"/>
      <c r="Q29" s="678"/>
      <c r="R29" s="329">
        <v>0</v>
      </c>
      <c r="S29" s="329">
        <v>65.475988748432584</v>
      </c>
      <c r="T29" s="681">
        <v>330.89775307554146</v>
      </c>
      <c r="U29" s="638">
        <v>29.497181459766612</v>
      </c>
      <c r="V29" s="677">
        <v>252.33108527919933</v>
      </c>
      <c r="W29" s="753">
        <v>1.1339682109329992</v>
      </c>
      <c r="X29" s="753">
        <v>0.97513584347217053</v>
      </c>
      <c r="Y29" s="572">
        <v>3.2658917093119153</v>
      </c>
      <c r="Z29" s="572"/>
      <c r="AA29" s="572"/>
      <c r="AB29" s="572">
        <v>13.769839924989553</v>
      </c>
      <c r="AC29" s="572"/>
      <c r="AD29" s="572"/>
      <c r="AE29" s="572">
        <v>1.7509969385795463</v>
      </c>
      <c r="AF29" s="575">
        <v>8.6013488324804293</v>
      </c>
      <c r="AG29" s="601"/>
      <c r="AH29" s="640"/>
      <c r="AI29" s="646"/>
      <c r="AJ29" s="388">
        <f>SUM(D29:T29)</f>
        <v>889.46351713152819</v>
      </c>
      <c r="AK29" s="386"/>
      <c r="AL29" s="387"/>
      <c r="AM29" s="173">
        <f t="shared" ref="AM29:AM41" si="6">(AJ29*100)/(AJ29+AN29)</f>
        <v>100</v>
      </c>
      <c r="AN29" s="174">
        <f t="shared" ref="AN29:AN41" si="7">AK29+AL29</f>
        <v>0</v>
      </c>
    </row>
    <row r="30" spans="3:40" ht="26.25" customHeight="1">
      <c r="C30" s="63" t="s">
        <v>44</v>
      </c>
      <c r="D30" s="618"/>
      <c r="E30" s="177">
        <v>210.66413619367157</v>
      </c>
      <c r="F30" s="649"/>
      <c r="G30" s="177">
        <v>39.281074547282572</v>
      </c>
      <c r="H30" s="649"/>
      <c r="I30" s="688"/>
      <c r="J30" s="649"/>
      <c r="K30" s="650">
        <v>35.64803831859107</v>
      </c>
      <c r="L30" s="650">
        <v>3.0343082432417172</v>
      </c>
      <c r="M30" s="651">
        <v>191.12301035912387</v>
      </c>
      <c r="N30" s="650"/>
      <c r="O30" s="650">
        <v>13.339207645643407</v>
      </c>
      <c r="P30" s="649"/>
      <c r="Q30" s="649"/>
      <c r="R30" s="177">
        <v>0</v>
      </c>
      <c r="S30" s="177">
        <v>65.475988748432584</v>
      </c>
      <c r="T30" s="178">
        <v>330.89775307554146</v>
      </c>
      <c r="U30" s="187">
        <v>29.497181459766612</v>
      </c>
      <c r="V30" s="343">
        <v>252.33108527919933</v>
      </c>
      <c r="W30" s="753">
        <v>1.1339682109329992</v>
      </c>
      <c r="X30" s="753">
        <v>0.97513584347217053</v>
      </c>
      <c r="Y30" s="570">
        <v>3.2658917093119153</v>
      </c>
      <c r="Z30" s="570"/>
      <c r="AA30" s="570"/>
      <c r="AB30" s="570">
        <v>13.769839924989553</v>
      </c>
      <c r="AC30" s="570"/>
      <c r="AD30" s="570"/>
      <c r="AE30" s="570">
        <v>1.7509969385795463</v>
      </c>
      <c r="AF30" s="573">
        <v>8.6013488324804293</v>
      </c>
      <c r="AG30" s="576"/>
      <c r="AH30" s="641"/>
      <c r="AI30" s="647"/>
      <c r="AJ30" s="181">
        <f t="shared" ref="AJ30:AJ38" si="8">SUM(D30:T30)</f>
        <v>889.46351713152819</v>
      </c>
      <c r="AK30" s="182"/>
      <c r="AL30" s="183"/>
      <c r="AM30" s="184">
        <f t="shared" si="6"/>
        <v>100</v>
      </c>
      <c r="AN30" s="185">
        <f t="shared" si="7"/>
        <v>0</v>
      </c>
    </row>
    <row r="31" spans="3:40" ht="26.25" customHeight="1">
      <c r="C31" s="46" t="s">
        <v>45</v>
      </c>
      <c r="D31" s="618"/>
      <c r="E31" s="177">
        <v>210.66413619367157</v>
      </c>
      <c r="F31" s="649"/>
      <c r="G31" s="177">
        <v>39.281074547282572</v>
      </c>
      <c r="H31" s="649"/>
      <c r="I31" s="688"/>
      <c r="J31" s="649"/>
      <c r="K31" s="650">
        <v>35.64803831859107</v>
      </c>
      <c r="L31" s="650">
        <v>3.0343082432417172</v>
      </c>
      <c r="M31" s="651">
        <v>191.12301035912387</v>
      </c>
      <c r="N31" s="650"/>
      <c r="O31" s="650">
        <v>13.339207645643407</v>
      </c>
      <c r="P31" s="649"/>
      <c r="Q31" s="649"/>
      <c r="R31" s="177">
        <v>0</v>
      </c>
      <c r="S31" s="177">
        <v>65.475988748432584</v>
      </c>
      <c r="T31" s="178">
        <v>330.89775307554146</v>
      </c>
      <c r="U31" s="187">
        <v>29.497181459766612</v>
      </c>
      <c r="V31" s="343">
        <v>252.33108527919933</v>
      </c>
      <c r="W31" s="753">
        <v>1.1339682109329992</v>
      </c>
      <c r="X31" s="753">
        <v>0.97513584347217053</v>
      </c>
      <c r="Y31" s="570">
        <v>3.2658917093119153</v>
      </c>
      <c r="Z31" s="570"/>
      <c r="AA31" s="570"/>
      <c r="AB31" s="570">
        <v>13.769839924989553</v>
      </c>
      <c r="AC31" s="570"/>
      <c r="AD31" s="570"/>
      <c r="AE31" s="570">
        <v>1.7509969385795463</v>
      </c>
      <c r="AF31" s="573">
        <v>8.6013488324804293</v>
      </c>
      <c r="AG31" s="576"/>
      <c r="AH31" s="641"/>
      <c r="AI31" s="647"/>
      <c r="AJ31" s="181">
        <f t="shared" si="8"/>
        <v>889.46351713152819</v>
      </c>
      <c r="AK31" s="182"/>
      <c r="AL31" s="183"/>
      <c r="AM31" s="184">
        <f t="shared" si="6"/>
        <v>100</v>
      </c>
      <c r="AN31" s="185">
        <f t="shared" si="7"/>
        <v>0</v>
      </c>
    </row>
    <row r="32" spans="3:40" ht="26.25" customHeight="1">
      <c r="C32" s="46" t="s">
        <v>46</v>
      </c>
      <c r="D32" s="618"/>
      <c r="E32" s="177">
        <v>210.66413619367157</v>
      </c>
      <c r="F32" s="649"/>
      <c r="G32" s="177">
        <v>39.281074547282572</v>
      </c>
      <c r="H32" s="649"/>
      <c r="I32" s="688"/>
      <c r="J32" s="649"/>
      <c r="K32" s="650">
        <v>35.64803831859107</v>
      </c>
      <c r="L32" s="650">
        <v>3.0343082432417172</v>
      </c>
      <c r="M32" s="651">
        <v>191.12301035912387</v>
      </c>
      <c r="N32" s="650"/>
      <c r="O32" s="650">
        <v>13.339207645643407</v>
      </c>
      <c r="P32" s="649"/>
      <c r="Q32" s="649"/>
      <c r="R32" s="177">
        <v>0</v>
      </c>
      <c r="S32" s="177">
        <v>65.475988748432584</v>
      </c>
      <c r="T32" s="178">
        <v>330.89775307554146</v>
      </c>
      <c r="U32" s="187">
        <v>29.497181459766612</v>
      </c>
      <c r="V32" s="343">
        <v>252.33108527919933</v>
      </c>
      <c r="W32" s="753">
        <v>1.1339682109329992</v>
      </c>
      <c r="X32" s="753">
        <v>0.97513584347217053</v>
      </c>
      <c r="Y32" s="570">
        <v>3.2658917093119153</v>
      </c>
      <c r="Z32" s="570"/>
      <c r="AA32" s="570"/>
      <c r="AB32" s="570">
        <v>13.769839924989553</v>
      </c>
      <c r="AC32" s="570"/>
      <c r="AD32" s="570"/>
      <c r="AE32" s="570">
        <v>1.7509969385795463</v>
      </c>
      <c r="AF32" s="573">
        <v>8.6013488324804293</v>
      </c>
      <c r="AG32" s="576"/>
      <c r="AH32" s="641"/>
      <c r="AI32" s="647"/>
      <c r="AJ32" s="181">
        <f t="shared" si="8"/>
        <v>889.46351713152819</v>
      </c>
      <c r="AK32" s="182"/>
      <c r="AL32" s="183"/>
      <c r="AM32" s="184">
        <f t="shared" si="6"/>
        <v>100</v>
      </c>
      <c r="AN32" s="185">
        <f t="shared" si="7"/>
        <v>0</v>
      </c>
    </row>
    <row r="33" spans="2:41" ht="26.25" customHeight="1">
      <c r="C33" s="83" t="s">
        <v>47</v>
      </c>
      <c r="D33" s="618"/>
      <c r="E33" s="177">
        <v>210.66413619367157</v>
      </c>
      <c r="F33" s="649"/>
      <c r="G33" s="177">
        <v>39.281074547282572</v>
      </c>
      <c r="H33" s="649"/>
      <c r="I33" s="688"/>
      <c r="J33" s="649"/>
      <c r="K33" s="650">
        <v>35.64803831859107</v>
      </c>
      <c r="L33" s="650">
        <v>3.0343082432417172</v>
      </c>
      <c r="M33" s="651">
        <v>191.12301035912387</v>
      </c>
      <c r="N33" s="650"/>
      <c r="O33" s="650">
        <v>13.339207645643407</v>
      </c>
      <c r="P33" s="649"/>
      <c r="Q33" s="649"/>
      <c r="R33" s="177">
        <v>0</v>
      </c>
      <c r="S33" s="177">
        <v>65.475988748432584</v>
      </c>
      <c r="T33" s="178">
        <v>330.89775307554146</v>
      </c>
      <c r="U33" s="187">
        <v>29.497181459766612</v>
      </c>
      <c r="V33" s="343">
        <v>252.33108527919933</v>
      </c>
      <c r="W33" s="753">
        <v>1.1339682109329992</v>
      </c>
      <c r="X33" s="753">
        <v>0.97513584347217053</v>
      </c>
      <c r="Y33" s="570">
        <v>3.2658917093119153</v>
      </c>
      <c r="Z33" s="570"/>
      <c r="AA33" s="570"/>
      <c r="AB33" s="570">
        <v>13.769839924989553</v>
      </c>
      <c r="AC33" s="570"/>
      <c r="AD33" s="570"/>
      <c r="AE33" s="570">
        <v>1.7509969385795463</v>
      </c>
      <c r="AF33" s="573">
        <v>8.6013488324804293</v>
      </c>
      <c r="AG33" s="576"/>
      <c r="AH33" s="641"/>
      <c r="AI33" s="647"/>
      <c r="AJ33" s="181">
        <f t="shared" si="8"/>
        <v>889.46351713152819</v>
      </c>
      <c r="AK33" s="182"/>
      <c r="AL33" s="183"/>
      <c r="AM33" s="184">
        <f t="shared" si="6"/>
        <v>100</v>
      </c>
      <c r="AN33" s="185">
        <f t="shared" si="7"/>
        <v>0</v>
      </c>
    </row>
    <row r="34" spans="2:41" ht="26.25" customHeight="1">
      <c r="C34" s="84" t="s">
        <v>48</v>
      </c>
      <c r="D34" s="618"/>
      <c r="E34" s="177">
        <v>210.66413619367157</v>
      </c>
      <c r="F34" s="649"/>
      <c r="G34" s="177">
        <v>39.281074547282572</v>
      </c>
      <c r="H34" s="649"/>
      <c r="I34" s="688"/>
      <c r="J34" s="649"/>
      <c r="K34" s="650">
        <v>35.64803831859107</v>
      </c>
      <c r="L34" s="650">
        <v>3.0343082432417172</v>
      </c>
      <c r="M34" s="651">
        <v>191.12301035912387</v>
      </c>
      <c r="N34" s="650"/>
      <c r="O34" s="650">
        <v>13.339207645643407</v>
      </c>
      <c r="P34" s="649"/>
      <c r="Q34" s="649"/>
      <c r="R34" s="177">
        <v>0</v>
      </c>
      <c r="S34" s="177">
        <v>65.475988748432584</v>
      </c>
      <c r="T34" s="178">
        <v>330.89775307554146</v>
      </c>
      <c r="U34" s="187">
        <v>29.497181459766612</v>
      </c>
      <c r="V34" s="343">
        <v>252.33108527919933</v>
      </c>
      <c r="W34" s="753">
        <v>1.1339682109329992</v>
      </c>
      <c r="X34" s="753">
        <v>0.97513584347217053</v>
      </c>
      <c r="Y34" s="570">
        <v>3.2658917093119153</v>
      </c>
      <c r="Z34" s="570"/>
      <c r="AA34" s="570"/>
      <c r="AB34" s="570">
        <v>13.769839924989553</v>
      </c>
      <c r="AC34" s="570"/>
      <c r="AD34" s="570"/>
      <c r="AE34" s="570">
        <v>1.7509969385795463</v>
      </c>
      <c r="AF34" s="573">
        <v>8.6013488324804293</v>
      </c>
      <c r="AG34" s="576"/>
      <c r="AH34" s="641"/>
      <c r="AI34" s="647"/>
      <c r="AJ34" s="181">
        <f t="shared" si="8"/>
        <v>889.46351713152819</v>
      </c>
      <c r="AK34" s="191"/>
      <c r="AL34" s="192"/>
      <c r="AM34" s="193">
        <f t="shared" si="6"/>
        <v>100</v>
      </c>
      <c r="AN34" s="194">
        <f t="shared" si="7"/>
        <v>0</v>
      </c>
    </row>
    <row r="35" spans="2:41" ht="26.25" customHeight="1">
      <c r="C35" s="46" t="s">
        <v>49</v>
      </c>
      <c r="D35" s="618"/>
      <c r="E35" s="177">
        <v>210.66413619367157</v>
      </c>
      <c r="F35" s="649"/>
      <c r="G35" s="177">
        <v>39.281074547282572</v>
      </c>
      <c r="H35" s="649"/>
      <c r="I35" s="688"/>
      <c r="J35" s="649"/>
      <c r="K35" s="650">
        <v>35.64803831859107</v>
      </c>
      <c r="L35" s="650">
        <v>3.0343082432417172</v>
      </c>
      <c r="M35" s="651">
        <v>191.12301035912387</v>
      </c>
      <c r="N35" s="650"/>
      <c r="O35" s="650">
        <v>13.339207645643407</v>
      </c>
      <c r="P35" s="649"/>
      <c r="Q35" s="649"/>
      <c r="R35" s="177">
        <v>0</v>
      </c>
      <c r="S35" s="177">
        <v>65.475988748432584</v>
      </c>
      <c r="T35" s="178">
        <v>330.89775307554146</v>
      </c>
      <c r="U35" s="187">
        <v>29.497181459766612</v>
      </c>
      <c r="V35" s="343">
        <v>252.33108527919933</v>
      </c>
      <c r="W35" s="753">
        <v>1.1339682109329992</v>
      </c>
      <c r="X35" s="753">
        <v>0.97513584347217053</v>
      </c>
      <c r="Y35" s="570">
        <v>3.2658917093119153</v>
      </c>
      <c r="Z35" s="570"/>
      <c r="AA35" s="570"/>
      <c r="AB35" s="570">
        <v>13.769839924989553</v>
      </c>
      <c r="AC35" s="570"/>
      <c r="AD35" s="570"/>
      <c r="AE35" s="570">
        <v>1.7509969385795463</v>
      </c>
      <c r="AF35" s="573">
        <v>8.6013488324804293</v>
      </c>
      <c r="AG35" s="576"/>
      <c r="AH35" s="641"/>
      <c r="AI35" s="647"/>
      <c r="AJ35" s="181">
        <f t="shared" si="8"/>
        <v>889.46351713152819</v>
      </c>
      <c r="AK35" s="182"/>
      <c r="AL35" s="183"/>
      <c r="AM35" s="184">
        <f t="shared" si="6"/>
        <v>100</v>
      </c>
      <c r="AN35" s="185">
        <f t="shared" si="7"/>
        <v>0</v>
      </c>
    </row>
    <row r="36" spans="2:41" ht="26.25" customHeight="1">
      <c r="C36" s="63" t="s">
        <v>50</v>
      </c>
      <c r="D36" s="618"/>
      <c r="E36" s="177">
        <v>210.66413619367157</v>
      </c>
      <c r="F36" s="649"/>
      <c r="G36" s="177">
        <v>39.281074547282572</v>
      </c>
      <c r="H36" s="649"/>
      <c r="I36" s="688"/>
      <c r="J36" s="649"/>
      <c r="K36" s="650">
        <v>35.64803831859107</v>
      </c>
      <c r="L36" s="650">
        <v>3.0343082432417172</v>
      </c>
      <c r="M36" s="651">
        <v>191.12301035912387</v>
      </c>
      <c r="N36" s="650"/>
      <c r="O36" s="650">
        <v>13.339207645643407</v>
      </c>
      <c r="P36" s="649"/>
      <c r="Q36" s="649"/>
      <c r="R36" s="177">
        <v>0</v>
      </c>
      <c r="S36" s="177">
        <v>65.475988748432584</v>
      </c>
      <c r="T36" s="178">
        <v>330.89775307554146</v>
      </c>
      <c r="U36" s="187">
        <v>29.497181459766612</v>
      </c>
      <c r="V36" s="343">
        <v>252.33108527919933</v>
      </c>
      <c r="W36" s="753">
        <v>1.1339682109329992</v>
      </c>
      <c r="X36" s="753">
        <v>0.97513584347217053</v>
      </c>
      <c r="Y36" s="570">
        <v>3.2658917093119153</v>
      </c>
      <c r="Z36" s="570"/>
      <c r="AA36" s="570"/>
      <c r="AB36" s="570">
        <v>13.769839924989553</v>
      </c>
      <c r="AC36" s="570"/>
      <c r="AD36" s="570"/>
      <c r="AE36" s="570">
        <v>1.7509969385795463</v>
      </c>
      <c r="AF36" s="573">
        <v>8.6013488324804293</v>
      </c>
      <c r="AG36" s="576"/>
      <c r="AH36" s="641"/>
      <c r="AI36" s="647"/>
      <c r="AJ36" s="181">
        <f t="shared" si="8"/>
        <v>889.46351713152819</v>
      </c>
      <c r="AK36" s="182"/>
      <c r="AL36" s="183"/>
      <c r="AM36" s="184">
        <f>(AJ36*100)/(AJ36+AN36)</f>
        <v>100</v>
      </c>
      <c r="AN36" s="185">
        <f t="shared" si="7"/>
        <v>0</v>
      </c>
    </row>
    <row r="37" spans="2:41" ht="26.25" customHeight="1">
      <c r="C37" s="46" t="s">
        <v>51</v>
      </c>
      <c r="D37" s="618"/>
      <c r="E37" s="177">
        <v>210.66413619367157</v>
      </c>
      <c r="F37" s="649"/>
      <c r="G37" s="177">
        <v>39.281074547282572</v>
      </c>
      <c r="H37" s="649"/>
      <c r="I37" s="688"/>
      <c r="J37" s="649"/>
      <c r="K37" s="650">
        <v>35.64803831859107</v>
      </c>
      <c r="L37" s="650">
        <v>3.0343082432417172</v>
      </c>
      <c r="M37" s="651">
        <v>191.12301035912387</v>
      </c>
      <c r="N37" s="650"/>
      <c r="O37" s="650">
        <v>13.339207645643407</v>
      </c>
      <c r="P37" s="649"/>
      <c r="Q37" s="649"/>
      <c r="R37" s="177">
        <v>0</v>
      </c>
      <c r="S37" s="177">
        <v>65.475988748432584</v>
      </c>
      <c r="T37" s="178">
        <v>330.89775307554146</v>
      </c>
      <c r="U37" s="187">
        <v>29.497181459766612</v>
      </c>
      <c r="V37" s="343">
        <v>252.33108527919933</v>
      </c>
      <c r="W37" s="753">
        <v>1.1339682109329992</v>
      </c>
      <c r="X37" s="753">
        <v>0.97513584347217053</v>
      </c>
      <c r="Y37" s="570">
        <v>3.2658917093119153</v>
      </c>
      <c r="Z37" s="570"/>
      <c r="AA37" s="570"/>
      <c r="AB37" s="570">
        <v>13.769839924989553</v>
      </c>
      <c r="AC37" s="570"/>
      <c r="AD37" s="570"/>
      <c r="AE37" s="570">
        <v>1.7509969385795463</v>
      </c>
      <c r="AF37" s="573">
        <v>8.6013488324804293</v>
      </c>
      <c r="AG37" s="576"/>
      <c r="AH37" s="641"/>
      <c r="AI37" s="647"/>
      <c r="AJ37" s="181">
        <f t="shared" si="8"/>
        <v>889.46351713152819</v>
      </c>
      <c r="AK37" s="182"/>
      <c r="AL37" s="183"/>
      <c r="AM37" s="184">
        <f>(AJ37*100)/(AJ37+AN37)</f>
        <v>100</v>
      </c>
      <c r="AN37" s="185">
        <f>AK37+AL37</f>
        <v>0</v>
      </c>
    </row>
    <row r="38" spans="2:41" ht="26.25" customHeight="1">
      <c r="C38" s="46" t="s">
        <v>52</v>
      </c>
      <c r="D38" s="618"/>
      <c r="E38" s="177">
        <v>210.66413619367157</v>
      </c>
      <c r="F38" s="649"/>
      <c r="G38" s="177">
        <v>39.281074547282572</v>
      </c>
      <c r="H38" s="649"/>
      <c r="I38" s="688"/>
      <c r="J38" s="649"/>
      <c r="K38" s="650">
        <v>35.64803831859107</v>
      </c>
      <c r="L38" s="650">
        <v>3.0343082432417172</v>
      </c>
      <c r="M38" s="651">
        <v>191.12301035912387</v>
      </c>
      <c r="N38" s="650"/>
      <c r="O38" s="650">
        <v>13.339207645643407</v>
      </c>
      <c r="P38" s="649"/>
      <c r="Q38" s="649"/>
      <c r="R38" s="177">
        <v>0</v>
      </c>
      <c r="S38" s="177">
        <v>65.475988748432584</v>
      </c>
      <c r="T38" s="178">
        <v>330.89775307554146</v>
      </c>
      <c r="U38" s="187">
        <v>29.497181459766612</v>
      </c>
      <c r="V38" s="343">
        <v>252.33108527919933</v>
      </c>
      <c r="W38" s="753">
        <v>1.1339682109329992</v>
      </c>
      <c r="X38" s="753">
        <v>0.97513584347217053</v>
      </c>
      <c r="Y38" s="570">
        <v>3.2658917093119153</v>
      </c>
      <c r="Z38" s="570"/>
      <c r="AA38" s="570"/>
      <c r="AB38" s="570">
        <v>13.769839924989553</v>
      </c>
      <c r="AC38" s="570"/>
      <c r="AD38" s="570"/>
      <c r="AE38" s="570">
        <v>1.7509969385795463</v>
      </c>
      <c r="AF38" s="573">
        <v>8.6013488324804293</v>
      </c>
      <c r="AG38" s="576"/>
      <c r="AH38" s="641"/>
      <c r="AI38" s="647"/>
      <c r="AJ38" s="181">
        <f t="shared" si="8"/>
        <v>889.46351713152819</v>
      </c>
      <c r="AK38" s="182"/>
      <c r="AL38" s="183"/>
      <c r="AM38" s="184">
        <f t="shared" si="6"/>
        <v>100</v>
      </c>
      <c r="AN38" s="185">
        <f t="shared" si="7"/>
        <v>0</v>
      </c>
    </row>
    <row r="39" spans="2:41" ht="26.25" customHeight="1">
      <c r="C39" s="63" t="s">
        <v>53</v>
      </c>
      <c r="D39" s="618"/>
      <c r="E39" s="177">
        <v>210.66413619367157</v>
      </c>
      <c r="F39" s="649"/>
      <c r="G39" s="177">
        <v>39.281074547282572</v>
      </c>
      <c r="H39" s="649"/>
      <c r="I39" s="688"/>
      <c r="J39" s="649"/>
      <c r="K39" s="650">
        <v>35.64803831859107</v>
      </c>
      <c r="L39" s="650">
        <v>3.0343082432417172</v>
      </c>
      <c r="M39" s="651">
        <v>191.12301035912387</v>
      </c>
      <c r="N39" s="650"/>
      <c r="O39" s="650">
        <v>13.339207645643407</v>
      </c>
      <c r="P39" s="649"/>
      <c r="Q39" s="649"/>
      <c r="R39" s="177">
        <v>0</v>
      </c>
      <c r="S39" s="177">
        <v>65.475988748432584</v>
      </c>
      <c r="T39" s="178">
        <v>330.89775307554146</v>
      </c>
      <c r="U39" s="187">
        <v>29.497181459766612</v>
      </c>
      <c r="V39" s="343">
        <v>252.33108527919933</v>
      </c>
      <c r="W39" s="753">
        <v>1.1339682109329992</v>
      </c>
      <c r="X39" s="753">
        <v>0.97513584347217053</v>
      </c>
      <c r="Y39" s="570">
        <v>3.2658917093119153</v>
      </c>
      <c r="Z39" s="570"/>
      <c r="AA39" s="570"/>
      <c r="AB39" s="570">
        <v>13.769839924989553</v>
      </c>
      <c r="AC39" s="570"/>
      <c r="AD39" s="570"/>
      <c r="AE39" s="570">
        <v>1.7509969385795463</v>
      </c>
      <c r="AF39" s="573">
        <v>8.6013488324804293</v>
      </c>
      <c r="AG39" s="576"/>
      <c r="AH39" s="642"/>
      <c r="AI39" s="647"/>
      <c r="AJ39" s="181">
        <f>SUM(D39:T39)</f>
        <v>889.46351713152819</v>
      </c>
      <c r="AK39" s="182"/>
      <c r="AL39" s="183"/>
      <c r="AM39" s="184">
        <f t="shared" si="6"/>
        <v>100</v>
      </c>
      <c r="AN39" s="185">
        <f>AK39+AL39</f>
        <v>0</v>
      </c>
    </row>
    <row r="40" spans="2:41" ht="26.25" customHeight="1" thickBot="1">
      <c r="C40" s="83" t="s">
        <v>54</v>
      </c>
      <c r="D40" s="618"/>
      <c r="E40" s="177">
        <v>210.66413619367157</v>
      </c>
      <c r="F40" s="649"/>
      <c r="G40" s="177">
        <v>39.281074547282572</v>
      </c>
      <c r="H40" s="649"/>
      <c r="I40" s="688"/>
      <c r="J40" s="649"/>
      <c r="K40" s="650">
        <v>35.64803831859107</v>
      </c>
      <c r="L40" s="650">
        <v>3.0343082432417172</v>
      </c>
      <c r="M40" s="651">
        <v>191.12301035912387</v>
      </c>
      <c r="N40" s="650"/>
      <c r="O40" s="650">
        <v>13.339207645643407</v>
      </c>
      <c r="P40" s="649"/>
      <c r="Q40" s="649"/>
      <c r="R40" s="177">
        <v>0</v>
      </c>
      <c r="S40" s="177">
        <v>65.475988748432584</v>
      </c>
      <c r="T40" s="178">
        <v>330.89775307554146</v>
      </c>
      <c r="U40" s="187">
        <v>29.497181459766612</v>
      </c>
      <c r="V40" s="343">
        <v>252.33108527919933</v>
      </c>
      <c r="W40" s="753">
        <v>1.1339682109329992</v>
      </c>
      <c r="X40" s="753">
        <v>0.97513584347217053</v>
      </c>
      <c r="Y40" s="570">
        <v>3.2658917093119153</v>
      </c>
      <c r="Z40" s="570"/>
      <c r="AA40" s="570"/>
      <c r="AB40" s="570">
        <v>13.769839924989553</v>
      </c>
      <c r="AC40" s="570">
        <v>1.8978547463313791E-3</v>
      </c>
      <c r="AD40" s="570"/>
      <c r="AE40" s="570">
        <v>1.7509969385795463</v>
      </c>
      <c r="AF40" s="573">
        <v>8.6013488324804293</v>
      </c>
      <c r="AG40" s="571"/>
      <c r="AH40" s="643"/>
      <c r="AI40" s="648"/>
      <c r="AJ40" s="186">
        <f>SUM(D40:T40)</f>
        <v>889.46351713152819</v>
      </c>
      <c r="AK40" s="457"/>
      <c r="AL40" s="458"/>
      <c r="AM40" s="205">
        <f t="shared" si="6"/>
        <v>100</v>
      </c>
      <c r="AN40" s="206">
        <f t="shared" si="7"/>
        <v>0</v>
      </c>
    </row>
    <row r="41" spans="2:41" ht="26.25" customHeight="1" thickBot="1">
      <c r="C41" s="568" t="s">
        <v>55</v>
      </c>
      <c r="D41" s="459">
        <f t="shared" ref="D41:AI41" si="9">SUM(D29:D40)</f>
        <v>0</v>
      </c>
      <c r="E41" s="460">
        <f t="shared" si="9"/>
        <v>2527.9696343240594</v>
      </c>
      <c r="F41" s="461">
        <f t="shared" si="9"/>
        <v>0</v>
      </c>
      <c r="G41" s="460">
        <f t="shared" si="9"/>
        <v>471.37289456739086</v>
      </c>
      <c r="H41" s="461">
        <f t="shared" si="9"/>
        <v>0</v>
      </c>
      <c r="I41" s="461">
        <f t="shared" si="9"/>
        <v>0</v>
      </c>
      <c r="J41" s="461">
        <f t="shared" si="9"/>
        <v>0</v>
      </c>
      <c r="K41" s="460">
        <f t="shared" si="9"/>
        <v>427.77645982309292</v>
      </c>
      <c r="L41" s="460">
        <f t="shared" si="9"/>
        <v>36.411698918900605</v>
      </c>
      <c r="M41" s="460">
        <f t="shared" si="9"/>
        <v>2293.4761243094858</v>
      </c>
      <c r="N41" s="460">
        <f t="shared" si="9"/>
        <v>0</v>
      </c>
      <c r="O41" s="569">
        <f t="shared" si="9"/>
        <v>160.07049174772089</v>
      </c>
      <c r="P41" s="617">
        <f t="shared" si="9"/>
        <v>0</v>
      </c>
      <c r="Q41" s="617">
        <f t="shared" si="9"/>
        <v>0</v>
      </c>
      <c r="R41" s="460">
        <f>SUM(R29:R40)</f>
        <v>0</v>
      </c>
      <c r="S41" s="460">
        <f t="shared" si="9"/>
        <v>785.71186498119084</v>
      </c>
      <c r="T41" s="462">
        <f t="shared" si="9"/>
        <v>3970.7730369064975</v>
      </c>
      <c r="U41" s="463">
        <f>SUM(U29:U40)</f>
        <v>353.96617751719941</v>
      </c>
      <c r="V41" s="464">
        <f t="shared" si="9"/>
        <v>3027.973023350391</v>
      </c>
      <c r="W41" s="600">
        <f t="shared" si="9"/>
        <v>13.607618531195987</v>
      </c>
      <c r="X41" s="465">
        <f t="shared" si="9"/>
        <v>11.701630121666044</v>
      </c>
      <c r="Y41" s="465">
        <f t="shared" si="9"/>
        <v>39.190700511742982</v>
      </c>
      <c r="Z41" s="465">
        <f t="shared" si="9"/>
        <v>0</v>
      </c>
      <c r="AA41" s="465">
        <f t="shared" si="9"/>
        <v>0</v>
      </c>
      <c r="AB41" s="465">
        <f t="shared" si="9"/>
        <v>165.23807909987462</v>
      </c>
      <c r="AC41" s="465">
        <f t="shared" si="9"/>
        <v>1.8978547463313791E-3</v>
      </c>
      <c r="AD41" s="465">
        <f t="shared" si="9"/>
        <v>0</v>
      </c>
      <c r="AE41" s="465">
        <f t="shared" si="9"/>
        <v>21.011963262954563</v>
      </c>
      <c r="AF41" s="596">
        <f t="shared" si="9"/>
        <v>103.21618598976512</v>
      </c>
      <c r="AG41" s="592">
        <f t="shared" si="9"/>
        <v>0</v>
      </c>
      <c r="AH41" s="466">
        <f t="shared" si="9"/>
        <v>0</v>
      </c>
      <c r="AI41" s="467">
        <f t="shared" si="9"/>
        <v>0</v>
      </c>
      <c r="AJ41" s="217">
        <f>SUM(D41:T41)</f>
        <v>10673.562205578339</v>
      </c>
      <c r="AK41" s="468">
        <f>SUM(AK29:AK40)</f>
        <v>0</v>
      </c>
      <c r="AL41" s="469">
        <f>SUM(AL29:AL40)</f>
        <v>0</v>
      </c>
      <c r="AM41" s="220">
        <f t="shared" si="6"/>
        <v>99.999999999999986</v>
      </c>
      <c r="AN41" s="470">
        <f t="shared" si="7"/>
        <v>0</v>
      </c>
    </row>
    <row r="42" spans="2:41" ht="36" customHeight="1" thickBot="1">
      <c r="C42" s="139" t="s">
        <v>56</v>
      </c>
      <c r="D42" s="222">
        <v>0.83412037037037035</v>
      </c>
      <c r="E42" s="141">
        <v>0.83473379629629629</v>
      </c>
      <c r="F42" s="142" t="s">
        <v>57</v>
      </c>
      <c r="G42" s="141"/>
      <c r="H42" s="142">
        <v>0.62577546296296294</v>
      </c>
      <c r="I42" s="142"/>
      <c r="J42" s="142">
        <v>0.71113425925925933</v>
      </c>
      <c r="K42" s="141" t="s">
        <v>58</v>
      </c>
      <c r="L42" s="141" t="s">
        <v>59</v>
      </c>
      <c r="M42" s="141">
        <v>0.83446759259259251</v>
      </c>
      <c r="N42" s="141">
        <v>0.83415509259259257</v>
      </c>
      <c r="O42" s="141" t="s">
        <v>60</v>
      </c>
      <c r="P42" s="652"/>
      <c r="Q42" s="652">
        <v>0.6257638888888889</v>
      </c>
      <c r="R42" s="141">
        <v>0.6257638888888889</v>
      </c>
      <c r="S42" s="141">
        <v>0.83429398148148148</v>
      </c>
      <c r="T42" s="223">
        <v>0.83549768518518519</v>
      </c>
      <c r="U42" s="144"/>
      <c r="V42" s="143">
        <v>0.70906250000000004</v>
      </c>
      <c r="W42" s="146" t="s">
        <v>61</v>
      </c>
      <c r="X42" s="143">
        <v>0.83439814814814817</v>
      </c>
      <c r="Y42" s="143">
        <v>0.54311342592592593</v>
      </c>
      <c r="Z42" s="143">
        <v>0.33552083333333332</v>
      </c>
      <c r="AA42" s="143" t="s">
        <v>62</v>
      </c>
      <c r="AB42" s="143">
        <v>0.33415509259259263</v>
      </c>
      <c r="AC42" s="143">
        <v>0.62581018518518516</v>
      </c>
      <c r="AD42" s="143">
        <v>0.83427083333333341</v>
      </c>
      <c r="AE42" s="143">
        <v>0.67084490740740732</v>
      </c>
      <c r="AF42" s="143">
        <v>0.6673958333333333</v>
      </c>
      <c r="AG42" s="224">
        <v>0.6257638888888889</v>
      </c>
      <c r="AH42" s="225">
        <v>0.83543981481481477</v>
      </c>
      <c r="AI42" s="148">
        <v>0.83545138888888892</v>
      </c>
      <c r="AJ42" s="149"/>
      <c r="AK42" s="226">
        <v>0.83542824074074085</v>
      </c>
      <c r="AL42" s="227">
        <v>0.83549768518518519</v>
      </c>
      <c r="AM42" s="228"/>
      <c r="AN42" s="229"/>
    </row>
    <row r="43" spans="2:41" ht="30" customHeight="1" thickTop="1" thickBot="1"/>
    <row r="44" spans="2:41" ht="16.5" thickTop="1">
      <c r="B44" s="230"/>
      <c r="C44" s="231" t="s">
        <v>65</v>
      </c>
      <c r="D44" s="232"/>
      <c r="E44" s="232"/>
      <c r="F44" s="232"/>
      <c r="G44" s="232"/>
      <c r="H44" s="232"/>
      <c r="I44" s="232"/>
      <c r="J44" s="232"/>
      <c r="K44" s="232"/>
      <c r="L44" s="232"/>
      <c r="M44" s="232"/>
      <c r="N44" s="232"/>
      <c r="O44" s="232"/>
      <c r="P44" s="232"/>
      <c r="Q44" s="232"/>
      <c r="R44" s="232"/>
      <c r="S44" s="232"/>
      <c r="T44" s="232"/>
      <c r="U44" s="232"/>
      <c r="V44" s="232"/>
      <c r="W44" s="232"/>
      <c r="X44" s="232"/>
      <c r="Y44" s="232"/>
      <c r="Z44" s="232"/>
      <c r="AA44" s="232"/>
      <c r="AB44" s="232"/>
      <c r="AC44" s="232"/>
      <c r="AD44" s="232"/>
      <c r="AE44" s="232"/>
      <c r="AF44" s="232"/>
      <c r="AG44" s="232"/>
      <c r="AH44" s="232"/>
      <c r="AI44" s="232"/>
      <c r="AJ44" s="232"/>
      <c r="AK44" s="232"/>
      <c r="AL44" s="232"/>
      <c r="AM44" s="232"/>
      <c r="AN44" s="232"/>
      <c r="AO44" s="233"/>
    </row>
    <row r="45" spans="2:41" ht="20.25">
      <c r="B45" s="234"/>
      <c r="C45" s="893" t="s">
        <v>1</v>
      </c>
      <c r="D45" s="893"/>
      <c r="E45" s="893"/>
      <c r="F45" s="893"/>
      <c r="G45" s="893"/>
      <c r="H45" s="893"/>
      <c r="I45" s="893"/>
      <c r="J45" s="893"/>
      <c r="K45" s="893"/>
      <c r="L45" s="893"/>
      <c r="M45" s="893"/>
      <c r="N45" s="893"/>
      <c r="O45" s="893"/>
      <c r="P45" s="893"/>
      <c r="Q45" s="893"/>
      <c r="R45" s="893"/>
      <c r="S45" s="893"/>
      <c r="T45" s="893"/>
      <c r="U45" s="893"/>
      <c r="V45" s="893"/>
      <c r="W45" s="893"/>
      <c r="X45" s="893"/>
      <c r="Y45" s="893"/>
      <c r="Z45" s="893"/>
      <c r="AA45" s="893"/>
      <c r="AB45" s="893"/>
      <c r="AC45" s="893"/>
      <c r="AD45" s="893"/>
      <c r="AE45" s="893"/>
      <c r="AF45" s="893"/>
      <c r="AG45" s="893"/>
      <c r="AH45" s="893"/>
      <c r="AI45" s="893"/>
      <c r="AJ45" s="893"/>
      <c r="AK45" s="893"/>
      <c r="AL45" s="893"/>
      <c r="AM45" s="893"/>
      <c r="AN45" s="893"/>
      <c r="AO45" s="235"/>
    </row>
    <row r="46" spans="2:41" ht="20.25">
      <c r="B46" s="234"/>
      <c r="C46" s="893" t="s">
        <v>255</v>
      </c>
      <c r="D46" s="893"/>
      <c r="E46" s="893"/>
      <c r="F46" s="893"/>
      <c r="G46" s="893"/>
      <c r="H46" s="893"/>
      <c r="I46" s="893"/>
      <c r="J46" s="893"/>
      <c r="K46" s="893"/>
      <c r="L46" s="893"/>
      <c r="M46" s="893"/>
      <c r="N46" s="893"/>
      <c r="O46" s="893"/>
      <c r="P46" s="893"/>
      <c r="Q46" s="893"/>
      <c r="R46" s="893"/>
      <c r="S46" s="893"/>
      <c r="T46" s="893"/>
      <c r="U46" s="893"/>
      <c r="V46" s="893"/>
      <c r="W46" s="893"/>
      <c r="X46" s="893"/>
      <c r="Y46" s="893"/>
      <c r="Z46" s="893"/>
      <c r="AA46" s="893"/>
      <c r="AB46" s="893"/>
      <c r="AC46" s="893"/>
      <c r="AD46" s="893"/>
      <c r="AE46" s="893"/>
      <c r="AF46" s="893"/>
      <c r="AG46" s="893"/>
      <c r="AH46" s="893"/>
      <c r="AI46" s="893"/>
      <c r="AJ46" s="893"/>
      <c r="AK46" s="893"/>
      <c r="AL46" s="893"/>
      <c r="AM46" s="893"/>
      <c r="AN46" s="893"/>
      <c r="AO46" s="235"/>
    </row>
    <row r="47" spans="2:41" ht="20.25">
      <c r="B47" s="234"/>
      <c r="C47" s="897" t="s">
        <v>66</v>
      </c>
      <c r="D47" s="897"/>
      <c r="E47" s="897"/>
      <c r="F47" s="897"/>
      <c r="G47" s="897"/>
      <c r="H47" s="897"/>
      <c r="I47" s="897"/>
      <c r="J47" s="897"/>
      <c r="K47" s="897"/>
      <c r="L47" s="897"/>
      <c r="M47" s="897"/>
      <c r="N47" s="897"/>
      <c r="O47" s="897"/>
      <c r="P47" s="897"/>
      <c r="Q47" s="897"/>
      <c r="R47" s="897"/>
      <c r="S47" s="897"/>
      <c r="T47" s="897"/>
      <c r="U47" s="897"/>
      <c r="V47" s="897"/>
      <c r="W47" s="897"/>
      <c r="X47" s="897"/>
      <c r="Y47" s="897"/>
      <c r="Z47" s="897"/>
      <c r="AA47" s="897"/>
      <c r="AB47" s="897"/>
      <c r="AC47" s="897"/>
      <c r="AD47" s="897"/>
      <c r="AE47" s="897"/>
      <c r="AF47" s="897"/>
      <c r="AG47" s="897"/>
      <c r="AH47" s="897"/>
      <c r="AI47" s="897"/>
      <c r="AJ47" s="897"/>
      <c r="AK47" s="897"/>
      <c r="AL47" s="897"/>
      <c r="AM47" s="897"/>
      <c r="AN47" s="897"/>
      <c r="AO47" s="235"/>
    </row>
    <row r="48" spans="2:41" ht="13.5" thickBot="1">
      <c r="B48" s="234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35"/>
    </row>
    <row r="49" spans="2:41" ht="80.25" customHeight="1" thickTop="1">
      <c r="B49" s="234"/>
      <c r="C49" s="891" t="s">
        <v>99</v>
      </c>
      <c r="D49" s="7" t="s">
        <v>4</v>
      </c>
      <c r="E49" s="8" t="s">
        <v>5</v>
      </c>
      <c r="F49" s="9" t="s">
        <v>6</v>
      </c>
      <c r="G49" s="9" t="s">
        <v>7</v>
      </c>
      <c r="H49" s="236" t="s">
        <v>8</v>
      </c>
      <c r="I49" s="237" t="s">
        <v>9</v>
      </c>
      <c r="J49" s="238" t="s">
        <v>10</v>
      </c>
      <c r="K49" s="236" t="s">
        <v>11</v>
      </c>
      <c r="L49" s="236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58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59" t="s">
        <v>33</v>
      </c>
      <c r="AH49" s="160" t="s">
        <v>34</v>
      </c>
      <c r="AI49" s="602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35"/>
    </row>
    <row r="50" spans="2:41" ht="13.5" customHeight="1" thickBot="1">
      <c r="B50" s="234"/>
      <c r="C50" s="892"/>
      <c r="D50" s="29" t="s">
        <v>41</v>
      </c>
      <c r="E50" s="30" t="s">
        <v>41</v>
      </c>
      <c r="F50" s="30" t="s">
        <v>41</v>
      </c>
      <c r="G50" s="30" t="s">
        <v>41</v>
      </c>
      <c r="H50" s="239" t="s">
        <v>41</v>
      </c>
      <c r="I50" s="239" t="s">
        <v>41</v>
      </c>
      <c r="J50" s="239" t="s">
        <v>41</v>
      </c>
      <c r="K50" s="239" t="s">
        <v>41</v>
      </c>
      <c r="L50" s="239" t="s">
        <v>41</v>
      </c>
      <c r="M50" s="239" t="s">
        <v>41</v>
      </c>
      <c r="N50" s="239" t="s">
        <v>41</v>
      </c>
      <c r="O50" s="239" t="s">
        <v>41</v>
      </c>
      <c r="P50" s="30" t="s">
        <v>41</v>
      </c>
      <c r="Q50" s="239" t="s">
        <v>41</v>
      </c>
      <c r="R50" s="30" t="s">
        <v>41</v>
      </c>
      <c r="S50" s="32" t="s">
        <v>41</v>
      </c>
      <c r="T50" s="33" t="s">
        <v>41</v>
      </c>
      <c r="U50" s="167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68" t="s">
        <v>41</v>
      </c>
      <c r="AI50" s="603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35"/>
    </row>
    <row r="51" spans="2:41" ht="26.25" customHeight="1" thickBot="1">
      <c r="B51" s="234"/>
      <c r="C51" s="46" t="s">
        <v>43</v>
      </c>
      <c r="D51" s="47">
        <f t="shared" ref="D51:Q62" si="10">D29+D8</f>
        <v>0</v>
      </c>
      <c r="E51" s="48">
        <f t="shared" si="10"/>
        <v>210.66413619367157</v>
      </c>
      <c r="F51" s="48">
        <f t="shared" si="10"/>
        <v>1526</v>
      </c>
      <c r="G51" s="48">
        <f t="shared" si="10"/>
        <v>39.281074547282572</v>
      </c>
      <c r="H51" s="240">
        <f t="shared" si="10"/>
        <v>0</v>
      </c>
      <c r="I51" s="240">
        <f t="shared" si="10"/>
        <v>0</v>
      </c>
      <c r="J51" s="240">
        <f t="shared" si="10"/>
        <v>0</v>
      </c>
      <c r="K51" s="240">
        <f t="shared" si="10"/>
        <v>35.64803831859107</v>
      </c>
      <c r="L51" s="240">
        <f t="shared" si="10"/>
        <v>808.03430824324175</v>
      </c>
      <c r="M51" s="240">
        <f t="shared" si="10"/>
        <v>191.12301035912387</v>
      </c>
      <c r="N51" s="240">
        <f t="shared" si="10"/>
        <v>0</v>
      </c>
      <c r="O51" s="240">
        <f t="shared" si="10"/>
        <v>1746.3392076456435</v>
      </c>
      <c r="P51" s="240">
        <f t="shared" si="10"/>
        <v>0</v>
      </c>
      <c r="Q51" s="240">
        <f t="shared" si="10"/>
        <v>0</v>
      </c>
      <c r="R51" s="48">
        <f>AG51+AH51</f>
        <v>0</v>
      </c>
      <c r="S51" s="48">
        <f t="shared" ref="S51:T62" si="11">S29+S8</f>
        <v>65.475988748432584</v>
      </c>
      <c r="T51" s="51">
        <f t="shared" si="11"/>
        <v>330.89775307554146</v>
      </c>
      <c r="U51" s="241">
        <f>SUM(W51:AF51)</f>
        <v>117.49718145976662</v>
      </c>
      <c r="V51" s="51">
        <f>V29+V8</f>
        <v>252.33108527919933</v>
      </c>
      <c r="W51" s="242">
        <f t="shared" ref="V51:AI62" si="12">W29+W8</f>
        <v>1.1339682109329992</v>
      </c>
      <c r="X51" s="243">
        <f t="shared" si="12"/>
        <v>88.975135843472174</v>
      </c>
      <c r="Y51" s="243">
        <f t="shared" si="12"/>
        <v>3.2658917093119153</v>
      </c>
      <c r="Z51" s="243">
        <f t="shared" si="12"/>
        <v>0</v>
      </c>
      <c r="AA51" s="243">
        <f t="shared" si="12"/>
        <v>0</v>
      </c>
      <c r="AB51" s="243">
        <f t="shared" si="12"/>
        <v>13.769839924989553</v>
      </c>
      <c r="AC51" s="243">
        <f t="shared" si="12"/>
        <v>0</v>
      </c>
      <c r="AD51" s="243">
        <f t="shared" si="12"/>
        <v>0</v>
      </c>
      <c r="AE51" s="243">
        <f t="shared" si="12"/>
        <v>1.7509969385795463</v>
      </c>
      <c r="AF51" s="244">
        <f t="shared" si="12"/>
        <v>8.6013488324804293</v>
      </c>
      <c r="AG51" s="245">
        <f t="shared" si="12"/>
        <v>0</v>
      </c>
      <c r="AH51" s="246">
        <f t="shared" si="12"/>
        <v>0</v>
      </c>
      <c r="AI51" s="604">
        <f t="shared" si="12"/>
        <v>0</v>
      </c>
      <c r="AJ51" s="58">
        <f>SUM(D51:T51)</f>
        <v>4953.4635171315276</v>
      </c>
      <c r="AK51" s="247">
        <f>AK8</f>
        <v>11790</v>
      </c>
      <c r="AL51" s="248">
        <f>AL8</f>
        <v>0</v>
      </c>
      <c r="AM51" s="61">
        <f t="shared" ref="AM51:AM63" si="13">(AJ51*100)/(AJ51+AN51)</f>
        <v>29.584461494858921</v>
      </c>
      <c r="AN51" s="62">
        <f t="shared" ref="AN51:AN63" si="14">AK51+AL51</f>
        <v>11790</v>
      </c>
      <c r="AO51" s="235"/>
    </row>
    <row r="52" spans="2:41" ht="26.25" customHeight="1" thickBot="1">
      <c r="B52" s="234"/>
      <c r="C52" s="63" t="s">
        <v>44</v>
      </c>
      <c r="D52" s="64">
        <f t="shared" si="10"/>
        <v>0</v>
      </c>
      <c r="E52" s="65">
        <f t="shared" si="10"/>
        <v>210.66413619367157</v>
      </c>
      <c r="F52" s="65">
        <f t="shared" si="10"/>
        <v>3002</v>
      </c>
      <c r="G52" s="65">
        <f t="shared" si="10"/>
        <v>39.281074547282572</v>
      </c>
      <c r="H52" s="99">
        <f t="shared" si="10"/>
        <v>0</v>
      </c>
      <c r="I52" s="99">
        <f t="shared" si="10"/>
        <v>0</v>
      </c>
      <c r="J52" s="99">
        <f t="shared" si="10"/>
        <v>0</v>
      </c>
      <c r="K52" s="99">
        <f t="shared" si="10"/>
        <v>35.64803831859107</v>
      </c>
      <c r="L52" s="99">
        <f t="shared" si="10"/>
        <v>404.0343082432417</v>
      </c>
      <c r="M52" s="99">
        <f t="shared" si="10"/>
        <v>191.12301035912387</v>
      </c>
      <c r="N52" s="99">
        <f t="shared" si="10"/>
        <v>0</v>
      </c>
      <c r="O52" s="99">
        <f t="shared" si="10"/>
        <v>2959.3392076456435</v>
      </c>
      <c r="P52" s="99">
        <f t="shared" si="10"/>
        <v>0</v>
      </c>
      <c r="Q52" s="99">
        <f t="shared" si="10"/>
        <v>0</v>
      </c>
      <c r="R52" s="48">
        <f t="shared" ref="R52:R62" si="15">AG52+AH52</f>
        <v>0</v>
      </c>
      <c r="S52" s="65">
        <f t="shared" si="11"/>
        <v>65.475988748432584</v>
      </c>
      <c r="T52" s="67">
        <f t="shared" si="11"/>
        <v>740.89775307554146</v>
      </c>
      <c r="U52" s="80">
        <f t="shared" ref="U52:U62" si="16">SUM(W52:AF52)</f>
        <v>149.49718145976661</v>
      </c>
      <c r="V52" s="67">
        <f t="shared" si="12"/>
        <v>252.33108527919933</v>
      </c>
      <c r="W52" s="249">
        <f t="shared" si="12"/>
        <v>91.133968210933006</v>
      </c>
      <c r="X52" s="250">
        <f t="shared" si="12"/>
        <v>30.97513584347217</v>
      </c>
      <c r="Y52" s="250">
        <f t="shared" si="12"/>
        <v>3.2658917093119153</v>
      </c>
      <c r="Z52" s="250">
        <f t="shared" si="12"/>
        <v>0</v>
      </c>
      <c r="AA52" s="250">
        <f t="shared" si="12"/>
        <v>0</v>
      </c>
      <c r="AB52" s="250">
        <f t="shared" si="12"/>
        <v>13.769839924989553</v>
      </c>
      <c r="AC52" s="250">
        <f t="shared" si="12"/>
        <v>0</v>
      </c>
      <c r="AD52" s="250">
        <f t="shared" si="12"/>
        <v>0</v>
      </c>
      <c r="AE52" s="250">
        <f t="shared" si="12"/>
        <v>1.7509969385795463</v>
      </c>
      <c r="AF52" s="251">
        <f t="shared" si="12"/>
        <v>8.6013488324804293</v>
      </c>
      <c r="AG52" s="252">
        <f t="shared" si="12"/>
        <v>0</v>
      </c>
      <c r="AH52" s="253">
        <f t="shared" si="12"/>
        <v>0</v>
      </c>
      <c r="AI52" s="605">
        <f t="shared" si="12"/>
        <v>0</v>
      </c>
      <c r="AJ52" s="254">
        <f t="shared" ref="AJ52:AJ62" si="17">SUM(D52:T52)</f>
        <v>7648.4635171315294</v>
      </c>
      <c r="AK52" s="255">
        <f t="shared" ref="AK52:AL62" si="18">AK9</f>
        <v>11260</v>
      </c>
      <c r="AL52" s="256">
        <f t="shared" si="18"/>
        <v>0</v>
      </c>
      <c r="AM52" s="78">
        <f t="shared" si="13"/>
        <v>40.449947242946706</v>
      </c>
      <c r="AN52" s="79">
        <f t="shared" si="14"/>
        <v>11260</v>
      </c>
      <c r="AO52" s="235"/>
    </row>
    <row r="53" spans="2:41" ht="26.25" customHeight="1" thickBot="1">
      <c r="B53" s="234"/>
      <c r="C53" s="46" t="s">
        <v>45</v>
      </c>
      <c r="D53" s="64">
        <f t="shared" si="10"/>
        <v>0</v>
      </c>
      <c r="E53" s="65">
        <f t="shared" si="10"/>
        <v>210.66413619367157</v>
      </c>
      <c r="F53" s="65">
        <f t="shared" si="10"/>
        <v>1832</v>
      </c>
      <c r="G53" s="65">
        <f t="shared" si="10"/>
        <v>39.281074547282572</v>
      </c>
      <c r="H53" s="99">
        <f t="shared" si="10"/>
        <v>0</v>
      </c>
      <c r="I53" s="99">
        <f t="shared" si="10"/>
        <v>0</v>
      </c>
      <c r="J53" s="99">
        <f t="shared" si="10"/>
        <v>0</v>
      </c>
      <c r="K53" s="99">
        <f t="shared" si="10"/>
        <v>35.64803831859107</v>
      </c>
      <c r="L53" s="99">
        <f t="shared" si="10"/>
        <v>1889.0343082432416</v>
      </c>
      <c r="M53" s="99">
        <f t="shared" si="10"/>
        <v>191.12301035912387</v>
      </c>
      <c r="N53" s="99">
        <f t="shared" si="10"/>
        <v>0</v>
      </c>
      <c r="O53" s="99">
        <f t="shared" si="10"/>
        <v>2235.3392076456435</v>
      </c>
      <c r="P53" s="99">
        <f t="shared" si="10"/>
        <v>0</v>
      </c>
      <c r="Q53" s="99">
        <f t="shared" si="10"/>
        <v>0</v>
      </c>
      <c r="R53" s="48">
        <f t="shared" si="15"/>
        <v>0</v>
      </c>
      <c r="S53" s="65">
        <f t="shared" si="11"/>
        <v>65.475988748432584</v>
      </c>
      <c r="T53" s="67">
        <f t="shared" si="11"/>
        <v>2700.8977530755415</v>
      </c>
      <c r="U53" s="80">
        <f t="shared" si="16"/>
        <v>29.497181459766612</v>
      </c>
      <c r="V53" s="67">
        <f t="shared" si="12"/>
        <v>252.33108527919933</v>
      </c>
      <c r="W53" s="249">
        <f t="shared" si="12"/>
        <v>1.1339682109329992</v>
      </c>
      <c r="X53" s="250">
        <f t="shared" si="12"/>
        <v>0.97513584347217053</v>
      </c>
      <c r="Y53" s="250">
        <f t="shared" si="12"/>
        <v>3.2658917093119153</v>
      </c>
      <c r="Z53" s="250">
        <f t="shared" si="12"/>
        <v>0</v>
      </c>
      <c r="AA53" s="250">
        <f t="shared" si="12"/>
        <v>0</v>
      </c>
      <c r="AB53" s="250">
        <f t="shared" si="12"/>
        <v>13.769839924989553</v>
      </c>
      <c r="AC53" s="250">
        <f t="shared" si="12"/>
        <v>0</v>
      </c>
      <c r="AD53" s="250">
        <f t="shared" si="12"/>
        <v>0</v>
      </c>
      <c r="AE53" s="250">
        <f t="shared" si="12"/>
        <v>1.7509969385795463</v>
      </c>
      <c r="AF53" s="251">
        <f t="shared" si="12"/>
        <v>8.6013488324804293</v>
      </c>
      <c r="AG53" s="252">
        <f t="shared" si="12"/>
        <v>0</v>
      </c>
      <c r="AH53" s="253">
        <f t="shared" si="12"/>
        <v>0</v>
      </c>
      <c r="AI53" s="605">
        <f t="shared" si="12"/>
        <v>0</v>
      </c>
      <c r="AJ53" s="254">
        <f t="shared" si="17"/>
        <v>9199.4635171315294</v>
      </c>
      <c r="AK53" s="255">
        <f t="shared" si="18"/>
        <v>13880</v>
      </c>
      <c r="AL53" s="256">
        <f t="shared" si="18"/>
        <v>0</v>
      </c>
      <c r="AM53" s="78">
        <f t="shared" si="13"/>
        <v>39.859953894954749</v>
      </c>
      <c r="AN53" s="79">
        <f t="shared" si="14"/>
        <v>13880</v>
      </c>
      <c r="AO53" s="235"/>
    </row>
    <row r="54" spans="2:41" ht="26.25" customHeight="1" thickBot="1">
      <c r="B54" s="234"/>
      <c r="C54" s="46" t="s">
        <v>46</v>
      </c>
      <c r="D54" s="64">
        <f t="shared" si="10"/>
        <v>0</v>
      </c>
      <c r="E54" s="65">
        <f t="shared" si="10"/>
        <v>210.66413619367157</v>
      </c>
      <c r="F54" s="65">
        <f t="shared" si="10"/>
        <v>2329</v>
      </c>
      <c r="G54" s="65">
        <f t="shared" si="10"/>
        <v>39.281074547282572</v>
      </c>
      <c r="H54" s="99">
        <f t="shared" si="10"/>
        <v>0</v>
      </c>
      <c r="I54" s="99">
        <f t="shared" si="10"/>
        <v>0</v>
      </c>
      <c r="J54" s="99">
        <f t="shared" si="10"/>
        <v>0</v>
      </c>
      <c r="K54" s="99">
        <f t="shared" si="10"/>
        <v>35.64803831859107</v>
      </c>
      <c r="L54" s="99">
        <f t="shared" si="10"/>
        <v>1071.0343082432416</v>
      </c>
      <c r="M54" s="99">
        <f t="shared" si="10"/>
        <v>191.12301035912387</v>
      </c>
      <c r="N54" s="99">
        <f t="shared" si="10"/>
        <v>0</v>
      </c>
      <c r="O54" s="99">
        <f t="shared" si="10"/>
        <v>2353.3392076456435</v>
      </c>
      <c r="P54" s="99">
        <f t="shared" si="10"/>
        <v>0</v>
      </c>
      <c r="Q54" s="99">
        <f t="shared" si="10"/>
        <v>0</v>
      </c>
      <c r="R54" s="48">
        <f t="shared" si="15"/>
        <v>0</v>
      </c>
      <c r="S54" s="65">
        <f t="shared" si="11"/>
        <v>65.475988748432584</v>
      </c>
      <c r="T54" s="67">
        <f t="shared" si="11"/>
        <v>3080.8977530755415</v>
      </c>
      <c r="U54" s="80">
        <f t="shared" si="16"/>
        <v>69.497181459766622</v>
      </c>
      <c r="V54" s="67">
        <f t="shared" si="12"/>
        <v>252.33108527919933</v>
      </c>
      <c r="W54" s="249">
        <f t="shared" si="12"/>
        <v>1.1339682109329992</v>
      </c>
      <c r="X54" s="250">
        <f t="shared" si="12"/>
        <v>40.975135843472174</v>
      </c>
      <c r="Y54" s="250">
        <f t="shared" si="12"/>
        <v>3.2658917093119153</v>
      </c>
      <c r="Z54" s="250">
        <f t="shared" si="12"/>
        <v>0</v>
      </c>
      <c r="AA54" s="250">
        <f t="shared" si="12"/>
        <v>0</v>
      </c>
      <c r="AB54" s="250">
        <f t="shared" si="12"/>
        <v>13.769839924989553</v>
      </c>
      <c r="AC54" s="250">
        <f t="shared" si="12"/>
        <v>0</v>
      </c>
      <c r="AD54" s="250">
        <f t="shared" si="12"/>
        <v>0</v>
      </c>
      <c r="AE54" s="250">
        <f t="shared" si="12"/>
        <v>1.7509969385795463</v>
      </c>
      <c r="AF54" s="251">
        <f t="shared" si="12"/>
        <v>8.6013488324804293</v>
      </c>
      <c r="AG54" s="252">
        <f t="shared" si="12"/>
        <v>0</v>
      </c>
      <c r="AH54" s="253">
        <f t="shared" si="12"/>
        <v>0</v>
      </c>
      <c r="AI54" s="605">
        <f t="shared" si="12"/>
        <v>0</v>
      </c>
      <c r="AJ54" s="82">
        <f t="shared" si="17"/>
        <v>9376.4635171315276</v>
      </c>
      <c r="AK54" s="255">
        <f t="shared" si="18"/>
        <v>26030</v>
      </c>
      <c r="AL54" s="256">
        <f t="shared" si="18"/>
        <v>0</v>
      </c>
      <c r="AM54" s="78">
        <f t="shared" si="13"/>
        <v>26.482349790723084</v>
      </c>
      <c r="AN54" s="79">
        <f t="shared" si="14"/>
        <v>26030</v>
      </c>
      <c r="AO54" s="235"/>
    </row>
    <row r="55" spans="2:41" ht="26.25" customHeight="1" thickBot="1">
      <c r="B55" s="234"/>
      <c r="C55" s="83" t="s">
        <v>47</v>
      </c>
      <c r="D55" s="64">
        <f t="shared" si="10"/>
        <v>0</v>
      </c>
      <c r="E55" s="65">
        <f t="shared" si="10"/>
        <v>210.66413619367157</v>
      </c>
      <c r="F55" s="65">
        <f t="shared" si="10"/>
        <v>2798</v>
      </c>
      <c r="G55" s="65">
        <f t="shared" si="10"/>
        <v>39.281074547282572</v>
      </c>
      <c r="H55" s="99">
        <f t="shared" si="10"/>
        <v>0</v>
      </c>
      <c r="I55" s="99">
        <f t="shared" si="10"/>
        <v>0</v>
      </c>
      <c r="J55" s="99">
        <f t="shared" si="10"/>
        <v>0</v>
      </c>
      <c r="K55" s="99">
        <f t="shared" si="10"/>
        <v>35.64803831859107</v>
      </c>
      <c r="L55" s="99">
        <f t="shared" si="10"/>
        <v>1390.0343082432416</v>
      </c>
      <c r="M55" s="99">
        <f t="shared" si="10"/>
        <v>191.12301035912387</v>
      </c>
      <c r="N55" s="99">
        <f t="shared" si="10"/>
        <v>0</v>
      </c>
      <c r="O55" s="99">
        <f t="shared" si="10"/>
        <v>2954.3392076456435</v>
      </c>
      <c r="P55" s="99">
        <f t="shared" si="10"/>
        <v>0</v>
      </c>
      <c r="Q55" s="99">
        <f t="shared" si="10"/>
        <v>0</v>
      </c>
      <c r="R55" s="48">
        <f t="shared" si="15"/>
        <v>0</v>
      </c>
      <c r="S55" s="65">
        <f t="shared" si="11"/>
        <v>65.475988748432584</v>
      </c>
      <c r="T55" s="67">
        <f t="shared" si="11"/>
        <v>2520.8977530755415</v>
      </c>
      <c r="U55" s="80">
        <f t="shared" si="16"/>
        <v>29.497181459766612</v>
      </c>
      <c r="V55" s="67">
        <f t="shared" si="12"/>
        <v>252.33108527919933</v>
      </c>
      <c r="W55" s="249">
        <f t="shared" si="12"/>
        <v>1.1339682109329992</v>
      </c>
      <c r="X55" s="250">
        <f t="shared" si="12"/>
        <v>0.97513584347217053</v>
      </c>
      <c r="Y55" s="250">
        <f t="shared" si="12"/>
        <v>3.2658917093119153</v>
      </c>
      <c r="Z55" s="250">
        <f t="shared" si="12"/>
        <v>0</v>
      </c>
      <c r="AA55" s="250">
        <f t="shared" si="12"/>
        <v>0</v>
      </c>
      <c r="AB55" s="250">
        <f t="shared" si="12"/>
        <v>13.769839924989553</v>
      </c>
      <c r="AC55" s="250">
        <f t="shared" si="12"/>
        <v>0</v>
      </c>
      <c r="AD55" s="250">
        <f t="shared" si="12"/>
        <v>0</v>
      </c>
      <c r="AE55" s="250">
        <f t="shared" si="12"/>
        <v>1.7509969385795463</v>
      </c>
      <c r="AF55" s="251">
        <f t="shared" si="12"/>
        <v>8.6013488324804293</v>
      </c>
      <c r="AG55" s="252">
        <f t="shared" si="12"/>
        <v>0</v>
      </c>
      <c r="AH55" s="253">
        <f t="shared" si="12"/>
        <v>0</v>
      </c>
      <c r="AI55" s="605">
        <f t="shared" si="12"/>
        <v>0</v>
      </c>
      <c r="AJ55" s="254">
        <f t="shared" si="17"/>
        <v>10205.463517131529</v>
      </c>
      <c r="AK55" s="255">
        <f t="shared" si="18"/>
        <v>23035</v>
      </c>
      <c r="AL55" s="256">
        <f t="shared" si="18"/>
        <v>0</v>
      </c>
      <c r="AM55" s="78">
        <f t="shared" si="13"/>
        <v>30.701929026566731</v>
      </c>
      <c r="AN55" s="79">
        <f t="shared" si="14"/>
        <v>23035</v>
      </c>
      <c r="AO55" s="235"/>
    </row>
    <row r="56" spans="2:41" ht="26.25" customHeight="1" thickBot="1">
      <c r="B56" s="234"/>
      <c r="C56" s="63" t="s">
        <v>48</v>
      </c>
      <c r="D56" s="64">
        <f t="shared" si="10"/>
        <v>0</v>
      </c>
      <c r="E56" s="65">
        <f t="shared" si="10"/>
        <v>1820.6641361936715</v>
      </c>
      <c r="F56" s="65">
        <f t="shared" si="10"/>
        <v>3003</v>
      </c>
      <c r="G56" s="65">
        <f t="shared" si="10"/>
        <v>39.281074547282572</v>
      </c>
      <c r="H56" s="99">
        <f t="shared" si="10"/>
        <v>0</v>
      </c>
      <c r="I56" s="99">
        <f t="shared" si="10"/>
        <v>0</v>
      </c>
      <c r="J56" s="99">
        <f t="shared" si="10"/>
        <v>0</v>
      </c>
      <c r="K56" s="99">
        <f t="shared" si="10"/>
        <v>35.64803831859107</v>
      </c>
      <c r="L56" s="99">
        <f t="shared" si="10"/>
        <v>1412.0343082432416</v>
      </c>
      <c r="M56" s="99">
        <f t="shared" si="10"/>
        <v>961.1230103591239</v>
      </c>
      <c r="N56" s="99">
        <f t="shared" si="10"/>
        <v>880</v>
      </c>
      <c r="O56" s="99">
        <f t="shared" si="10"/>
        <v>3229.3392076456435</v>
      </c>
      <c r="P56" s="99">
        <f t="shared" si="10"/>
        <v>0</v>
      </c>
      <c r="Q56" s="99">
        <f t="shared" si="10"/>
        <v>0</v>
      </c>
      <c r="R56" s="48">
        <f t="shared" si="15"/>
        <v>0</v>
      </c>
      <c r="S56" s="65">
        <f t="shared" si="11"/>
        <v>65.475988748432584</v>
      </c>
      <c r="T56" s="67">
        <f t="shared" si="11"/>
        <v>1090.8977530755415</v>
      </c>
      <c r="U56" s="80">
        <f t="shared" si="16"/>
        <v>29.497181459766612</v>
      </c>
      <c r="V56" s="67">
        <f t="shared" si="12"/>
        <v>252.33108527919933</v>
      </c>
      <c r="W56" s="249">
        <f t="shared" si="12"/>
        <v>1.1339682109329992</v>
      </c>
      <c r="X56" s="250">
        <f t="shared" si="12"/>
        <v>0.97513584347217053</v>
      </c>
      <c r="Y56" s="250">
        <f t="shared" si="12"/>
        <v>3.2658917093119153</v>
      </c>
      <c r="Z56" s="250">
        <f t="shared" si="12"/>
        <v>0</v>
      </c>
      <c r="AA56" s="250">
        <f t="shared" si="12"/>
        <v>0</v>
      </c>
      <c r="AB56" s="250">
        <f t="shared" si="12"/>
        <v>13.769839924989553</v>
      </c>
      <c r="AC56" s="250">
        <f t="shared" si="12"/>
        <v>0</v>
      </c>
      <c r="AD56" s="250">
        <f t="shared" si="12"/>
        <v>0</v>
      </c>
      <c r="AE56" s="250">
        <f t="shared" si="12"/>
        <v>1.7509969385795463</v>
      </c>
      <c r="AF56" s="251">
        <f t="shared" si="12"/>
        <v>8.6013488324804293</v>
      </c>
      <c r="AG56" s="252">
        <f t="shared" si="12"/>
        <v>0</v>
      </c>
      <c r="AH56" s="253">
        <f t="shared" si="12"/>
        <v>0</v>
      </c>
      <c r="AI56" s="605">
        <f t="shared" si="12"/>
        <v>0</v>
      </c>
      <c r="AJ56" s="82">
        <f t="shared" si="17"/>
        <v>12537.463517131529</v>
      </c>
      <c r="AK56" s="255">
        <f t="shared" si="18"/>
        <v>24440</v>
      </c>
      <c r="AL56" s="256">
        <f t="shared" si="18"/>
        <v>0</v>
      </c>
      <c r="AM56" s="96">
        <f t="shared" si="13"/>
        <v>33.905688288551659</v>
      </c>
      <c r="AN56" s="97">
        <f t="shared" si="14"/>
        <v>24440</v>
      </c>
      <c r="AO56" s="235"/>
    </row>
    <row r="57" spans="2:41" ht="26.25" customHeight="1" thickBot="1">
      <c r="B57" s="234"/>
      <c r="C57" s="46" t="s">
        <v>49</v>
      </c>
      <c r="D57" s="64">
        <f t="shared" si="10"/>
        <v>0</v>
      </c>
      <c r="E57" s="65">
        <f t="shared" si="10"/>
        <v>1777.6641361936715</v>
      </c>
      <c r="F57" s="65">
        <f t="shared" si="10"/>
        <v>4694</v>
      </c>
      <c r="G57" s="65">
        <f t="shared" si="10"/>
        <v>39.281074547282572</v>
      </c>
      <c r="H57" s="99">
        <f t="shared" si="10"/>
        <v>0</v>
      </c>
      <c r="I57" s="99">
        <f t="shared" si="10"/>
        <v>0</v>
      </c>
      <c r="J57" s="99">
        <f t="shared" si="10"/>
        <v>0</v>
      </c>
      <c r="K57" s="99">
        <f t="shared" si="10"/>
        <v>35.64803831859107</v>
      </c>
      <c r="L57" s="99">
        <f t="shared" si="10"/>
        <v>1671.0343082432416</v>
      </c>
      <c r="M57" s="99">
        <f t="shared" si="10"/>
        <v>191.12301035912387</v>
      </c>
      <c r="N57" s="99">
        <f t="shared" si="10"/>
        <v>225</v>
      </c>
      <c r="O57" s="99">
        <f t="shared" si="10"/>
        <v>6782.339207645643</v>
      </c>
      <c r="P57" s="99">
        <f t="shared" si="10"/>
        <v>0</v>
      </c>
      <c r="Q57" s="99">
        <f t="shared" si="10"/>
        <v>0</v>
      </c>
      <c r="R57" s="48">
        <f t="shared" si="15"/>
        <v>0</v>
      </c>
      <c r="S57" s="65">
        <f t="shared" si="11"/>
        <v>65.475988748432584</v>
      </c>
      <c r="T57" s="67">
        <f t="shared" si="11"/>
        <v>720.89775307554146</v>
      </c>
      <c r="U57" s="80">
        <f t="shared" si="16"/>
        <v>34.497181459766608</v>
      </c>
      <c r="V57" s="67">
        <f t="shared" si="12"/>
        <v>252.33108527919933</v>
      </c>
      <c r="W57" s="249">
        <f t="shared" si="12"/>
        <v>1.1339682109329992</v>
      </c>
      <c r="X57" s="250">
        <f t="shared" si="12"/>
        <v>5.9751358434721702</v>
      </c>
      <c r="Y57" s="250">
        <f t="shared" si="12"/>
        <v>3.2658917093119153</v>
      </c>
      <c r="Z57" s="250">
        <f t="shared" si="12"/>
        <v>0</v>
      </c>
      <c r="AA57" s="250">
        <f t="shared" si="12"/>
        <v>0</v>
      </c>
      <c r="AB57" s="250">
        <f t="shared" si="12"/>
        <v>13.769839924989553</v>
      </c>
      <c r="AC57" s="250">
        <f t="shared" si="12"/>
        <v>0</v>
      </c>
      <c r="AD57" s="250">
        <f t="shared" si="12"/>
        <v>0</v>
      </c>
      <c r="AE57" s="250">
        <f t="shared" si="12"/>
        <v>1.7509969385795463</v>
      </c>
      <c r="AF57" s="251">
        <f t="shared" si="12"/>
        <v>8.6013488324804293</v>
      </c>
      <c r="AG57" s="252">
        <f t="shared" si="12"/>
        <v>0</v>
      </c>
      <c r="AH57" s="253">
        <f t="shared" si="12"/>
        <v>0</v>
      </c>
      <c r="AI57" s="605">
        <f t="shared" si="12"/>
        <v>0</v>
      </c>
      <c r="AJ57" s="254">
        <f t="shared" si="17"/>
        <v>16202.463517131529</v>
      </c>
      <c r="AK57" s="255">
        <f t="shared" si="18"/>
        <v>33265</v>
      </c>
      <c r="AL57" s="256">
        <f t="shared" si="18"/>
        <v>0</v>
      </c>
      <c r="AM57" s="78">
        <f t="shared" si="13"/>
        <v>32.753778676200582</v>
      </c>
      <c r="AN57" s="79">
        <f t="shared" si="14"/>
        <v>33265</v>
      </c>
      <c r="AO57" s="235"/>
    </row>
    <row r="58" spans="2:41" ht="26.25" customHeight="1" thickBot="1">
      <c r="B58" s="234"/>
      <c r="C58" s="63" t="s">
        <v>50</v>
      </c>
      <c r="D58" s="64">
        <f t="shared" si="10"/>
        <v>0</v>
      </c>
      <c r="E58" s="65">
        <f t="shared" si="10"/>
        <v>1610.6641361936715</v>
      </c>
      <c r="F58" s="65">
        <f t="shared" si="10"/>
        <v>5848</v>
      </c>
      <c r="G58" s="65">
        <f t="shared" si="10"/>
        <v>39.281074547282572</v>
      </c>
      <c r="H58" s="99">
        <f t="shared" si="10"/>
        <v>0</v>
      </c>
      <c r="I58" s="99">
        <f t="shared" si="10"/>
        <v>0</v>
      </c>
      <c r="J58" s="99">
        <f t="shared" si="10"/>
        <v>0</v>
      </c>
      <c r="K58" s="99">
        <f t="shared" si="10"/>
        <v>35.64803831859107</v>
      </c>
      <c r="L58" s="99">
        <f t="shared" si="10"/>
        <v>2724.0343082432419</v>
      </c>
      <c r="M58" s="99">
        <f t="shared" si="10"/>
        <v>191.12301035912387</v>
      </c>
      <c r="N58" s="99">
        <f t="shared" si="10"/>
        <v>300</v>
      </c>
      <c r="O58" s="99">
        <f t="shared" si="10"/>
        <v>7639.339207645643</v>
      </c>
      <c r="P58" s="99">
        <f t="shared" si="10"/>
        <v>0</v>
      </c>
      <c r="Q58" s="99">
        <f t="shared" si="10"/>
        <v>0</v>
      </c>
      <c r="R58" s="48">
        <f t="shared" si="15"/>
        <v>0</v>
      </c>
      <c r="S58" s="65">
        <f t="shared" si="11"/>
        <v>65.475988748432584</v>
      </c>
      <c r="T58" s="67">
        <f t="shared" si="11"/>
        <v>2190.8977530755415</v>
      </c>
      <c r="U58" s="80">
        <f t="shared" si="16"/>
        <v>29.497181459766612</v>
      </c>
      <c r="V58" s="67">
        <f t="shared" si="12"/>
        <v>252.33108527919933</v>
      </c>
      <c r="W58" s="249">
        <f t="shared" si="12"/>
        <v>1.1339682109329992</v>
      </c>
      <c r="X58" s="250">
        <f t="shared" si="12"/>
        <v>0.97513584347217053</v>
      </c>
      <c r="Y58" s="250">
        <f t="shared" si="12"/>
        <v>3.2658917093119153</v>
      </c>
      <c r="Z58" s="250">
        <f t="shared" si="12"/>
        <v>0</v>
      </c>
      <c r="AA58" s="250">
        <f t="shared" si="12"/>
        <v>0</v>
      </c>
      <c r="AB58" s="250">
        <f t="shared" si="12"/>
        <v>13.769839924989553</v>
      </c>
      <c r="AC58" s="250">
        <f t="shared" si="12"/>
        <v>0</v>
      </c>
      <c r="AD58" s="250">
        <f t="shared" si="12"/>
        <v>0</v>
      </c>
      <c r="AE58" s="250">
        <f t="shared" si="12"/>
        <v>1.7509969385795463</v>
      </c>
      <c r="AF58" s="251">
        <f t="shared" si="12"/>
        <v>8.6013488324804293</v>
      </c>
      <c r="AG58" s="252">
        <f t="shared" si="12"/>
        <v>0</v>
      </c>
      <c r="AH58" s="253">
        <f t="shared" si="12"/>
        <v>0</v>
      </c>
      <c r="AI58" s="605">
        <f t="shared" si="12"/>
        <v>0</v>
      </c>
      <c r="AJ58" s="82">
        <f t="shared" si="17"/>
        <v>20644.463517131528</v>
      </c>
      <c r="AK58" s="255">
        <f t="shared" si="18"/>
        <v>54700</v>
      </c>
      <c r="AL58" s="256">
        <f t="shared" si="18"/>
        <v>0</v>
      </c>
      <c r="AM58" s="78">
        <f t="shared" si="13"/>
        <v>27.400106860456269</v>
      </c>
      <c r="AN58" s="79">
        <f t="shared" si="14"/>
        <v>54700</v>
      </c>
      <c r="AO58" s="235"/>
    </row>
    <row r="59" spans="2:41" ht="26.25" customHeight="1" thickBot="1">
      <c r="B59" s="234"/>
      <c r="C59" s="46" t="s">
        <v>51</v>
      </c>
      <c r="D59" s="64">
        <f t="shared" si="10"/>
        <v>0</v>
      </c>
      <c r="E59" s="65">
        <f t="shared" si="10"/>
        <v>1111.6641361936715</v>
      </c>
      <c r="F59" s="65">
        <f t="shared" si="10"/>
        <v>3788</v>
      </c>
      <c r="G59" s="65">
        <f t="shared" si="10"/>
        <v>39.281074547282572</v>
      </c>
      <c r="H59" s="99">
        <f t="shared" si="10"/>
        <v>0</v>
      </c>
      <c r="I59" s="99">
        <f t="shared" si="10"/>
        <v>0</v>
      </c>
      <c r="J59" s="99">
        <f t="shared" si="10"/>
        <v>0</v>
      </c>
      <c r="K59" s="99">
        <f t="shared" si="10"/>
        <v>35.64803831859107</v>
      </c>
      <c r="L59" s="99">
        <f t="shared" si="10"/>
        <v>1490.0343082432416</v>
      </c>
      <c r="M59" s="99">
        <f t="shared" si="10"/>
        <v>191.12301035912387</v>
      </c>
      <c r="N59" s="99">
        <f t="shared" si="10"/>
        <v>250</v>
      </c>
      <c r="O59" s="99">
        <f t="shared" si="10"/>
        <v>4278.339207645643</v>
      </c>
      <c r="P59" s="99">
        <f t="shared" si="10"/>
        <v>0</v>
      </c>
      <c r="Q59" s="99">
        <f t="shared" si="10"/>
        <v>0</v>
      </c>
      <c r="R59" s="48">
        <f t="shared" si="15"/>
        <v>0</v>
      </c>
      <c r="S59" s="65">
        <f t="shared" si="11"/>
        <v>65.475988748432584</v>
      </c>
      <c r="T59" s="67">
        <f t="shared" si="11"/>
        <v>930.89775307554146</v>
      </c>
      <c r="U59" s="80">
        <f t="shared" si="16"/>
        <v>29.497181459766612</v>
      </c>
      <c r="V59" s="67">
        <f t="shared" si="12"/>
        <v>252.33108527919933</v>
      </c>
      <c r="W59" s="249">
        <f t="shared" si="12"/>
        <v>1.1339682109329992</v>
      </c>
      <c r="X59" s="250">
        <f t="shared" si="12"/>
        <v>0.97513584347217053</v>
      </c>
      <c r="Y59" s="250">
        <f t="shared" si="12"/>
        <v>3.2658917093119153</v>
      </c>
      <c r="Z59" s="250">
        <f t="shared" si="12"/>
        <v>0</v>
      </c>
      <c r="AA59" s="250">
        <f t="shared" si="12"/>
        <v>0</v>
      </c>
      <c r="AB59" s="250">
        <f t="shared" si="12"/>
        <v>13.769839924989553</v>
      </c>
      <c r="AC59" s="250">
        <f t="shared" si="12"/>
        <v>0</v>
      </c>
      <c r="AD59" s="250">
        <f t="shared" si="12"/>
        <v>0</v>
      </c>
      <c r="AE59" s="250">
        <f t="shared" si="12"/>
        <v>1.7509969385795463</v>
      </c>
      <c r="AF59" s="251">
        <f t="shared" si="12"/>
        <v>8.6013488324804293</v>
      </c>
      <c r="AG59" s="252">
        <f t="shared" si="12"/>
        <v>0</v>
      </c>
      <c r="AH59" s="253">
        <f t="shared" si="12"/>
        <v>0</v>
      </c>
      <c r="AI59" s="605">
        <f t="shared" si="12"/>
        <v>0</v>
      </c>
      <c r="AJ59" s="254">
        <f t="shared" si="17"/>
        <v>12180.463517131529</v>
      </c>
      <c r="AK59" s="255">
        <f t="shared" si="18"/>
        <v>24080</v>
      </c>
      <c r="AL59" s="256">
        <f t="shared" si="18"/>
        <v>0</v>
      </c>
      <c r="AM59" s="78">
        <f t="shared" si="13"/>
        <v>33.59158249970185</v>
      </c>
      <c r="AN59" s="79">
        <f>AK59+AL59</f>
        <v>24080</v>
      </c>
      <c r="AO59" s="235"/>
    </row>
    <row r="60" spans="2:41" ht="26.25" customHeight="1" thickBot="1">
      <c r="B60" s="234"/>
      <c r="C60" s="46" t="s">
        <v>52</v>
      </c>
      <c r="D60" s="64">
        <f t="shared" si="10"/>
        <v>0</v>
      </c>
      <c r="E60" s="65">
        <f t="shared" si="10"/>
        <v>210.66413619367157</v>
      </c>
      <c r="F60" s="65">
        <f t="shared" si="10"/>
        <v>2017</v>
      </c>
      <c r="G60" s="65">
        <f t="shared" si="10"/>
        <v>39.281074547282572</v>
      </c>
      <c r="H60" s="99">
        <f t="shared" si="10"/>
        <v>0</v>
      </c>
      <c r="I60" s="99">
        <f t="shared" si="10"/>
        <v>0</v>
      </c>
      <c r="J60" s="99">
        <f t="shared" si="10"/>
        <v>0</v>
      </c>
      <c r="K60" s="99">
        <f t="shared" si="10"/>
        <v>35.64803831859107</v>
      </c>
      <c r="L60" s="99">
        <f t="shared" si="10"/>
        <v>889.03430824324175</v>
      </c>
      <c r="M60" s="99">
        <f t="shared" si="10"/>
        <v>191.12301035912387</v>
      </c>
      <c r="N60" s="99">
        <f t="shared" si="10"/>
        <v>260</v>
      </c>
      <c r="O60" s="99">
        <f t="shared" si="10"/>
        <v>2441.3392076456435</v>
      </c>
      <c r="P60" s="99">
        <f t="shared" si="10"/>
        <v>0</v>
      </c>
      <c r="Q60" s="99">
        <f t="shared" si="10"/>
        <v>0</v>
      </c>
      <c r="R60" s="48">
        <f t="shared" si="15"/>
        <v>0</v>
      </c>
      <c r="S60" s="65">
        <f t="shared" si="11"/>
        <v>65.475988748432584</v>
      </c>
      <c r="T60" s="67">
        <f t="shared" si="11"/>
        <v>2860.8977530755415</v>
      </c>
      <c r="U60" s="80">
        <f t="shared" si="16"/>
        <v>69.497181459766608</v>
      </c>
      <c r="V60" s="67">
        <f t="shared" si="12"/>
        <v>252.33108527919933</v>
      </c>
      <c r="W60" s="249">
        <f t="shared" si="12"/>
        <v>21.133968210932998</v>
      </c>
      <c r="X60" s="250">
        <f t="shared" si="12"/>
        <v>20.97513584347217</v>
      </c>
      <c r="Y60" s="250">
        <f t="shared" si="12"/>
        <v>3.2658917093119153</v>
      </c>
      <c r="Z60" s="250">
        <f t="shared" si="12"/>
        <v>0</v>
      </c>
      <c r="AA60" s="250">
        <f t="shared" si="12"/>
        <v>0</v>
      </c>
      <c r="AB60" s="250">
        <f t="shared" si="12"/>
        <v>13.769839924989553</v>
      </c>
      <c r="AC60" s="250">
        <f t="shared" si="12"/>
        <v>0</v>
      </c>
      <c r="AD60" s="250">
        <f t="shared" si="12"/>
        <v>0</v>
      </c>
      <c r="AE60" s="250">
        <f t="shared" si="12"/>
        <v>1.7509969385795463</v>
      </c>
      <c r="AF60" s="251">
        <f t="shared" si="12"/>
        <v>8.6013488324804293</v>
      </c>
      <c r="AG60" s="252">
        <f t="shared" si="12"/>
        <v>0</v>
      </c>
      <c r="AH60" s="253">
        <f t="shared" si="12"/>
        <v>0</v>
      </c>
      <c r="AI60" s="605">
        <f t="shared" si="12"/>
        <v>0</v>
      </c>
      <c r="AJ60" s="82">
        <f t="shared" si="17"/>
        <v>9010.4635171315294</v>
      </c>
      <c r="AK60" s="255">
        <f t="shared" si="18"/>
        <v>16610</v>
      </c>
      <c r="AL60" s="256">
        <f t="shared" si="18"/>
        <v>0</v>
      </c>
      <c r="AM60" s="78">
        <f t="shared" si="13"/>
        <v>35.169010549346773</v>
      </c>
      <c r="AN60" s="79">
        <f t="shared" si="14"/>
        <v>16610</v>
      </c>
      <c r="AO60" s="235"/>
    </row>
    <row r="61" spans="2:41" ht="26.25" customHeight="1" thickBot="1">
      <c r="B61" s="234"/>
      <c r="C61" s="63" t="s">
        <v>53</v>
      </c>
      <c r="D61" s="64">
        <f t="shared" si="10"/>
        <v>0</v>
      </c>
      <c r="E61" s="65">
        <f t="shared" si="10"/>
        <v>210.66413619367157</v>
      </c>
      <c r="F61" s="65">
        <f t="shared" si="10"/>
        <v>1948</v>
      </c>
      <c r="G61" s="65">
        <f t="shared" si="10"/>
        <v>39.281074547282572</v>
      </c>
      <c r="H61" s="99">
        <f t="shared" si="10"/>
        <v>0</v>
      </c>
      <c r="I61" s="99">
        <f t="shared" si="10"/>
        <v>0</v>
      </c>
      <c r="J61" s="99">
        <f t="shared" si="10"/>
        <v>0</v>
      </c>
      <c r="K61" s="99">
        <f t="shared" si="10"/>
        <v>35.64803831859107</v>
      </c>
      <c r="L61" s="99">
        <f t="shared" si="10"/>
        <v>1108.0343082432416</v>
      </c>
      <c r="M61" s="99">
        <f t="shared" si="10"/>
        <v>191.12301035912387</v>
      </c>
      <c r="N61" s="99">
        <f t="shared" si="10"/>
        <v>130</v>
      </c>
      <c r="O61" s="99">
        <f t="shared" si="10"/>
        <v>1974.3392076456435</v>
      </c>
      <c r="P61" s="99">
        <f t="shared" si="10"/>
        <v>0</v>
      </c>
      <c r="Q61" s="99">
        <f t="shared" si="10"/>
        <v>0</v>
      </c>
      <c r="R61" s="48">
        <f t="shared" si="15"/>
        <v>0</v>
      </c>
      <c r="S61" s="65">
        <f t="shared" si="11"/>
        <v>65.475988748432584</v>
      </c>
      <c r="T61" s="67">
        <f t="shared" si="11"/>
        <v>2610.8977530755415</v>
      </c>
      <c r="U61" s="81">
        <f t="shared" si="16"/>
        <v>29.497181459766612</v>
      </c>
      <c r="V61" s="67">
        <f t="shared" si="12"/>
        <v>252.33108527919933</v>
      </c>
      <c r="W61" s="249">
        <f t="shared" si="12"/>
        <v>1.1339682109329992</v>
      </c>
      <c r="X61" s="250">
        <f t="shared" si="12"/>
        <v>0.97513584347217053</v>
      </c>
      <c r="Y61" s="250">
        <f t="shared" si="12"/>
        <v>3.2658917093119153</v>
      </c>
      <c r="Z61" s="250">
        <f t="shared" si="12"/>
        <v>0</v>
      </c>
      <c r="AA61" s="250">
        <f t="shared" si="12"/>
        <v>0</v>
      </c>
      <c r="AB61" s="250">
        <f t="shared" si="12"/>
        <v>13.769839924989553</v>
      </c>
      <c r="AC61" s="250">
        <f t="shared" si="12"/>
        <v>0</v>
      </c>
      <c r="AD61" s="250">
        <f t="shared" si="12"/>
        <v>0</v>
      </c>
      <c r="AE61" s="250">
        <f t="shared" si="12"/>
        <v>1.7509969385795463</v>
      </c>
      <c r="AF61" s="251">
        <f t="shared" si="12"/>
        <v>8.6013488324804293</v>
      </c>
      <c r="AG61" s="252">
        <f t="shared" si="12"/>
        <v>0</v>
      </c>
      <c r="AH61" s="253">
        <f t="shared" si="12"/>
        <v>0</v>
      </c>
      <c r="AI61" s="605">
        <f t="shared" si="12"/>
        <v>0</v>
      </c>
      <c r="AJ61" s="254">
        <f t="shared" si="17"/>
        <v>8313.4635171315276</v>
      </c>
      <c r="AK61" s="255">
        <f t="shared" si="18"/>
        <v>13655</v>
      </c>
      <c r="AL61" s="256">
        <f t="shared" si="18"/>
        <v>0</v>
      </c>
      <c r="AM61" s="78">
        <f t="shared" si="13"/>
        <v>37.842717177960544</v>
      </c>
      <c r="AN61" s="79">
        <f t="shared" si="14"/>
        <v>13655</v>
      </c>
      <c r="AO61" s="235"/>
    </row>
    <row r="62" spans="2:41" ht="26.25" customHeight="1" thickBot="1">
      <c r="B62" s="234"/>
      <c r="C62" s="46" t="s">
        <v>54</v>
      </c>
      <c r="D62" s="257">
        <f t="shared" si="10"/>
        <v>0</v>
      </c>
      <c r="E62" s="258">
        <f t="shared" si="10"/>
        <v>210.66413619367157</v>
      </c>
      <c r="F62" s="258">
        <f t="shared" si="10"/>
        <v>1926</v>
      </c>
      <c r="G62" s="65">
        <f t="shared" si="10"/>
        <v>39.281074547282572</v>
      </c>
      <c r="H62" s="259">
        <f t="shared" si="10"/>
        <v>0</v>
      </c>
      <c r="I62" s="99">
        <f t="shared" si="10"/>
        <v>0</v>
      </c>
      <c r="J62" s="259">
        <f t="shared" si="10"/>
        <v>0</v>
      </c>
      <c r="K62" s="259">
        <f t="shared" si="10"/>
        <v>35.64803831859107</v>
      </c>
      <c r="L62" s="259">
        <f t="shared" si="10"/>
        <v>967.03430824324175</v>
      </c>
      <c r="M62" s="259">
        <f t="shared" si="10"/>
        <v>191.12301035912387</v>
      </c>
      <c r="N62" s="259">
        <f t="shared" si="10"/>
        <v>130</v>
      </c>
      <c r="O62" s="259">
        <f t="shared" si="10"/>
        <v>2423.3392076456435</v>
      </c>
      <c r="P62" s="99">
        <f t="shared" si="10"/>
        <v>0</v>
      </c>
      <c r="Q62" s="259">
        <f t="shared" si="10"/>
        <v>0</v>
      </c>
      <c r="R62" s="48">
        <f t="shared" si="15"/>
        <v>0</v>
      </c>
      <c r="S62" s="258">
        <f t="shared" si="11"/>
        <v>65.475988748432584</v>
      </c>
      <c r="T62" s="260">
        <f t="shared" si="11"/>
        <v>1130.8977530755415</v>
      </c>
      <c r="U62" s="112">
        <f t="shared" si="16"/>
        <v>29.499079314512944</v>
      </c>
      <c r="V62" s="260">
        <f t="shared" si="12"/>
        <v>252.33108527919933</v>
      </c>
      <c r="W62" s="261">
        <f t="shared" si="12"/>
        <v>1.1339682109329992</v>
      </c>
      <c r="X62" s="262">
        <f t="shared" si="12"/>
        <v>0.97513584347217053</v>
      </c>
      <c r="Y62" s="262">
        <f t="shared" si="12"/>
        <v>3.2658917093119153</v>
      </c>
      <c r="Z62" s="262">
        <f t="shared" si="12"/>
        <v>0</v>
      </c>
      <c r="AA62" s="262">
        <f t="shared" si="12"/>
        <v>0</v>
      </c>
      <c r="AB62" s="262">
        <f t="shared" si="12"/>
        <v>13.769839924989553</v>
      </c>
      <c r="AC62" s="262">
        <f t="shared" si="12"/>
        <v>1.8978547463313791E-3</v>
      </c>
      <c r="AD62" s="262">
        <f t="shared" si="12"/>
        <v>0</v>
      </c>
      <c r="AE62" s="262">
        <f t="shared" si="12"/>
        <v>1.7509969385795463</v>
      </c>
      <c r="AF62" s="263">
        <f t="shared" si="12"/>
        <v>8.6013488324804293</v>
      </c>
      <c r="AG62" s="264">
        <f t="shared" si="12"/>
        <v>0</v>
      </c>
      <c r="AH62" s="265">
        <f t="shared" si="12"/>
        <v>0</v>
      </c>
      <c r="AI62" s="606">
        <f t="shared" si="12"/>
        <v>0</v>
      </c>
      <c r="AJ62" s="82">
        <f t="shared" si="17"/>
        <v>7119.4635171315294</v>
      </c>
      <c r="AK62" s="266">
        <f t="shared" si="18"/>
        <v>15225</v>
      </c>
      <c r="AL62" s="267">
        <f t="shared" si="18"/>
        <v>0</v>
      </c>
      <c r="AM62" s="120">
        <f t="shared" si="13"/>
        <v>31.862315744000867</v>
      </c>
      <c r="AN62" s="121">
        <f t="shared" si="14"/>
        <v>15225</v>
      </c>
      <c r="AO62" s="235"/>
    </row>
    <row r="63" spans="2:41" ht="26.25" customHeight="1" thickBot="1">
      <c r="B63" s="234"/>
      <c r="C63" s="122" t="s">
        <v>55</v>
      </c>
      <c r="D63" s="268">
        <f t="shared" ref="D63:AI63" si="19">SUM(D51:D62)</f>
        <v>0</v>
      </c>
      <c r="E63" s="269">
        <f t="shared" si="19"/>
        <v>8005.9696343240603</v>
      </c>
      <c r="F63" s="269">
        <f t="shared" si="19"/>
        <v>34711</v>
      </c>
      <c r="G63" s="269">
        <f t="shared" si="19"/>
        <v>471.37289456739086</v>
      </c>
      <c r="H63" s="270">
        <f t="shared" si="19"/>
        <v>0</v>
      </c>
      <c r="I63" s="270">
        <f t="shared" si="19"/>
        <v>0</v>
      </c>
      <c r="J63" s="270">
        <f t="shared" si="19"/>
        <v>0</v>
      </c>
      <c r="K63" s="270">
        <f t="shared" si="19"/>
        <v>427.77645982309292</v>
      </c>
      <c r="L63" s="270">
        <f t="shared" si="19"/>
        <v>15823.411698918899</v>
      </c>
      <c r="M63" s="270">
        <f t="shared" si="19"/>
        <v>3063.4761243094858</v>
      </c>
      <c r="N63" s="270">
        <f t="shared" si="19"/>
        <v>2175</v>
      </c>
      <c r="O63" s="270">
        <f t="shared" si="19"/>
        <v>41017.07049174772</v>
      </c>
      <c r="P63" s="270">
        <f t="shared" si="19"/>
        <v>0</v>
      </c>
      <c r="Q63" s="270">
        <f t="shared" si="19"/>
        <v>0</v>
      </c>
      <c r="R63" s="269">
        <f t="shared" si="19"/>
        <v>0</v>
      </c>
      <c r="S63" s="269">
        <f t="shared" si="19"/>
        <v>785.71186498119084</v>
      </c>
      <c r="T63" s="271">
        <f t="shared" si="19"/>
        <v>20910.773036906496</v>
      </c>
      <c r="U63" s="272">
        <f t="shared" si="19"/>
        <v>646.96807537194582</v>
      </c>
      <c r="V63" s="271">
        <f t="shared" si="19"/>
        <v>3027.973023350391</v>
      </c>
      <c r="W63" s="273">
        <f t="shared" si="19"/>
        <v>123.60761853119607</v>
      </c>
      <c r="X63" s="274">
        <f t="shared" si="19"/>
        <v>194.70163012166608</v>
      </c>
      <c r="Y63" s="274">
        <f t="shared" si="19"/>
        <v>39.190700511742982</v>
      </c>
      <c r="Z63" s="274">
        <f t="shared" si="19"/>
        <v>0</v>
      </c>
      <c r="AA63" s="274">
        <f t="shared" si="19"/>
        <v>0</v>
      </c>
      <c r="AB63" s="274">
        <f t="shared" si="19"/>
        <v>165.23807909987462</v>
      </c>
      <c r="AC63" s="274">
        <f t="shared" si="19"/>
        <v>1.8978547463313791E-3</v>
      </c>
      <c r="AD63" s="274">
        <f t="shared" si="19"/>
        <v>0</v>
      </c>
      <c r="AE63" s="274">
        <f t="shared" si="19"/>
        <v>21.011963262954563</v>
      </c>
      <c r="AF63" s="275">
        <f t="shared" si="19"/>
        <v>103.21618598976512</v>
      </c>
      <c r="AG63" s="276">
        <f t="shared" si="19"/>
        <v>0</v>
      </c>
      <c r="AH63" s="277">
        <f t="shared" si="19"/>
        <v>0</v>
      </c>
      <c r="AI63" s="278">
        <f t="shared" si="19"/>
        <v>0</v>
      </c>
      <c r="AJ63" s="279">
        <f>SUM(D63:T63)</f>
        <v>127391.56220557833</v>
      </c>
      <c r="AK63" s="135">
        <f>SUM(AK51:AK62)</f>
        <v>267970</v>
      </c>
      <c r="AL63" s="136">
        <f>SUM(AL51:AL62)</f>
        <v>0</v>
      </c>
      <c r="AM63" s="137">
        <f t="shared" si="13"/>
        <v>32.221534510058881</v>
      </c>
      <c r="AN63" s="138">
        <f t="shared" si="14"/>
        <v>267970</v>
      </c>
      <c r="AO63" s="235"/>
    </row>
    <row r="64" spans="2:41" ht="36" customHeight="1" thickBot="1">
      <c r="B64" s="234"/>
      <c r="C64" s="139" t="s">
        <v>56</v>
      </c>
      <c r="D64" s="280">
        <v>0.83412037037037035</v>
      </c>
      <c r="E64" s="281">
        <v>0.83473379629629629</v>
      </c>
      <c r="F64" s="281" t="s">
        <v>57</v>
      </c>
      <c r="G64" s="281"/>
      <c r="H64" s="282">
        <v>0.62577546296296294</v>
      </c>
      <c r="I64" s="282"/>
      <c r="J64" s="282">
        <v>0.71113425925925933</v>
      </c>
      <c r="K64" s="282" t="s">
        <v>58</v>
      </c>
      <c r="L64" s="282" t="s">
        <v>59</v>
      </c>
      <c r="M64" s="282">
        <v>0.83446759259259251</v>
      </c>
      <c r="N64" s="282">
        <v>0.83415509259259257</v>
      </c>
      <c r="O64" s="282" t="s">
        <v>60</v>
      </c>
      <c r="P64" s="282"/>
      <c r="Q64" s="282">
        <v>0.6257638888888889</v>
      </c>
      <c r="R64" s="281">
        <v>0.6257638888888889</v>
      </c>
      <c r="S64" s="281">
        <v>0.83429398148148148</v>
      </c>
      <c r="T64" s="283">
        <v>0.83549768518518519</v>
      </c>
      <c r="U64" s="284"/>
      <c r="V64" s="283">
        <v>0.70906250000000004</v>
      </c>
      <c r="W64" s="285" t="s">
        <v>61</v>
      </c>
      <c r="X64" s="143">
        <v>0.83439814814814817</v>
      </c>
      <c r="Y64" s="143">
        <v>0.54311342592592593</v>
      </c>
      <c r="Z64" s="143">
        <v>0.33552083333333332</v>
      </c>
      <c r="AA64" s="143" t="s">
        <v>62</v>
      </c>
      <c r="AB64" s="143">
        <v>0.33415509259259263</v>
      </c>
      <c r="AC64" s="143">
        <v>0.62581018518518516</v>
      </c>
      <c r="AD64" s="143">
        <v>0.83427083333333341</v>
      </c>
      <c r="AE64" s="143">
        <v>0.67084490740740732</v>
      </c>
      <c r="AF64" s="283">
        <v>0.6673958333333333</v>
      </c>
      <c r="AG64" s="286">
        <v>0.6257638888888889</v>
      </c>
      <c r="AH64" s="287">
        <v>0.83543981481481477</v>
      </c>
      <c r="AI64" s="288">
        <v>0.83545138888888892</v>
      </c>
      <c r="AJ64" s="149"/>
      <c r="AK64" s="150">
        <v>0.83542824074074085</v>
      </c>
      <c r="AL64" s="147">
        <v>0.83549768518518519</v>
      </c>
      <c r="AM64" s="151"/>
      <c r="AN64" s="152"/>
      <c r="AO64" s="235"/>
    </row>
    <row r="65" spans="2:41" ht="14.25" thickTop="1" thickBot="1">
      <c r="B65" s="289"/>
      <c r="C65" s="290"/>
      <c r="D65" s="290"/>
      <c r="E65" s="290"/>
      <c r="F65" s="290"/>
      <c r="G65" s="290"/>
      <c r="H65" s="290"/>
      <c r="I65" s="290"/>
      <c r="J65" s="290"/>
      <c r="K65" s="290"/>
      <c r="L65" s="290"/>
      <c r="M65" s="290"/>
      <c r="N65" s="290"/>
      <c r="O65" s="290"/>
      <c r="P65" s="290"/>
      <c r="Q65" s="290"/>
      <c r="R65" s="290"/>
      <c r="S65" s="290"/>
      <c r="T65" s="290"/>
      <c r="U65" s="290"/>
      <c r="V65" s="290"/>
      <c r="W65" s="290"/>
      <c r="X65" s="290"/>
      <c r="Y65" s="290"/>
      <c r="Z65" s="290"/>
      <c r="AA65" s="290"/>
      <c r="AB65" s="290"/>
      <c r="AC65" s="290"/>
      <c r="AD65" s="290"/>
      <c r="AE65" s="290"/>
      <c r="AF65" s="290"/>
      <c r="AG65" s="290"/>
      <c r="AH65" s="290"/>
      <c r="AI65" s="290"/>
      <c r="AJ65" s="290"/>
      <c r="AK65" s="290"/>
      <c r="AL65" s="290"/>
      <c r="AM65" s="290"/>
      <c r="AN65" s="290"/>
      <c r="AO65" s="291"/>
    </row>
    <row r="66" spans="2:41" ht="30" customHeight="1" thickTop="1" thickBot="1"/>
    <row r="67" spans="2:41" ht="16.5" thickTop="1">
      <c r="B67" s="292"/>
      <c r="C67" s="293" t="s">
        <v>67</v>
      </c>
      <c r="D67" s="294"/>
      <c r="E67" s="294"/>
      <c r="F67" s="294"/>
      <c r="G67" s="294"/>
      <c r="H67" s="294"/>
      <c r="I67" s="294"/>
      <c r="J67" s="294"/>
      <c r="K67" s="294"/>
      <c r="L67" s="294"/>
      <c r="M67" s="294"/>
      <c r="N67" s="294"/>
      <c r="O67" s="294"/>
      <c r="P67" s="294"/>
      <c r="Q67" s="294"/>
      <c r="R67" s="294"/>
      <c r="S67" s="294"/>
      <c r="T67" s="294"/>
      <c r="U67" s="294"/>
      <c r="V67" s="294"/>
      <c r="W67" s="294"/>
      <c r="X67" s="294"/>
      <c r="Y67" s="294"/>
      <c r="Z67" s="294"/>
      <c r="AA67" s="294"/>
      <c r="AB67" s="294"/>
      <c r="AC67" s="294"/>
      <c r="AD67" s="294"/>
      <c r="AE67" s="294"/>
      <c r="AF67" s="294"/>
      <c r="AG67" s="294"/>
      <c r="AH67" s="294"/>
      <c r="AI67" s="294"/>
      <c r="AJ67" s="294"/>
      <c r="AK67" s="294"/>
      <c r="AL67" s="294"/>
      <c r="AM67" s="294"/>
      <c r="AN67" s="294"/>
      <c r="AO67" s="295"/>
    </row>
    <row r="68" spans="2:41" ht="20.25">
      <c r="B68" s="296"/>
      <c r="C68" s="893" t="s">
        <v>1</v>
      </c>
      <c r="D68" s="893"/>
      <c r="E68" s="893"/>
      <c r="F68" s="893"/>
      <c r="G68" s="893"/>
      <c r="H68" s="893"/>
      <c r="I68" s="893"/>
      <c r="J68" s="893"/>
      <c r="K68" s="893"/>
      <c r="L68" s="893"/>
      <c r="M68" s="893"/>
      <c r="N68" s="893"/>
      <c r="O68" s="893"/>
      <c r="P68" s="893"/>
      <c r="Q68" s="893"/>
      <c r="R68" s="893"/>
      <c r="S68" s="893"/>
      <c r="T68" s="893"/>
      <c r="U68" s="893"/>
      <c r="V68" s="893"/>
      <c r="W68" s="893"/>
      <c r="X68" s="893"/>
      <c r="Y68" s="893"/>
      <c r="Z68" s="893"/>
      <c r="AA68" s="893"/>
      <c r="AB68" s="893"/>
      <c r="AC68" s="893"/>
      <c r="AD68" s="893"/>
      <c r="AE68" s="893"/>
      <c r="AF68" s="893"/>
      <c r="AG68" s="893"/>
      <c r="AH68" s="893"/>
      <c r="AI68" s="893"/>
      <c r="AJ68" s="893"/>
      <c r="AK68" s="893"/>
      <c r="AL68" s="893"/>
      <c r="AM68" s="893"/>
      <c r="AN68" s="893"/>
      <c r="AO68" s="297"/>
    </row>
    <row r="69" spans="2:41" ht="20.25">
      <c r="B69" s="296"/>
      <c r="C69" s="893" t="s">
        <v>255</v>
      </c>
      <c r="D69" s="893"/>
      <c r="E69" s="893"/>
      <c r="F69" s="893"/>
      <c r="G69" s="893"/>
      <c r="H69" s="893"/>
      <c r="I69" s="893"/>
      <c r="J69" s="893"/>
      <c r="K69" s="893"/>
      <c r="L69" s="893"/>
      <c r="M69" s="893"/>
      <c r="N69" s="893"/>
      <c r="O69" s="893"/>
      <c r="P69" s="893"/>
      <c r="Q69" s="893"/>
      <c r="R69" s="893"/>
      <c r="S69" s="893"/>
      <c r="T69" s="893"/>
      <c r="U69" s="893"/>
      <c r="V69" s="893"/>
      <c r="W69" s="893"/>
      <c r="X69" s="893"/>
      <c r="Y69" s="893"/>
      <c r="Z69" s="893"/>
      <c r="AA69" s="893"/>
      <c r="AB69" s="893"/>
      <c r="AC69" s="893"/>
      <c r="AD69" s="893"/>
      <c r="AE69" s="893"/>
      <c r="AF69" s="893"/>
      <c r="AG69" s="893"/>
      <c r="AH69" s="893"/>
      <c r="AI69" s="893"/>
      <c r="AJ69" s="893"/>
      <c r="AK69" s="893"/>
      <c r="AL69" s="893"/>
      <c r="AM69" s="893"/>
      <c r="AN69" s="893"/>
      <c r="AO69" s="297"/>
    </row>
    <row r="70" spans="2:41" ht="20.25">
      <c r="B70" s="296"/>
      <c r="C70" s="898" t="s">
        <v>68</v>
      </c>
      <c r="D70" s="898"/>
      <c r="E70" s="898"/>
      <c r="F70" s="898"/>
      <c r="G70" s="898"/>
      <c r="H70" s="898"/>
      <c r="I70" s="898"/>
      <c r="J70" s="898"/>
      <c r="K70" s="898"/>
      <c r="L70" s="898"/>
      <c r="M70" s="898"/>
      <c r="N70" s="898"/>
      <c r="O70" s="898"/>
      <c r="P70" s="898"/>
      <c r="Q70" s="898"/>
      <c r="R70" s="898"/>
      <c r="S70" s="898"/>
      <c r="T70" s="898"/>
      <c r="U70" s="898"/>
      <c r="V70" s="898"/>
      <c r="W70" s="898"/>
      <c r="X70" s="898"/>
      <c r="Y70" s="898"/>
      <c r="Z70" s="898"/>
      <c r="AA70" s="898"/>
      <c r="AB70" s="898"/>
      <c r="AC70" s="898"/>
      <c r="AD70" s="898"/>
      <c r="AE70" s="898"/>
      <c r="AF70" s="898"/>
      <c r="AG70" s="898"/>
      <c r="AH70" s="898"/>
      <c r="AI70" s="898"/>
      <c r="AJ70" s="898"/>
      <c r="AK70" s="898"/>
      <c r="AL70" s="898"/>
      <c r="AM70" s="898"/>
      <c r="AN70" s="898"/>
      <c r="AO70" s="297"/>
    </row>
    <row r="71" spans="2:41" ht="13.5" thickBot="1">
      <c r="B71" s="296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297"/>
    </row>
    <row r="72" spans="2:41" ht="80.25" customHeight="1" thickTop="1">
      <c r="B72" s="296"/>
      <c r="C72" s="891" t="s">
        <v>99</v>
      </c>
      <c r="D72" s="7" t="s">
        <v>4</v>
      </c>
      <c r="E72" s="8" t="s">
        <v>5</v>
      </c>
      <c r="F72" s="9" t="s">
        <v>6</v>
      </c>
      <c r="G72" s="9" t="s">
        <v>77</v>
      </c>
      <c r="H72" s="236" t="s">
        <v>8</v>
      </c>
      <c r="I72" s="237" t="s">
        <v>9</v>
      </c>
      <c r="J72" s="238" t="s">
        <v>10</v>
      </c>
      <c r="K72" s="236" t="s">
        <v>11</v>
      </c>
      <c r="L72" s="236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58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59" t="s">
        <v>33</v>
      </c>
      <c r="AH72" s="160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297"/>
    </row>
    <row r="73" spans="2:41" ht="13.5" thickBot="1">
      <c r="B73" s="296"/>
      <c r="C73" s="892"/>
      <c r="D73" s="29" t="s">
        <v>41</v>
      </c>
      <c r="E73" s="30" t="s">
        <v>41</v>
      </c>
      <c r="F73" s="30" t="s">
        <v>41</v>
      </c>
      <c r="G73" s="30" t="s">
        <v>41</v>
      </c>
      <c r="H73" s="239" t="s">
        <v>41</v>
      </c>
      <c r="I73" s="239" t="s">
        <v>41</v>
      </c>
      <c r="J73" s="239" t="s">
        <v>41</v>
      </c>
      <c r="K73" s="239" t="s">
        <v>41</v>
      </c>
      <c r="L73" s="239" t="s">
        <v>41</v>
      </c>
      <c r="M73" s="239" t="s">
        <v>41</v>
      </c>
      <c r="N73" s="239" t="s">
        <v>41</v>
      </c>
      <c r="O73" s="239" t="s">
        <v>41</v>
      </c>
      <c r="P73" s="30" t="s">
        <v>41</v>
      </c>
      <c r="Q73" s="239" t="s">
        <v>41</v>
      </c>
      <c r="R73" s="30" t="s">
        <v>41</v>
      </c>
      <c r="S73" s="32" t="s">
        <v>41</v>
      </c>
      <c r="T73" s="33" t="s">
        <v>41</v>
      </c>
      <c r="U73" s="167" t="s">
        <v>41</v>
      </c>
      <c r="V73" s="33" t="s">
        <v>41</v>
      </c>
      <c r="W73" s="298" t="s">
        <v>41</v>
      </c>
      <c r="X73" s="299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299" t="s">
        <v>41</v>
      </c>
      <c r="AG73" s="36" t="s">
        <v>41</v>
      </c>
      <c r="AH73" s="300" t="s">
        <v>41</v>
      </c>
      <c r="AI73" s="301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297"/>
    </row>
    <row r="74" spans="2:41" ht="26.25" customHeight="1" thickBot="1">
      <c r="B74" s="296"/>
      <c r="C74" s="46" t="s">
        <v>43</v>
      </c>
      <c r="D74" s="47">
        <f>D51</f>
        <v>0</v>
      </c>
      <c r="E74" s="48">
        <f t="shared" ref="E74:N85" si="20">E51</f>
        <v>210.66413619367157</v>
      </c>
      <c r="F74" s="48">
        <f t="shared" si="20"/>
        <v>1526</v>
      </c>
      <c r="G74" s="48">
        <f t="shared" si="20"/>
        <v>39.281074547282572</v>
      </c>
      <c r="H74" s="48">
        <f t="shared" si="20"/>
        <v>0</v>
      </c>
      <c r="I74" s="48">
        <f t="shared" si="20"/>
        <v>0</v>
      </c>
      <c r="J74" s="48">
        <f t="shared" si="20"/>
        <v>0</v>
      </c>
      <c r="K74" s="48">
        <f t="shared" si="20"/>
        <v>35.64803831859107</v>
      </c>
      <c r="L74" s="48">
        <f t="shared" si="20"/>
        <v>808.03430824324175</v>
      </c>
      <c r="M74" s="48">
        <f t="shared" si="20"/>
        <v>191.12301035912387</v>
      </c>
      <c r="N74" s="48">
        <f t="shared" si="20"/>
        <v>0</v>
      </c>
      <c r="O74" s="48">
        <f>O51*0.97</f>
        <v>1693.949031416274</v>
      </c>
      <c r="P74" s="48">
        <f>P51*0.97</f>
        <v>0</v>
      </c>
      <c r="Q74" s="48">
        <f>Q51*0.93</f>
        <v>0</v>
      </c>
      <c r="R74" s="48">
        <f>(AG74+AH74)*0.8</f>
        <v>0</v>
      </c>
      <c r="S74" s="48">
        <f>S51*0.6</f>
        <v>39.285593249059552</v>
      </c>
      <c r="T74" s="51">
        <f>T51*0.6</f>
        <v>198.53865184532486</v>
      </c>
      <c r="U74" s="302">
        <f>W74+X74+AF74</f>
        <v>98.710452886885605</v>
      </c>
      <c r="V74" s="51">
        <f t="shared" ref="V74:AI85" si="21">V51</f>
        <v>252.33108527919933</v>
      </c>
      <c r="W74" s="242">
        <f t="shared" si="21"/>
        <v>1.1339682109329992</v>
      </c>
      <c r="X74" s="243">
        <f t="shared" si="21"/>
        <v>88.975135843472174</v>
      </c>
      <c r="Y74" s="243">
        <f t="shared" si="21"/>
        <v>3.2658917093119153</v>
      </c>
      <c r="Z74" s="243">
        <f t="shared" si="21"/>
        <v>0</v>
      </c>
      <c r="AA74" s="243">
        <f t="shared" si="21"/>
        <v>0</v>
      </c>
      <c r="AB74" s="243">
        <f t="shared" si="21"/>
        <v>13.769839924989553</v>
      </c>
      <c r="AC74" s="243">
        <f t="shared" si="21"/>
        <v>0</v>
      </c>
      <c r="AD74" s="243">
        <f t="shared" si="21"/>
        <v>0</v>
      </c>
      <c r="AE74" s="243">
        <f t="shared" si="21"/>
        <v>1.7509969385795463</v>
      </c>
      <c r="AF74" s="244">
        <f t="shared" si="21"/>
        <v>8.6013488324804293</v>
      </c>
      <c r="AG74" s="245">
        <f t="shared" si="21"/>
        <v>0</v>
      </c>
      <c r="AH74" s="246">
        <f t="shared" si="21"/>
        <v>0</v>
      </c>
      <c r="AI74" s="604">
        <f t="shared" si="21"/>
        <v>0</v>
      </c>
      <c r="AJ74" s="58">
        <f>SUM(D74:T74)</f>
        <v>4742.5238441725696</v>
      </c>
      <c r="AK74" s="59">
        <f>AK51</f>
        <v>11790</v>
      </c>
      <c r="AL74" s="60">
        <f>AL51</f>
        <v>0</v>
      </c>
      <c r="AM74" s="726">
        <f>(AJ74*100)/(AJ51+AN51)</f>
        <v>28.324628529337005</v>
      </c>
      <c r="AN74" s="62">
        <f t="shared" ref="AN74:AN86" si="22">AK74+AL74</f>
        <v>11790</v>
      </c>
      <c r="AO74" s="297"/>
    </row>
    <row r="75" spans="2:41" ht="26.25" customHeight="1" thickBot="1">
      <c r="B75" s="296"/>
      <c r="C75" s="63" t="s">
        <v>44</v>
      </c>
      <c r="D75" s="64">
        <f t="shared" ref="D75:D85" si="23">D52</f>
        <v>0</v>
      </c>
      <c r="E75" s="65">
        <f t="shared" si="20"/>
        <v>210.66413619367157</v>
      </c>
      <c r="F75" s="65">
        <f t="shared" si="20"/>
        <v>3002</v>
      </c>
      <c r="G75" s="65">
        <f t="shared" si="20"/>
        <v>39.281074547282572</v>
      </c>
      <c r="H75" s="65">
        <f t="shared" si="20"/>
        <v>0</v>
      </c>
      <c r="I75" s="65">
        <f t="shared" si="20"/>
        <v>0</v>
      </c>
      <c r="J75" s="65">
        <f t="shared" si="20"/>
        <v>0</v>
      </c>
      <c r="K75" s="65">
        <f t="shared" si="20"/>
        <v>35.64803831859107</v>
      </c>
      <c r="L75" s="65">
        <f t="shared" si="20"/>
        <v>404.0343082432417</v>
      </c>
      <c r="M75" s="65">
        <f t="shared" si="20"/>
        <v>191.12301035912387</v>
      </c>
      <c r="N75" s="65">
        <f t="shared" si="20"/>
        <v>0</v>
      </c>
      <c r="O75" s="65">
        <f t="shared" ref="O75:P85" si="24">O52*0.97</f>
        <v>2870.5590314162741</v>
      </c>
      <c r="P75" s="65">
        <f t="shared" si="24"/>
        <v>0</v>
      </c>
      <c r="Q75" s="65">
        <f t="shared" ref="Q75:Q85" si="25">Q52*0.93</f>
        <v>0</v>
      </c>
      <c r="R75" s="48">
        <f t="shared" ref="R75:R85" si="26">(AG75+AH75)*0.8</f>
        <v>0</v>
      </c>
      <c r="S75" s="65">
        <f t="shared" ref="S75:T85" si="27">S52*0.6</f>
        <v>39.285593249059552</v>
      </c>
      <c r="T75" s="67">
        <f t="shared" si="27"/>
        <v>444.53865184532486</v>
      </c>
      <c r="U75" s="80">
        <f t="shared" ref="U75:U85" si="28">W75+X75+AF75</f>
        <v>130.71045288688561</v>
      </c>
      <c r="V75" s="67">
        <f t="shared" si="21"/>
        <v>252.33108527919933</v>
      </c>
      <c r="W75" s="249">
        <f t="shared" si="21"/>
        <v>91.133968210933006</v>
      </c>
      <c r="X75" s="250">
        <f t="shared" si="21"/>
        <v>30.97513584347217</v>
      </c>
      <c r="Y75" s="250">
        <f t="shared" si="21"/>
        <v>3.2658917093119153</v>
      </c>
      <c r="Z75" s="250">
        <f t="shared" si="21"/>
        <v>0</v>
      </c>
      <c r="AA75" s="250">
        <f t="shared" si="21"/>
        <v>0</v>
      </c>
      <c r="AB75" s="250">
        <f t="shared" si="21"/>
        <v>13.769839924989553</v>
      </c>
      <c r="AC75" s="250">
        <f t="shared" si="21"/>
        <v>0</v>
      </c>
      <c r="AD75" s="250">
        <f t="shared" si="21"/>
        <v>0</v>
      </c>
      <c r="AE75" s="250">
        <f t="shared" si="21"/>
        <v>1.7509969385795463</v>
      </c>
      <c r="AF75" s="251">
        <f t="shared" si="21"/>
        <v>8.6013488324804293</v>
      </c>
      <c r="AG75" s="252">
        <f t="shared" si="21"/>
        <v>0</v>
      </c>
      <c r="AH75" s="253">
        <f t="shared" si="21"/>
        <v>0</v>
      </c>
      <c r="AI75" s="605">
        <f t="shared" si="21"/>
        <v>0</v>
      </c>
      <c r="AJ75" s="254">
        <f>SUM(D75:T75)</f>
        <v>7237.1338441725702</v>
      </c>
      <c r="AK75" s="76">
        <f t="shared" ref="AK75:AL85" si="29">AK52</f>
        <v>11260</v>
      </c>
      <c r="AL75" s="77">
        <f t="shared" si="29"/>
        <v>0</v>
      </c>
      <c r="AM75" s="726">
        <f t="shared" ref="AM75:AM86" si="30">(AJ75*100)/(AJ52+AN52)</f>
        <v>38.274573910331476</v>
      </c>
      <c r="AN75" s="79">
        <f t="shared" si="22"/>
        <v>11260</v>
      </c>
      <c r="AO75" s="297"/>
    </row>
    <row r="76" spans="2:41" ht="26.25" customHeight="1" thickBot="1">
      <c r="B76" s="296"/>
      <c r="C76" s="46" t="s">
        <v>45</v>
      </c>
      <c r="D76" s="64">
        <f t="shared" si="23"/>
        <v>0</v>
      </c>
      <c r="E76" s="65">
        <f t="shared" si="20"/>
        <v>210.66413619367157</v>
      </c>
      <c r="F76" s="65">
        <f t="shared" si="20"/>
        <v>1832</v>
      </c>
      <c r="G76" s="65">
        <f t="shared" si="20"/>
        <v>39.281074547282572</v>
      </c>
      <c r="H76" s="65">
        <f t="shared" si="20"/>
        <v>0</v>
      </c>
      <c r="I76" s="65">
        <f t="shared" si="20"/>
        <v>0</v>
      </c>
      <c r="J76" s="65">
        <f t="shared" si="20"/>
        <v>0</v>
      </c>
      <c r="K76" s="65">
        <f t="shared" si="20"/>
        <v>35.64803831859107</v>
      </c>
      <c r="L76" s="65">
        <f t="shared" si="20"/>
        <v>1889.0343082432416</v>
      </c>
      <c r="M76" s="65">
        <f t="shared" si="20"/>
        <v>191.12301035912387</v>
      </c>
      <c r="N76" s="65">
        <f t="shared" si="20"/>
        <v>0</v>
      </c>
      <c r="O76" s="65">
        <f t="shared" si="24"/>
        <v>2168.2790314162739</v>
      </c>
      <c r="P76" s="65">
        <f t="shared" si="24"/>
        <v>0</v>
      </c>
      <c r="Q76" s="65">
        <f t="shared" si="25"/>
        <v>0</v>
      </c>
      <c r="R76" s="48">
        <f t="shared" si="26"/>
        <v>0</v>
      </c>
      <c r="S76" s="65">
        <f t="shared" si="27"/>
        <v>39.285593249059552</v>
      </c>
      <c r="T76" s="67">
        <f t="shared" si="27"/>
        <v>1620.5386518453249</v>
      </c>
      <c r="U76" s="80">
        <f t="shared" si="28"/>
        <v>10.710452886885598</v>
      </c>
      <c r="V76" s="67">
        <f t="shared" si="21"/>
        <v>252.33108527919933</v>
      </c>
      <c r="W76" s="249">
        <f t="shared" si="21"/>
        <v>1.1339682109329992</v>
      </c>
      <c r="X76" s="250">
        <f t="shared" si="21"/>
        <v>0.97513584347217053</v>
      </c>
      <c r="Y76" s="250">
        <f t="shared" si="21"/>
        <v>3.2658917093119153</v>
      </c>
      <c r="Z76" s="250">
        <f t="shared" si="21"/>
        <v>0</v>
      </c>
      <c r="AA76" s="250">
        <f t="shared" si="21"/>
        <v>0</v>
      </c>
      <c r="AB76" s="250">
        <f t="shared" si="21"/>
        <v>13.769839924989553</v>
      </c>
      <c r="AC76" s="250">
        <f t="shared" si="21"/>
        <v>0</v>
      </c>
      <c r="AD76" s="250">
        <f t="shared" si="21"/>
        <v>0</v>
      </c>
      <c r="AE76" s="250">
        <f t="shared" si="21"/>
        <v>1.7509969385795463</v>
      </c>
      <c r="AF76" s="251">
        <f t="shared" si="21"/>
        <v>8.6013488324804293</v>
      </c>
      <c r="AG76" s="252">
        <f t="shared" si="21"/>
        <v>0</v>
      </c>
      <c r="AH76" s="253">
        <f t="shared" si="21"/>
        <v>0</v>
      </c>
      <c r="AI76" s="605">
        <f t="shared" si="21"/>
        <v>0</v>
      </c>
      <c r="AJ76" s="82">
        <f t="shared" ref="AJ76:AJ85" si="31">SUM(D76:T76)</f>
        <v>8025.8538441725696</v>
      </c>
      <c r="AK76" s="76">
        <f t="shared" si="29"/>
        <v>13880</v>
      </c>
      <c r="AL76" s="77">
        <f t="shared" si="29"/>
        <v>0</v>
      </c>
      <c r="AM76" s="726">
        <f t="shared" si="30"/>
        <v>34.77487177383955</v>
      </c>
      <c r="AN76" s="79">
        <f t="shared" si="22"/>
        <v>13880</v>
      </c>
      <c r="AO76" s="297"/>
    </row>
    <row r="77" spans="2:41" ht="26.25" customHeight="1" thickBot="1">
      <c r="B77" s="296"/>
      <c r="C77" s="46" t="s">
        <v>46</v>
      </c>
      <c r="D77" s="64">
        <f t="shared" si="23"/>
        <v>0</v>
      </c>
      <c r="E77" s="65">
        <f t="shared" si="20"/>
        <v>210.66413619367157</v>
      </c>
      <c r="F77" s="65">
        <f t="shared" si="20"/>
        <v>2329</v>
      </c>
      <c r="G77" s="65">
        <f t="shared" si="20"/>
        <v>39.281074547282572</v>
      </c>
      <c r="H77" s="65">
        <f t="shared" si="20"/>
        <v>0</v>
      </c>
      <c r="I77" s="65">
        <f t="shared" si="20"/>
        <v>0</v>
      </c>
      <c r="J77" s="65">
        <f t="shared" si="20"/>
        <v>0</v>
      </c>
      <c r="K77" s="65">
        <f t="shared" si="20"/>
        <v>35.64803831859107</v>
      </c>
      <c r="L77" s="65">
        <f t="shared" si="20"/>
        <v>1071.0343082432416</v>
      </c>
      <c r="M77" s="65">
        <f t="shared" si="20"/>
        <v>191.12301035912387</v>
      </c>
      <c r="N77" s="65">
        <f t="shared" si="20"/>
        <v>0</v>
      </c>
      <c r="O77" s="65">
        <f t="shared" si="24"/>
        <v>2282.739031416274</v>
      </c>
      <c r="P77" s="65">
        <f t="shared" si="24"/>
        <v>0</v>
      </c>
      <c r="Q77" s="65">
        <f t="shared" si="25"/>
        <v>0</v>
      </c>
      <c r="R77" s="48">
        <f t="shared" si="26"/>
        <v>0</v>
      </c>
      <c r="S77" s="65">
        <f t="shared" si="27"/>
        <v>39.285593249059552</v>
      </c>
      <c r="T77" s="67">
        <f t="shared" si="27"/>
        <v>1848.5386518453247</v>
      </c>
      <c r="U77" s="80">
        <f>W77+X77+AF77</f>
        <v>50.710452886885605</v>
      </c>
      <c r="V77" s="67">
        <f t="shared" si="21"/>
        <v>252.33108527919933</v>
      </c>
      <c r="W77" s="249">
        <f t="shared" si="21"/>
        <v>1.1339682109329992</v>
      </c>
      <c r="X77" s="250">
        <f t="shared" si="21"/>
        <v>40.975135843472174</v>
      </c>
      <c r="Y77" s="250">
        <f t="shared" si="21"/>
        <v>3.2658917093119153</v>
      </c>
      <c r="Z77" s="250">
        <f t="shared" si="21"/>
        <v>0</v>
      </c>
      <c r="AA77" s="250">
        <f t="shared" si="21"/>
        <v>0</v>
      </c>
      <c r="AB77" s="250">
        <f t="shared" si="21"/>
        <v>13.769839924989553</v>
      </c>
      <c r="AC77" s="250">
        <f t="shared" si="21"/>
        <v>0</v>
      </c>
      <c r="AD77" s="250">
        <f t="shared" si="21"/>
        <v>0</v>
      </c>
      <c r="AE77" s="250">
        <f t="shared" si="21"/>
        <v>1.7509969385795463</v>
      </c>
      <c r="AF77" s="251">
        <f t="shared" si="21"/>
        <v>8.6013488324804293</v>
      </c>
      <c r="AG77" s="252">
        <f t="shared" si="21"/>
        <v>0</v>
      </c>
      <c r="AH77" s="253">
        <f t="shared" si="21"/>
        <v>0</v>
      </c>
      <c r="AI77" s="605">
        <f t="shared" si="21"/>
        <v>0</v>
      </c>
      <c r="AJ77" s="254">
        <f t="shared" si="31"/>
        <v>8047.3138441725678</v>
      </c>
      <c r="AK77" s="76">
        <f t="shared" si="29"/>
        <v>26030</v>
      </c>
      <c r="AL77" s="77">
        <f t="shared" si="29"/>
        <v>0</v>
      </c>
      <c r="AM77" s="726">
        <f t="shared" si="30"/>
        <v>22.728375117946612</v>
      </c>
      <c r="AN77" s="79">
        <f t="shared" si="22"/>
        <v>26030</v>
      </c>
      <c r="AO77" s="297"/>
    </row>
    <row r="78" spans="2:41" ht="26.25" customHeight="1" thickBot="1">
      <c r="B78" s="296"/>
      <c r="C78" s="83" t="s">
        <v>47</v>
      </c>
      <c r="D78" s="64">
        <f t="shared" si="23"/>
        <v>0</v>
      </c>
      <c r="E78" s="65">
        <f t="shared" si="20"/>
        <v>210.66413619367157</v>
      </c>
      <c r="F78" s="65">
        <f t="shared" si="20"/>
        <v>2798</v>
      </c>
      <c r="G78" s="65">
        <f t="shared" si="20"/>
        <v>39.281074547282572</v>
      </c>
      <c r="H78" s="65">
        <f t="shared" si="20"/>
        <v>0</v>
      </c>
      <c r="I78" s="65">
        <f t="shared" si="20"/>
        <v>0</v>
      </c>
      <c r="J78" s="65">
        <f t="shared" si="20"/>
        <v>0</v>
      </c>
      <c r="K78" s="65">
        <f t="shared" si="20"/>
        <v>35.64803831859107</v>
      </c>
      <c r="L78" s="65">
        <f t="shared" si="20"/>
        <v>1390.0343082432416</v>
      </c>
      <c r="M78" s="65">
        <f t="shared" si="20"/>
        <v>191.12301035912387</v>
      </c>
      <c r="N78" s="65">
        <f t="shared" si="20"/>
        <v>0</v>
      </c>
      <c r="O78" s="65">
        <f t="shared" si="24"/>
        <v>2865.7090314162742</v>
      </c>
      <c r="P78" s="65">
        <f t="shared" si="24"/>
        <v>0</v>
      </c>
      <c r="Q78" s="65">
        <f t="shared" si="25"/>
        <v>0</v>
      </c>
      <c r="R78" s="48">
        <f t="shared" si="26"/>
        <v>0</v>
      </c>
      <c r="S78" s="65">
        <f t="shared" si="27"/>
        <v>39.285593249059552</v>
      </c>
      <c r="T78" s="67">
        <f t="shared" si="27"/>
        <v>1512.5386518453249</v>
      </c>
      <c r="U78" s="80">
        <f t="shared" si="28"/>
        <v>10.710452886885598</v>
      </c>
      <c r="V78" s="67">
        <f t="shared" si="21"/>
        <v>252.33108527919933</v>
      </c>
      <c r="W78" s="249">
        <f t="shared" si="21"/>
        <v>1.1339682109329992</v>
      </c>
      <c r="X78" s="250">
        <f t="shared" si="21"/>
        <v>0.97513584347217053</v>
      </c>
      <c r="Y78" s="250">
        <f t="shared" si="21"/>
        <v>3.2658917093119153</v>
      </c>
      <c r="Z78" s="250">
        <f t="shared" si="21"/>
        <v>0</v>
      </c>
      <c r="AA78" s="250">
        <f t="shared" si="21"/>
        <v>0</v>
      </c>
      <c r="AB78" s="250">
        <f t="shared" si="21"/>
        <v>13.769839924989553</v>
      </c>
      <c r="AC78" s="250">
        <f t="shared" si="21"/>
        <v>0</v>
      </c>
      <c r="AD78" s="250">
        <f t="shared" si="21"/>
        <v>0</v>
      </c>
      <c r="AE78" s="250">
        <f t="shared" si="21"/>
        <v>1.7509969385795463</v>
      </c>
      <c r="AF78" s="251">
        <f t="shared" si="21"/>
        <v>8.6013488324804293</v>
      </c>
      <c r="AG78" s="252">
        <f t="shared" si="21"/>
        <v>0</v>
      </c>
      <c r="AH78" s="253">
        <f t="shared" si="21"/>
        <v>0</v>
      </c>
      <c r="AI78" s="605">
        <f t="shared" si="21"/>
        <v>0</v>
      </c>
      <c r="AJ78" s="82">
        <f t="shared" si="31"/>
        <v>9082.2838441725689</v>
      </c>
      <c r="AK78" s="76">
        <f t="shared" si="29"/>
        <v>23035</v>
      </c>
      <c r="AL78" s="77">
        <f t="shared" si="29"/>
        <v>0</v>
      </c>
      <c r="AM78" s="726">
        <f t="shared" si="30"/>
        <v>27.322975925085174</v>
      </c>
      <c r="AN78" s="79">
        <f t="shared" si="22"/>
        <v>23035</v>
      </c>
      <c r="AO78" s="297"/>
    </row>
    <row r="79" spans="2:41" ht="26.25" customHeight="1" thickBot="1">
      <c r="B79" s="296"/>
      <c r="C79" s="63" t="s">
        <v>48</v>
      </c>
      <c r="D79" s="64">
        <f t="shared" si="23"/>
        <v>0</v>
      </c>
      <c r="E79" s="65">
        <f t="shared" si="20"/>
        <v>1820.6641361936715</v>
      </c>
      <c r="F79" s="65">
        <f t="shared" si="20"/>
        <v>3003</v>
      </c>
      <c r="G79" s="65">
        <f t="shared" si="20"/>
        <v>39.281074547282572</v>
      </c>
      <c r="H79" s="65">
        <f t="shared" si="20"/>
        <v>0</v>
      </c>
      <c r="I79" s="65">
        <f t="shared" si="20"/>
        <v>0</v>
      </c>
      <c r="J79" s="65">
        <f t="shared" si="20"/>
        <v>0</v>
      </c>
      <c r="K79" s="65">
        <f t="shared" si="20"/>
        <v>35.64803831859107</v>
      </c>
      <c r="L79" s="65">
        <f t="shared" si="20"/>
        <v>1412.0343082432416</v>
      </c>
      <c r="M79" s="65">
        <f t="shared" si="20"/>
        <v>961.1230103591239</v>
      </c>
      <c r="N79" s="65">
        <f t="shared" si="20"/>
        <v>880</v>
      </c>
      <c r="O79" s="65">
        <f t="shared" si="24"/>
        <v>3132.4590314162742</v>
      </c>
      <c r="P79" s="65">
        <f t="shared" si="24"/>
        <v>0</v>
      </c>
      <c r="Q79" s="65">
        <f t="shared" si="25"/>
        <v>0</v>
      </c>
      <c r="R79" s="48">
        <f t="shared" si="26"/>
        <v>0</v>
      </c>
      <c r="S79" s="65">
        <f t="shared" si="27"/>
        <v>39.285593249059552</v>
      </c>
      <c r="T79" s="67">
        <f t="shared" si="27"/>
        <v>654.53865184532481</v>
      </c>
      <c r="U79" s="80">
        <f t="shared" si="28"/>
        <v>10.710452886885598</v>
      </c>
      <c r="V79" s="67">
        <f t="shared" si="21"/>
        <v>252.33108527919933</v>
      </c>
      <c r="W79" s="249">
        <f t="shared" si="21"/>
        <v>1.1339682109329992</v>
      </c>
      <c r="X79" s="250">
        <f t="shared" si="21"/>
        <v>0.97513584347217053</v>
      </c>
      <c r="Y79" s="250">
        <f t="shared" si="21"/>
        <v>3.2658917093119153</v>
      </c>
      <c r="Z79" s="250">
        <f t="shared" si="21"/>
        <v>0</v>
      </c>
      <c r="AA79" s="250">
        <f t="shared" si="21"/>
        <v>0</v>
      </c>
      <c r="AB79" s="250">
        <f t="shared" si="21"/>
        <v>13.769839924989553</v>
      </c>
      <c r="AC79" s="250">
        <f t="shared" si="21"/>
        <v>0</v>
      </c>
      <c r="AD79" s="250">
        <f t="shared" si="21"/>
        <v>0</v>
      </c>
      <c r="AE79" s="250">
        <f t="shared" si="21"/>
        <v>1.7509969385795463</v>
      </c>
      <c r="AF79" s="251">
        <f t="shared" si="21"/>
        <v>8.6013488324804293</v>
      </c>
      <c r="AG79" s="252">
        <f t="shared" si="21"/>
        <v>0</v>
      </c>
      <c r="AH79" s="253">
        <f t="shared" si="21"/>
        <v>0</v>
      </c>
      <c r="AI79" s="605">
        <f t="shared" si="21"/>
        <v>0</v>
      </c>
      <c r="AJ79" s="254">
        <f t="shared" si="31"/>
        <v>11978.033844172571</v>
      </c>
      <c r="AK79" s="76">
        <f t="shared" si="29"/>
        <v>24440</v>
      </c>
      <c r="AL79" s="77">
        <f t="shared" si="29"/>
        <v>0</v>
      </c>
      <c r="AM79" s="726">
        <f t="shared" si="30"/>
        <v>32.392794704869871</v>
      </c>
      <c r="AN79" s="97">
        <f t="shared" si="22"/>
        <v>24440</v>
      </c>
      <c r="AO79" s="297"/>
    </row>
    <row r="80" spans="2:41" ht="26.25" customHeight="1" thickBot="1">
      <c r="B80" s="296"/>
      <c r="C80" s="46" t="s">
        <v>49</v>
      </c>
      <c r="D80" s="64">
        <f t="shared" si="23"/>
        <v>0</v>
      </c>
      <c r="E80" s="65">
        <f t="shared" si="20"/>
        <v>1777.6641361936715</v>
      </c>
      <c r="F80" s="65">
        <f t="shared" si="20"/>
        <v>4694</v>
      </c>
      <c r="G80" s="65">
        <f t="shared" si="20"/>
        <v>39.281074547282572</v>
      </c>
      <c r="H80" s="65">
        <f t="shared" si="20"/>
        <v>0</v>
      </c>
      <c r="I80" s="65">
        <f t="shared" si="20"/>
        <v>0</v>
      </c>
      <c r="J80" s="65">
        <f t="shared" si="20"/>
        <v>0</v>
      </c>
      <c r="K80" s="65">
        <f t="shared" si="20"/>
        <v>35.64803831859107</v>
      </c>
      <c r="L80" s="65">
        <f t="shared" si="20"/>
        <v>1671.0343082432416</v>
      </c>
      <c r="M80" s="65">
        <f t="shared" si="20"/>
        <v>191.12301035912387</v>
      </c>
      <c r="N80" s="65">
        <f t="shared" si="20"/>
        <v>225</v>
      </c>
      <c r="O80" s="65">
        <f t="shared" si="24"/>
        <v>6578.8690314162732</v>
      </c>
      <c r="P80" s="65">
        <f t="shared" si="24"/>
        <v>0</v>
      </c>
      <c r="Q80" s="65">
        <f t="shared" si="25"/>
        <v>0</v>
      </c>
      <c r="R80" s="48">
        <f t="shared" si="26"/>
        <v>0</v>
      </c>
      <c r="S80" s="65">
        <f t="shared" si="27"/>
        <v>39.285593249059552</v>
      </c>
      <c r="T80" s="67">
        <f t="shared" si="27"/>
        <v>432.53865184532486</v>
      </c>
      <c r="U80" s="80">
        <f t="shared" si="28"/>
        <v>15.710452886885598</v>
      </c>
      <c r="V80" s="67">
        <f t="shared" si="21"/>
        <v>252.33108527919933</v>
      </c>
      <c r="W80" s="249">
        <f t="shared" si="21"/>
        <v>1.1339682109329992</v>
      </c>
      <c r="X80" s="250">
        <f t="shared" si="21"/>
        <v>5.9751358434721702</v>
      </c>
      <c r="Y80" s="250">
        <f t="shared" si="21"/>
        <v>3.2658917093119153</v>
      </c>
      <c r="Z80" s="250">
        <f t="shared" si="21"/>
        <v>0</v>
      </c>
      <c r="AA80" s="250">
        <f t="shared" si="21"/>
        <v>0</v>
      </c>
      <c r="AB80" s="250">
        <f t="shared" si="21"/>
        <v>13.769839924989553</v>
      </c>
      <c r="AC80" s="250">
        <f t="shared" si="21"/>
        <v>0</v>
      </c>
      <c r="AD80" s="250">
        <f t="shared" si="21"/>
        <v>0</v>
      </c>
      <c r="AE80" s="250">
        <f t="shared" si="21"/>
        <v>1.7509969385795463</v>
      </c>
      <c r="AF80" s="251">
        <f t="shared" si="21"/>
        <v>8.6013488324804293</v>
      </c>
      <c r="AG80" s="252">
        <f t="shared" si="21"/>
        <v>0</v>
      </c>
      <c r="AH80" s="253">
        <f t="shared" si="21"/>
        <v>0</v>
      </c>
      <c r="AI80" s="605">
        <f t="shared" si="21"/>
        <v>0</v>
      </c>
      <c r="AJ80" s="82">
        <f t="shared" si="31"/>
        <v>15684.443844172571</v>
      </c>
      <c r="AK80" s="76">
        <f t="shared" si="29"/>
        <v>33265</v>
      </c>
      <c r="AL80" s="77">
        <f t="shared" si="29"/>
        <v>0</v>
      </c>
      <c r="AM80" s="726">
        <f t="shared" si="30"/>
        <v>31.706585963803757</v>
      </c>
      <c r="AN80" s="79">
        <f t="shared" si="22"/>
        <v>33265</v>
      </c>
      <c r="AO80" s="297"/>
    </row>
    <row r="81" spans="2:41" ht="26.25" customHeight="1" thickBot="1">
      <c r="B81" s="296"/>
      <c r="C81" s="63" t="s">
        <v>50</v>
      </c>
      <c r="D81" s="64">
        <f t="shared" si="23"/>
        <v>0</v>
      </c>
      <c r="E81" s="65">
        <f t="shared" si="20"/>
        <v>1610.6641361936715</v>
      </c>
      <c r="F81" s="65">
        <f t="shared" si="20"/>
        <v>5848</v>
      </c>
      <c r="G81" s="65">
        <f t="shared" si="20"/>
        <v>39.281074547282572</v>
      </c>
      <c r="H81" s="65">
        <f t="shared" si="20"/>
        <v>0</v>
      </c>
      <c r="I81" s="65">
        <f t="shared" si="20"/>
        <v>0</v>
      </c>
      <c r="J81" s="65">
        <f t="shared" si="20"/>
        <v>0</v>
      </c>
      <c r="K81" s="65">
        <f t="shared" si="20"/>
        <v>35.64803831859107</v>
      </c>
      <c r="L81" s="65">
        <f t="shared" si="20"/>
        <v>2724.0343082432419</v>
      </c>
      <c r="M81" s="65">
        <f t="shared" si="20"/>
        <v>191.12301035912387</v>
      </c>
      <c r="N81" s="65">
        <f t="shared" si="20"/>
        <v>300</v>
      </c>
      <c r="O81" s="65">
        <f t="shared" si="24"/>
        <v>7410.1590314162731</v>
      </c>
      <c r="P81" s="65">
        <f t="shared" si="24"/>
        <v>0</v>
      </c>
      <c r="Q81" s="65">
        <f t="shared" si="25"/>
        <v>0</v>
      </c>
      <c r="R81" s="48">
        <f t="shared" si="26"/>
        <v>0</v>
      </c>
      <c r="S81" s="65">
        <f t="shared" si="27"/>
        <v>39.285593249059552</v>
      </c>
      <c r="T81" s="67">
        <f t="shared" si="27"/>
        <v>1314.5386518453249</v>
      </c>
      <c r="U81" s="80">
        <f t="shared" si="28"/>
        <v>10.710452886885598</v>
      </c>
      <c r="V81" s="67">
        <f t="shared" si="21"/>
        <v>252.33108527919933</v>
      </c>
      <c r="W81" s="249">
        <f t="shared" si="21"/>
        <v>1.1339682109329992</v>
      </c>
      <c r="X81" s="250">
        <f t="shared" si="21"/>
        <v>0.97513584347217053</v>
      </c>
      <c r="Y81" s="250">
        <f t="shared" si="21"/>
        <v>3.2658917093119153</v>
      </c>
      <c r="Z81" s="250">
        <f t="shared" si="21"/>
        <v>0</v>
      </c>
      <c r="AA81" s="250">
        <f t="shared" si="21"/>
        <v>0</v>
      </c>
      <c r="AB81" s="250">
        <f t="shared" si="21"/>
        <v>13.769839924989553</v>
      </c>
      <c r="AC81" s="250">
        <f t="shared" si="21"/>
        <v>0</v>
      </c>
      <c r="AD81" s="250">
        <f t="shared" si="21"/>
        <v>0</v>
      </c>
      <c r="AE81" s="250">
        <f t="shared" si="21"/>
        <v>1.7509969385795463</v>
      </c>
      <c r="AF81" s="251">
        <f t="shared" si="21"/>
        <v>8.6013488324804293</v>
      </c>
      <c r="AG81" s="252">
        <f t="shared" si="21"/>
        <v>0</v>
      </c>
      <c r="AH81" s="253">
        <f t="shared" si="21"/>
        <v>0</v>
      </c>
      <c r="AI81" s="605">
        <f t="shared" si="21"/>
        <v>0</v>
      </c>
      <c r="AJ81" s="254">
        <f t="shared" si="31"/>
        <v>19512.73384417257</v>
      </c>
      <c r="AK81" s="76">
        <f t="shared" si="29"/>
        <v>54700</v>
      </c>
      <c r="AL81" s="77">
        <f t="shared" si="29"/>
        <v>0</v>
      </c>
      <c r="AM81" s="726">
        <f t="shared" si="30"/>
        <v>25.898032759548204</v>
      </c>
      <c r="AN81" s="79">
        <f t="shared" si="22"/>
        <v>54700</v>
      </c>
      <c r="AO81" s="297"/>
    </row>
    <row r="82" spans="2:41" ht="26.25" customHeight="1" thickBot="1">
      <c r="B82" s="296"/>
      <c r="C82" s="46" t="s">
        <v>51</v>
      </c>
      <c r="D82" s="64">
        <f t="shared" si="23"/>
        <v>0</v>
      </c>
      <c r="E82" s="65">
        <f t="shared" si="20"/>
        <v>1111.6641361936715</v>
      </c>
      <c r="F82" s="65">
        <f t="shared" si="20"/>
        <v>3788</v>
      </c>
      <c r="G82" s="65">
        <f t="shared" si="20"/>
        <v>39.281074547282572</v>
      </c>
      <c r="H82" s="65">
        <f t="shared" si="20"/>
        <v>0</v>
      </c>
      <c r="I82" s="65">
        <f t="shared" si="20"/>
        <v>0</v>
      </c>
      <c r="J82" s="65">
        <f t="shared" si="20"/>
        <v>0</v>
      </c>
      <c r="K82" s="65">
        <f t="shared" si="20"/>
        <v>35.64803831859107</v>
      </c>
      <c r="L82" s="65">
        <f t="shared" si="20"/>
        <v>1490.0343082432416</v>
      </c>
      <c r="M82" s="65">
        <f t="shared" si="20"/>
        <v>191.12301035912387</v>
      </c>
      <c r="N82" s="65">
        <f t="shared" si="20"/>
        <v>250</v>
      </c>
      <c r="O82" s="65">
        <f t="shared" si="24"/>
        <v>4149.989031416274</v>
      </c>
      <c r="P82" s="65">
        <f t="shared" si="24"/>
        <v>0</v>
      </c>
      <c r="Q82" s="65">
        <f t="shared" si="25"/>
        <v>0</v>
      </c>
      <c r="R82" s="48">
        <f t="shared" si="26"/>
        <v>0</v>
      </c>
      <c r="S82" s="65">
        <f t="shared" si="27"/>
        <v>39.285593249059552</v>
      </c>
      <c r="T82" s="67">
        <f t="shared" si="27"/>
        <v>558.53865184532481</v>
      </c>
      <c r="U82" s="80">
        <f t="shared" si="28"/>
        <v>10.710452886885598</v>
      </c>
      <c r="V82" s="67">
        <f t="shared" si="21"/>
        <v>252.33108527919933</v>
      </c>
      <c r="W82" s="249">
        <f t="shared" si="21"/>
        <v>1.1339682109329992</v>
      </c>
      <c r="X82" s="250">
        <f t="shared" si="21"/>
        <v>0.97513584347217053</v>
      </c>
      <c r="Y82" s="250">
        <f t="shared" si="21"/>
        <v>3.2658917093119153</v>
      </c>
      <c r="Z82" s="250">
        <f t="shared" si="21"/>
        <v>0</v>
      </c>
      <c r="AA82" s="250">
        <f t="shared" si="21"/>
        <v>0</v>
      </c>
      <c r="AB82" s="250">
        <f t="shared" si="21"/>
        <v>13.769839924989553</v>
      </c>
      <c r="AC82" s="250">
        <f t="shared" si="21"/>
        <v>0</v>
      </c>
      <c r="AD82" s="250">
        <f t="shared" si="21"/>
        <v>0</v>
      </c>
      <c r="AE82" s="250">
        <f t="shared" si="21"/>
        <v>1.7509969385795463</v>
      </c>
      <c r="AF82" s="251">
        <f t="shared" si="21"/>
        <v>8.6013488324804293</v>
      </c>
      <c r="AG82" s="252">
        <f t="shared" si="21"/>
        <v>0</v>
      </c>
      <c r="AH82" s="253">
        <f t="shared" si="21"/>
        <v>0</v>
      </c>
      <c r="AI82" s="605">
        <f t="shared" si="21"/>
        <v>0</v>
      </c>
      <c r="AJ82" s="82">
        <f t="shared" si="31"/>
        <v>11653.56384417257</v>
      </c>
      <c r="AK82" s="76">
        <f t="shared" si="29"/>
        <v>24080</v>
      </c>
      <c r="AL82" s="77">
        <f t="shared" si="29"/>
        <v>0</v>
      </c>
      <c r="AM82" s="726">
        <f t="shared" si="30"/>
        <v>32.138485595107618</v>
      </c>
      <c r="AN82" s="79">
        <f t="shared" si="22"/>
        <v>24080</v>
      </c>
      <c r="AO82" s="297"/>
    </row>
    <row r="83" spans="2:41" ht="26.25" customHeight="1" thickBot="1">
      <c r="B83" s="296"/>
      <c r="C83" s="46" t="s">
        <v>52</v>
      </c>
      <c r="D83" s="64">
        <f t="shared" si="23"/>
        <v>0</v>
      </c>
      <c r="E83" s="65">
        <f t="shared" si="20"/>
        <v>210.66413619367157</v>
      </c>
      <c r="F83" s="65">
        <f t="shared" si="20"/>
        <v>2017</v>
      </c>
      <c r="G83" s="65">
        <f t="shared" si="20"/>
        <v>39.281074547282572</v>
      </c>
      <c r="H83" s="65">
        <f t="shared" si="20"/>
        <v>0</v>
      </c>
      <c r="I83" s="65">
        <f t="shared" si="20"/>
        <v>0</v>
      </c>
      <c r="J83" s="65">
        <f t="shared" si="20"/>
        <v>0</v>
      </c>
      <c r="K83" s="65">
        <f t="shared" si="20"/>
        <v>35.64803831859107</v>
      </c>
      <c r="L83" s="65">
        <f t="shared" si="20"/>
        <v>889.03430824324175</v>
      </c>
      <c r="M83" s="65">
        <f t="shared" si="20"/>
        <v>191.12301035912387</v>
      </c>
      <c r="N83" s="65">
        <f t="shared" si="20"/>
        <v>260</v>
      </c>
      <c r="O83" s="65">
        <f t="shared" si="24"/>
        <v>2368.0990314162741</v>
      </c>
      <c r="P83" s="65">
        <f t="shared" si="24"/>
        <v>0</v>
      </c>
      <c r="Q83" s="65">
        <f t="shared" si="25"/>
        <v>0</v>
      </c>
      <c r="R83" s="48">
        <f t="shared" si="26"/>
        <v>0</v>
      </c>
      <c r="S83" s="65">
        <f t="shared" si="27"/>
        <v>39.285593249059552</v>
      </c>
      <c r="T83" s="67">
        <f t="shared" si="27"/>
        <v>1716.5386518453249</v>
      </c>
      <c r="U83" s="80">
        <f t="shared" si="28"/>
        <v>50.710452886885591</v>
      </c>
      <c r="V83" s="67">
        <f t="shared" si="21"/>
        <v>252.33108527919933</v>
      </c>
      <c r="W83" s="249">
        <f t="shared" si="21"/>
        <v>21.133968210932998</v>
      </c>
      <c r="X83" s="250">
        <f t="shared" si="21"/>
        <v>20.97513584347217</v>
      </c>
      <c r="Y83" s="250">
        <f t="shared" si="21"/>
        <v>3.2658917093119153</v>
      </c>
      <c r="Z83" s="250">
        <f t="shared" si="21"/>
        <v>0</v>
      </c>
      <c r="AA83" s="250">
        <f t="shared" si="21"/>
        <v>0</v>
      </c>
      <c r="AB83" s="250">
        <f t="shared" si="21"/>
        <v>13.769839924989553</v>
      </c>
      <c r="AC83" s="250">
        <f t="shared" si="21"/>
        <v>0</v>
      </c>
      <c r="AD83" s="250">
        <f t="shared" si="21"/>
        <v>0</v>
      </c>
      <c r="AE83" s="250">
        <f t="shared" si="21"/>
        <v>1.7509969385795463</v>
      </c>
      <c r="AF83" s="251">
        <f t="shared" si="21"/>
        <v>8.6013488324804293</v>
      </c>
      <c r="AG83" s="252">
        <f t="shared" si="21"/>
        <v>0</v>
      </c>
      <c r="AH83" s="253">
        <f t="shared" si="21"/>
        <v>0</v>
      </c>
      <c r="AI83" s="605">
        <f t="shared" si="21"/>
        <v>0</v>
      </c>
      <c r="AJ83" s="254">
        <f t="shared" si="31"/>
        <v>7766.6738441725693</v>
      </c>
      <c r="AK83" s="76">
        <f t="shared" si="29"/>
        <v>16610</v>
      </c>
      <c r="AL83" s="77">
        <f t="shared" si="29"/>
        <v>0</v>
      </c>
      <c r="AM83" s="726">
        <f t="shared" si="30"/>
        <v>30.314337751849255</v>
      </c>
      <c r="AN83" s="79">
        <f t="shared" si="22"/>
        <v>16610</v>
      </c>
      <c r="AO83" s="297"/>
    </row>
    <row r="84" spans="2:41" ht="26.25" customHeight="1" thickBot="1">
      <c r="B84" s="296"/>
      <c r="C84" s="63" t="s">
        <v>53</v>
      </c>
      <c r="D84" s="64">
        <f t="shared" si="23"/>
        <v>0</v>
      </c>
      <c r="E84" s="65">
        <f t="shared" si="20"/>
        <v>210.66413619367157</v>
      </c>
      <c r="F84" s="65">
        <f t="shared" si="20"/>
        <v>1948</v>
      </c>
      <c r="G84" s="65">
        <f t="shared" si="20"/>
        <v>39.281074547282572</v>
      </c>
      <c r="H84" s="65">
        <f t="shared" si="20"/>
        <v>0</v>
      </c>
      <c r="I84" s="65">
        <f t="shared" si="20"/>
        <v>0</v>
      </c>
      <c r="J84" s="65">
        <f t="shared" si="20"/>
        <v>0</v>
      </c>
      <c r="K84" s="65">
        <f t="shared" si="20"/>
        <v>35.64803831859107</v>
      </c>
      <c r="L84" s="65">
        <f t="shared" si="20"/>
        <v>1108.0343082432416</v>
      </c>
      <c r="M84" s="65">
        <f t="shared" si="20"/>
        <v>191.12301035912387</v>
      </c>
      <c r="N84" s="65">
        <f t="shared" si="20"/>
        <v>130</v>
      </c>
      <c r="O84" s="65">
        <f t="shared" si="24"/>
        <v>1915.1090314162741</v>
      </c>
      <c r="P84" s="65">
        <f t="shared" si="24"/>
        <v>0</v>
      </c>
      <c r="Q84" s="65">
        <f t="shared" si="25"/>
        <v>0</v>
      </c>
      <c r="R84" s="48">
        <f t="shared" si="26"/>
        <v>0</v>
      </c>
      <c r="S84" s="65">
        <f t="shared" si="27"/>
        <v>39.285593249059552</v>
      </c>
      <c r="T84" s="67">
        <f t="shared" si="27"/>
        <v>1566.5386518453249</v>
      </c>
      <c r="U84" s="80">
        <f t="shared" si="28"/>
        <v>10.710452886885598</v>
      </c>
      <c r="V84" s="67">
        <f t="shared" si="21"/>
        <v>252.33108527919933</v>
      </c>
      <c r="W84" s="249">
        <f t="shared" si="21"/>
        <v>1.1339682109329992</v>
      </c>
      <c r="X84" s="250">
        <f t="shared" si="21"/>
        <v>0.97513584347217053</v>
      </c>
      <c r="Y84" s="250">
        <f t="shared" si="21"/>
        <v>3.2658917093119153</v>
      </c>
      <c r="Z84" s="250">
        <f t="shared" si="21"/>
        <v>0</v>
      </c>
      <c r="AA84" s="250">
        <f t="shared" si="21"/>
        <v>0</v>
      </c>
      <c r="AB84" s="250">
        <f t="shared" si="21"/>
        <v>13.769839924989553</v>
      </c>
      <c r="AC84" s="250">
        <f t="shared" si="21"/>
        <v>0</v>
      </c>
      <c r="AD84" s="250">
        <f t="shared" si="21"/>
        <v>0</v>
      </c>
      <c r="AE84" s="250">
        <f t="shared" si="21"/>
        <v>1.7509969385795463</v>
      </c>
      <c r="AF84" s="251">
        <f t="shared" si="21"/>
        <v>8.6013488324804293</v>
      </c>
      <c r="AG84" s="252">
        <f t="shared" si="21"/>
        <v>0</v>
      </c>
      <c r="AH84" s="253">
        <f t="shared" si="21"/>
        <v>0</v>
      </c>
      <c r="AI84" s="605">
        <f t="shared" si="21"/>
        <v>0</v>
      </c>
      <c r="AJ84" s="254">
        <f t="shared" si="31"/>
        <v>7183.6838441725695</v>
      </c>
      <c r="AK84" s="76">
        <f t="shared" si="29"/>
        <v>13655</v>
      </c>
      <c r="AL84" s="77">
        <f t="shared" si="29"/>
        <v>0</v>
      </c>
      <c r="AM84" s="726">
        <f t="shared" si="30"/>
        <v>32.69998303964482</v>
      </c>
      <c r="AN84" s="79">
        <f t="shared" si="22"/>
        <v>13655</v>
      </c>
      <c r="AO84" s="297"/>
    </row>
    <row r="85" spans="2:41" ht="26.25" customHeight="1" thickBot="1">
      <c r="B85" s="296"/>
      <c r="C85" s="46" t="s">
        <v>54</v>
      </c>
      <c r="D85" s="257">
        <f t="shared" si="23"/>
        <v>0</v>
      </c>
      <c r="E85" s="258">
        <f t="shared" si="20"/>
        <v>210.66413619367157</v>
      </c>
      <c r="F85" s="258">
        <f t="shared" si="20"/>
        <v>1926</v>
      </c>
      <c r="G85" s="258">
        <f t="shared" si="20"/>
        <v>39.281074547282572</v>
      </c>
      <c r="H85" s="258">
        <f t="shared" si="20"/>
        <v>0</v>
      </c>
      <c r="I85" s="258">
        <f t="shared" si="20"/>
        <v>0</v>
      </c>
      <c r="J85" s="258">
        <f t="shared" si="20"/>
        <v>0</v>
      </c>
      <c r="K85" s="258">
        <f t="shared" si="20"/>
        <v>35.64803831859107</v>
      </c>
      <c r="L85" s="258">
        <f t="shared" si="20"/>
        <v>967.03430824324175</v>
      </c>
      <c r="M85" s="258">
        <f t="shared" si="20"/>
        <v>191.12301035912387</v>
      </c>
      <c r="N85" s="258">
        <f t="shared" si="20"/>
        <v>130</v>
      </c>
      <c r="O85" s="258">
        <f t="shared" si="24"/>
        <v>2350.6390314162741</v>
      </c>
      <c r="P85" s="258">
        <f t="shared" si="24"/>
        <v>0</v>
      </c>
      <c r="Q85" s="258">
        <f t="shared" si="25"/>
        <v>0</v>
      </c>
      <c r="R85" s="48">
        <f t="shared" si="26"/>
        <v>0</v>
      </c>
      <c r="S85" s="258">
        <f t="shared" si="27"/>
        <v>39.285593249059552</v>
      </c>
      <c r="T85" s="303">
        <f t="shared" si="27"/>
        <v>678.53865184532481</v>
      </c>
      <c r="U85" s="112">
        <f t="shared" si="28"/>
        <v>10.710452886885598</v>
      </c>
      <c r="V85" s="303">
        <f t="shared" si="21"/>
        <v>252.33108527919933</v>
      </c>
      <c r="W85" s="304">
        <f t="shared" si="21"/>
        <v>1.1339682109329992</v>
      </c>
      <c r="X85" s="305">
        <f t="shared" si="21"/>
        <v>0.97513584347217053</v>
      </c>
      <c r="Y85" s="305">
        <f t="shared" si="21"/>
        <v>3.2658917093119153</v>
      </c>
      <c r="Z85" s="305">
        <f t="shared" si="21"/>
        <v>0</v>
      </c>
      <c r="AA85" s="305">
        <f t="shared" si="21"/>
        <v>0</v>
      </c>
      <c r="AB85" s="305">
        <f t="shared" si="21"/>
        <v>13.769839924989553</v>
      </c>
      <c r="AC85" s="305">
        <f t="shared" si="21"/>
        <v>1.8978547463313791E-3</v>
      </c>
      <c r="AD85" s="305">
        <f t="shared" si="21"/>
        <v>0</v>
      </c>
      <c r="AE85" s="305">
        <f t="shared" si="21"/>
        <v>1.7509969385795463</v>
      </c>
      <c r="AF85" s="306">
        <f t="shared" si="21"/>
        <v>8.6013488324804293</v>
      </c>
      <c r="AG85" s="307">
        <f t="shared" si="21"/>
        <v>0</v>
      </c>
      <c r="AH85" s="308">
        <f t="shared" si="21"/>
        <v>0</v>
      </c>
      <c r="AI85" s="607">
        <f t="shared" si="21"/>
        <v>0</v>
      </c>
      <c r="AJ85" s="82">
        <f t="shared" si="31"/>
        <v>6568.2138441725701</v>
      </c>
      <c r="AK85" s="118">
        <f t="shared" si="29"/>
        <v>15225</v>
      </c>
      <c r="AL85" s="119">
        <f t="shared" si="29"/>
        <v>0</v>
      </c>
      <c r="AM85" s="726">
        <f t="shared" si="30"/>
        <v>29.395263122503305</v>
      </c>
      <c r="AN85" s="121">
        <f t="shared" si="22"/>
        <v>15225</v>
      </c>
      <c r="AO85" s="297"/>
    </row>
    <row r="86" spans="2:41" ht="26.25" customHeight="1" thickBot="1">
      <c r="B86" s="296"/>
      <c r="C86" s="122" t="s">
        <v>55</v>
      </c>
      <c r="D86" s="268">
        <f t="shared" ref="D86:AI86" si="32">SUM(D74:D85)</f>
        <v>0</v>
      </c>
      <c r="E86" s="269">
        <f t="shared" si="32"/>
        <v>8005.9696343240603</v>
      </c>
      <c r="F86" s="269">
        <f t="shared" si="32"/>
        <v>34711</v>
      </c>
      <c r="G86" s="269">
        <f>SUM(G74:G85)</f>
        <v>471.37289456739086</v>
      </c>
      <c r="H86" s="269">
        <f>SUM(H74:H85)</f>
        <v>0</v>
      </c>
      <c r="I86" s="269">
        <f>SUM(I74:I85)</f>
        <v>0</v>
      </c>
      <c r="J86" s="270">
        <f t="shared" si="32"/>
        <v>0</v>
      </c>
      <c r="K86" s="270">
        <f t="shared" si="32"/>
        <v>427.77645982309292</v>
      </c>
      <c r="L86" s="270">
        <f t="shared" si="32"/>
        <v>15823.411698918899</v>
      </c>
      <c r="M86" s="270">
        <f t="shared" si="32"/>
        <v>3063.4761243094858</v>
      </c>
      <c r="N86" s="270">
        <f t="shared" si="32"/>
        <v>2175</v>
      </c>
      <c r="O86" s="270">
        <f>SUM(O74:O85)</f>
        <v>39786.558376995286</v>
      </c>
      <c r="P86" s="270">
        <f>SUM(P74:P85)</f>
        <v>0</v>
      </c>
      <c r="Q86" s="270">
        <f t="shared" si="32"/>
        <v>0</v>
      </c>
      <c r="R86" s="269">
        <f t="shared" si="32"/>
        <v>0</v>
      </c>
      <c r="S86" s="271">
        <f t="shared" si="32"/>
        <v>471.42711898871465</v>
      </c>
      <c r="T86" s="309">
        <f t="shared" si="32"/>
        <v>12546.4638221439</v>
      </c>
      <c r="U86" s="310">
        <f t="shared" si="32"/>
        <v>421.52543464262726</v>
      </c>
      <c r="V86" s="126">
        <f t="shared" si="32"/>
        <v>3027.973023350391</v>
      </c>
      <c r="W86" s="311">
        <f t="shared" si="32"/>
        <v>123.60761853119607</v>
      </c>
      <c r="X86" s="312">
        <f t="shared" si="32"/>
        <v>194.70163012166608</v>
      </c>
      <c r="Y86" s="312">
        <f t="shared" si="32"/>
        <v>39.190700511742982</v>
      </c>
      <c r="Z86" s="312">
        <f t="shared" si="32"/>
        <v>0</v>
      </c>
      <c r="AA86" s="312">
        <f t="shared" si="32"/>
        <v>0</v>
      </c>
      <c r="AB86" s="312">
        <f t="shared" si="32"/>
        <v>165.23807909987462</v>
      </c>
      <c r="AC86" s="312">
        <f t="shared" si="32"/>
        <v>1.8978547463313791E-3</v>
      </c>
      <c r="AD86" s="312">
        <f t="shared" si="32"/>
        <v>0</v>
      </c>
      <c r="AE86" s="312">
        <f t="shared" si="32"/>
        <v>21.011963262954563</v>
      </c>
      <c r="AF86" s="312">
        <f t="shared" si="32"/>
        <v>103.21618598976512</v>
      </c>
      <c r="AG86" s="129">
        <f t="shared" si="32"/>
        <v>0</v>
      </c>
      <c r="AH86" s="274">
        <f t="shared" si="32"/>
        <v>0</v>
      </c>
      <c r="AI86" s="313">
        <f t="shared" si="32"/>
        <v>0</v>
      </c>
      <c r="AJ86" s="58">
        <f>SUM(AJ74:AJ85)</f>
        <v>117482.45613007084</v>
      </c>
      <c r="AK86" s="135">
        <f>SUM(AK74:AK85)</f>
        <v>267970</v>
      </c>
      <c r="AL86" s="136">
        <f>SUM(AL74:AL85)</f>
        <v>0</v>
      </c>
      <c r="AM86" s="726">
        <f t="shared" si="30"/>
        <v>29.71519423250934</v>
      </c>
      <c r="AN86" s="138">
        <f t="shared" si="22"/>
        <v>267970</v>
      </c>
      <c r="AO86" s="297"/>
    </row>
    <row r="87" spans="2:41" ht="36" customHeight="1" thickBot="1">
      <c r="B87" s="296"/>
      <c r="C87" s="139" t="s">
        <v>56</v>
      </c>
      <c r="D87" s="140">
        <v>0.83412037037037035</v>
      </c>
      <c r="E87" s="141">
        <v>0.83473379629629629</v>
      </c>
      <c r="F87" s="141" t="s">
        <v>57</v>
      </c>
      <c r="G87" s="141"/>
      <c r="H87" s="314">
        <v>0.62577546296296294</v>
      </c>
      <c r="I87" s="314"/>
      <c r="J87" s="314">
        <v>0.71113425925925933</v>
      </c>
      <c r="K87" s="314" t="s">
        <v>58</v>
      </c>
      <c r="L87" s="314" t="s">
        <v>59</v>
      </c>
      <c r="M87" s="314">
        <v>0.83446759259259251</v>
      </c>
      <c r="N87" s="314">
        <v>0.83415509259259257</v>
      </c>
      <c r="O87" s="314" t="s">
        <v>60</v>
      </c>
      <c r="P87" s="314"/>
      <c r="Q87" s="314">
        <v>0.6257638888888889</v>
      </c>
      <c r="R87" s="141">
        <v>0.6257638888888889</v>
      </c>
      <c r="S87" s="141">
        <v>0.83429398148148148</v>
      </c>
      <c r="T87" s="143">
        <v>0.83549768518518519</v>
      </c>
      <c r="U87" s="144"/>
      <c r="V87" s="143">
        <v>0.70906250000000004</v>
      </c>
      <c r="W87" s="146" t="s">
        <v>61</v>
      </c>
      <c r="X87" s="143">
        <v>0.83439814814814817</v>
      </c>
      <c r="Y87" s="143">
        <v>0.54311342592592593</v>
      </c>
      <c r="Z87" s="143">
        <v>0.33552083333333332</v>
      </c>
      <c r="AA87" s="143" t="s">
        <v>62</v>
      </c>
      <c r="AB87" s="143">
        <v>0.33415509259259263</v>
      </c>
      <c r="AC87" s="143">
        <v>0.62581018518518516</v>
      </c>
      <c r="AD87" s="143">
        <v>0.83427083333333341</v>
      </c>
      <c r="AE87" s="143">
        <v>0.67084490740740732</v>
      </c>
      <c r="AF87" s="143">
        <v>0.6673958333333333</v>
      </c>
      <c r="AG87" s="224">
        <v>0.6257638888888889</v>
      </c>
      <c r="AH87" s="225">
        <v>0.83543981481481477</v>
      </c>
      <c r="AI87" s="148">
        <v>0.83545138888888892</v>
      </c>
      <c r="AJ87" s="149"/>
      <c r="AK87" s="150">
        <v>0.83542824074074085</v>
      </c>
      <c r="AL87" s="147">
        <v>0.83549768518518519</v>
      </c>
      <c r="AM87" s="151"/>
      <c r="AN87" s="152"/>
      <c r="AO87" s="297"/>
    </row>
    <row r="88" spans="2:41" ht="14.25" thickTop="1" thickBot="1">
      <c r="B88" s="315"/>
      <c r="C88" s="316"/>
      <c r="D88" s="316"/>
      <c r="E88" s="316"/>
      <c r="F88" s="316"/>
      <c r="G88" s="316"/>
      <c r="H88" s="316"/>
      <c r="I88" s="316"/>
      <c r="J88" s="316"/>
      <c r="K88" s="316"/>
      <c r="L88" s="316"/>
      <c r="M88" s="316"/>
      <c r="N88" s="316"/>
      <c r="O88" s="316"/>
      <c r="P88" s="316"/>
      <c r="Q88" s="316"/>
      <c r="R88" s="316"/>
      <c r="S88" s="316"/>
      <c r="T88" s="316"/>
      <c r="U88" s="316"/>
      <c r="V88" s="316"/>
      <c r="W88" s="316"/>
      <c r="X88" s="316"/>
      <c r="Y88" s="316"/>
      <c r="Z88" s="316"/>
      <c r="AA88" s="316"/>
      <c r="AB88" s="316"/>
      <c r="AC88" s="316"/>
      <c r="AD88" s="316"/>
      <c r="AE88" s="316"/>
      <c r="AF88" s="316"/>
      <c r="AG88" s="316"/>
      <c r="AH88" s="316"/>
      <c r="AI88" s="316"/>
      <c r="AJ88" s="316"/>
      <c r="AK88" s="316"/>
      <c r="AL88" s="316"/>
      <c r="AM88" s="316"/>
      <c r="AN88" s="316"/>
      <c r="AO88" s="317"/>
    </row>
    <row r="89" spans="2:41" ht="13.5" thickTop="1"/>
    <row r="134" spans="3:10" ht="16.5">
      <c r="C134" s="899" t="s">
        <v>74</v>
      </c>
      <c r="D134" s="899"/>
      <c r="E134" s="899"/>
      <c r="F134" s="899"/>
      <c r="G134" s="899"/>
      <c r="H134" s="899"/>
      <c r="I134" s="899"/>
      <c r="J134" s="899"/>
    </row>
    <row r="135" spans="3:10" ht="16.5">
      <c r="C135" s="896" t="s">
        <v>75</v>
      </c>
      <c r="D135" s="896"/>
      <c r="E135" s="896"/>
      <c r="F135" s="896"/>
      <c r="G135" s="896"/>
      <c r="H135" s="896"/>
      <c r="I135" s="896"/>
      <c r="J135" s="896"/>
    </row>
  </sheetData>
  <mergeCells count="18">
    <mergeCell ref="C135:J135"/>
    <mergeCell ref="C47:AN47"/>
    <mergeCell ref="C49:C50"/>
    <mergeCell ref="C68:AN68"/>
    <mergeCell ref="C69:AN69"/>
    <mergeCell ref="C70:AN70"/>
    <mergeCell ref="C134:J134"/>
    <mergeCell ref="C72:C73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</mergeCells>
  <phoneticPr fontId="41" type="noConversion"/>
  <pageMargins left="0.7" right="0.7" top="0.75" bottom="0.75" header="0.3" footer="0.3"/>
  <pageSetup paperSize="9" orientation="portrait" r:id="rId1"/>
  <drawing r:id="rId2"/>
  <legacyDrawing r:id="rId3"/>
  <oleObjects>
    <oleObject progId="Word.Document.8" shapeId="479233" r:id="rId4"/>
    <oleObject progId="Word.Document.8" shapeId="479234" r:id="rId5"/>
    <oleObject progId="Word.Document.8" shapeId="479235" r:id="rId6"/>
    <oleObject progId="Word.Document.8" shapeId="479236" r:id="rId7"/>
  </oleObjects>
</worksheet>
</file>

<file path=xl/worksheets/sheet23.xml><?xml version="1.0" encoding="utf-8"?>
<worksheet xmlns="http://schemas.openxmlformats.org/spreadsheetml/2006/main" xmlns:r="http://schemas.openxmlformats.org/officeDocument/2006/relationships">
  <dimension ref="B1:AO135"/>
  <sheetViews>
    <sheetView topLeftCell="U23" zoomScale="67" zoomScaleNormal="67" workbookViewId="0">
      <selection activeCell="AC34" sqref="AC34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4.5703125" style="1" bestFit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93" t="s">
        <v>1</v>
      </c>
      <c r="D2" s="893"/>
      <c r="E2" s="893"/>
      <c r="F2" s="893"/>
      <c r="G2" s="893"/>
      <c r="H2" s="893"/>
      <c r="I2" s="893"/>
      <c r="J2" s="893"/>
      <c r="K2" s="893"/>
      <c r="L2" s="893"/>
      <c r="M2" s="893"/>
      <c r="N2" s="893"/>
      <c r="O2" s="893"/>
      <c r="P2" s="893"/>
      <c r="Q2" s="893"/>
      <c r="R2" s="893"/>
      <c r="S2" s="893"/>
      <c r="T2" s="893"/>
      <c r="U2" s="893"/>
      <c r="V2" s="893"/>
      <c r="W2" s="893"/>
      <c r="X2" s="893"/>
      <c r="Y2" s="893"/>
      <c r="Z2" s="893"/>
      <c r="AA2" s="893"/>
      <c r="AB2" s="893"/>
      <c r="AC2" s="893"/>
      <c r="AD2" s="893"/>
      <c r="AE2" s="893"/>
      <c r="AF2" s="893"/>
      <c r="AG2" s="893"/>
      <c r="AH2" s="893"/>
      <c r="AI2" s="893"/>
      <c r="AJ2" s="893"/>
      <c r="AK2" s="893"/>
      <c r="AL2" s="893"/>
      <c r="AM2" s="893"/>
      <c r="AN2" s="893"/>
    </row>
    <row r="3" spans="3:40" ht="25.5" customHeight="1">
      <c r="C3" s="893" t="s">
        <v>256</v>
      </c>
      <c r="D3" s="893"/>
      <c r="E3" s="893"/>
      <c r="F3" s="893"/>
      <c r="G3" s="893"/>
      <c r="H3" s="893"/>
      <c r="I3" s="893"/>
      <c r="J3" s="893"/>
      <c r="K3" s="893"/>
      <c r="L3" s="893"/>
      <c r="M3" s="893"/>
      <c r="N3" s="893"/>
      <c r="O3" s="893"/>
      <c r="P3" s="893"/>
      <c r="Q3" s="893"/>
      <c r="R3" s="893"/>
      <c r="S3" s="893"/>
      <c r="T3" s="893"/>
      <c r="U3" s="893"/>
      <c r="V3" s="893"/>
      <c r="W3" s="893"/>
      <c r="X3" s="893"/>
      <c r="Y3" s="893"/>
      <c r="Z3" s="893"/>
      <c r="AA3" s="893"/>
      <c r="AB3" s="893"/>
      <c r="AC3" s="893"/>
      <c r="AD3" s="893"/>
      <c r="AE3" s="893"/>
      <c r="AF3" s="893"/>
      <c r="AG3" s="893"/>
      <c r="AH3" s="893"/>
      <c r="AI3" s="893"/>
      <c r="AJ3" s="893"/>
      <c r="AK3" s="893"/>
      <c r="AL3" s="893"/>
      <c r="AM3" s="893"/>
      <c r="AN3" s="893"/>
    </row>
    <row r="4" spans="3:40" ht="19.5" customHeight="1">
      <c r="C4" s="895" t="s">
        <v>2</v>
      </c>
      <c r="D4" s="895"/>
      <c r="E4" s="895"/>
      <c r="F4" s="895"/>
      <c r="G4" s="895"/>
      <c r="H4" s="895"/>
      <c r="I4" s="895"/>
      <c r="J4" s="895"/>
      <c r="K4" s="895"/>
      <c r="L4" s="895"/>
      <c r="M4" s="895"/>
      <c r="N4" s="895"/>
      <c r="O4" s="895"/>
      <c r="P4" s="895"/>
      <c r="Q4" s="895"/>
      <c r="R4" s="895"/>
      <c r="S4" s="895"/>
      <c r="T4" s="895"/>
      <c r="U4" s="895"/>
      <c r="V4" s="895"/>
      <c r="W4" s="895"/>
      <c r="X4" s="895"/>
      <c r="Y4" s="895"/>
      <c r="Z4" s="895"/>
      <c r="AA4" s="895"/>
      <c r="AB4" s="895"/>
      <c r="AC4" s="895"/>
      <c r="AD4" s="895"/>
      <c r="AE4" s="895"/>
      <c r="AF4" s="895"/>
      <c r="AG4" s="895"/>
      <c r="AH4" s="895"/>
      <c r="AI4" s="895"/>
      <c r="AJ4" s="895"/>
      <c r="AK4" s="895"/>
      <c r="AL4" s="895"/>
      <c r="AM4" s="895"/>
      <c r="AN4" s="895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91" t="s">
        <v>100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602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92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603" t="s">
        <v>41</v>
      </c>
      <c r="AJ7" s="393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/>
      <c r="E8" s="48"/>
      <c r="F8" s="48">
        <v>271</v>
      </c>
      <c r="G8" s="51"/>
      <c r="H8" s="357"/>
      <c r="I8" s="357"/>
      <c r="J8" s="357"/>
      <c r="K8" s="359"/>
      <c r="L8" s="48">
        <v>200</v>
      </c>
      <c r="M8" s="48"/>
      <c r="N8" s="48"/>
      <c r="O8" s="48">
        <v>772</v>
      </c>
      <c r="P8" s="49"/>
      <c r="Q8" s="49"/>
      <c r="R8" s="258">
        <f>SUM(AG8:AH8)</f>
        <v>0</v>
      </c>
      <c r="S8" s="48"/>
      <c r="T8" s="51">
        <v>0</v>
      </c>
      <c r="U8" s="52">
        <f t="shared" ref="U8:U15" si="0">SUM(W8:AF8)</f>
        <v>0</v>
      </c>
      <c r="V8" s="53">
        <v>0</v>
      </c>
      <c r="W8" s="333"/>
      <c r="X8" s="55"/>
      <c r="Y8" s="55"/>
      <c r="Z8" s="55"/>
      <c r="AA8" s="55"/>
      <c r="AB8" s="55"/>
      <c r="AC8" s="55"/>
      <c r="AD8" s="55"/>
      <c r="AE8" s="55"/>
      <c r="AF8" s="55"/>
      <c r="AG8" s="429"/>
      <c r="AH8" s="363"/>
      <c r="AI8" s="611"/>
      <c r="AJ8" s="394">
        <f t="shared" ref="AJ8:AJ19" si="1">SUM(D8:T8)</f>
        <v>1243</v>
      </c>
      <c r="AK8" s="389">
        <v>7620</v>
      </c>
      <c r="AL8" s="60">
        <v>0</v>
      </c>
      <c r="AM8" s="61">
        <f t="shared" ref="AM8:AM20" si="2">(AJ8*100)/(AJ8+AN8)</f>
        <v>14.024596637707322</v>
      </c>
      <c r="AN8" s="62">
        <f t="shared" ref="AN8:AN20" si="3">AK8+AL8</f>
        <v>7620</v>
      </c>
    </row>
    <row r="9" spans="3:40" ht="26.25" customHeight="1" thickBot="1">
      <c r="C9" s="63" t="s">
        <v>44</v>
      </c>
      <c r="D9" s="64"/>
      <c r="E9" s="65"/>
      <c r="F9" s="65">
        <v>538</v>
      </c>
      <c r="G9" s="65"/>
      <c r="H9" s="357"/>
      <c r="I9" s="357"/>
      <c r="J9" s="357"/>
      <c r="K9" s="65"/>
      <c r="L9" s="65">
        <v>540</v>
      </c>
      <c r="M9" s="65"/>
      <c r="N9" s="65"/>
      <c r="O9" s="65">
        <v>1335</v>
      </c>
      <c r="P9" s="357"/>
      <c r="Q9" s="357"/>
      <c r="R9" s="65">
        <f t="shared" ref="R9:R19" si="4">SUM(AG9:AH9)</f>
        <v>0</v>
      </c>
      <c r="S9" s="65"/>
      <c r="T9" s="360">
        <v>0</v>
      </c>
      <c r="U9" s="431">
        <f t="shared" si="0"/>
        <v>0</v>
      </c>
      <c r="V9" s="64">
        <v>0</v>
      </c>
      <c r="W9" s="334"/>
      <c r="X9" s="71"/>
      <c r="Y9" s="71"/>
      <c r="Z9" s="71"/>
      <c r="AA9" s="71"/>
      <c r="AB9" s="71"/>
      <c r="AC9" s="71"/>
      <c r="AD9" s="71"/>
      <c r="AE9" s="71"/>
      <c r="AF9" s="71"/>
      <c r="AG9" s="429"/>
      <c r="AH9" s="363"/>
      <c r="AI9" s="611"/>
      <c r="AJ9" s="394">
        <f t="shared" si="1"/>
        <v>2413</v>
      </c>
      <c r="AK9" s="390">
        <v>6700</v>
      </c>
      <c r="AL9" s="77">
        <v>0</v>
      </c>
      <c r="AM9" s="78">
        <f t="shared" si="2"/>
        <v>26.478656863820916</v>
      </c>
      <c r="AN9" s="79">
        <f t="shared" si="3"/>
        <v>6700</v>
      </c>
    </row>
    <row r="10" spans="3:40" ht="26.25" customHeight="1">
      <c r="C10" s="46" t="s">
        <v>45</v>
      </c>
      <c r="D10" s="64"/>
      <c r="E10" s="65"/>
      <c r="F10" s="65">
        <v>679</v>
      </c>
      <c r="G10" s="65"/>
      <c r="H10" s="357"/>
      <c r="I10" s="357"/>
      <c r="J10" s="357"/>
      <c r="K10" s="65"/>
      <c r="L10" s="65">
        <v>270</v>
      </c>
      <c r="M10" s="65"/>
      <c r="N10" s="65"/>
      <c r="O10" s="65">
        <v>0</v>
      </c>
      <c r="P10" s="357"/>
      <c r="Q10" s="357"/>
      <c r="R10" s="65">
        <f t="shared" si="4"/>
        <v>0</v>
      </c>
      <c r="S10" s="65"/>
      <c r="T10" s="360">
        <v>0</v>
      </c>
      <c r="U10" s="431">
        <f>SUM(W10:AF10)</f>
        <v>0</v>
      </c>
      <c r="V10" s="64">
        <v>0</v>
      </c>
      <c r="W10" s="334"/>
      <c r="X10" s="579"/>
      <c r="Y10" s="579"/>
      <c r="Z10" s="579"/>
      <c r="AA10" s="579"/>
      <c r="AB10" s="579"/>
      <c r="AC10" s="579"/>
      <c r="AD10" s="579"/>
      <c r="AE10" s="579"/>
      <c r="AF10" s="579"/>
      <c r="AG10" s="610"/>
      <c r="AH10" s="428"/>
      <c r="AI10" s="612"/>
      <c r="AJ10" s="394">
        <f>SUM(D10:T10)</f>
        <v>949</v>
      </c>
      <c r="AK10" s="390">
        <v>7700</v>
      </c>
      <c r="AL10" s="77">
        <v>0</v>
      </c>
      <c r="AM10" s="78">
        <f t="shared" si="2"/>
        <v>10.972366747600878</v>
      </c>
      <c r="AN10" s="79">
        <f t="shared" si="3"/>
        <v>7700</v>
      </c>
    </row>
    <row r="11" spans="3:40" ht="26.25" customHeight="1">
      <c r="C11" s="46" t="s">
        <v>46</v>
      </c>
      <c r="D11" s="64"/>
      <c r="E11" s="65"/>
      <c r="F11" s="65">
        <v>737</v>
      </c>
      <c r="G11" s="67"/>
      <c r="H11" s="357"/>
      <c r="I11" s="357"/>
      <c r="J11" s="357"/>
      <c r="K11" s="360"/>
      <c r="L11" s="65">
        <v>500</v>
      </c>
      <c r="M11" s="65"/>
      <c r="N11" s="65"/>
      <c r="O11" s="65">
        <v>1545</v>
      </c>
      <c r="P11" s="66"/>
      <c r="Q11" s="66"/>
      <c r="R11" s="258">
        <f t="shared" si="4"/>
        <v>0</v>
      </c>
      <c r="S11" s="65"/>
      <c r="T11" s="67">
        <v>0</v>
      </c>
      <c r="U11" s="431">
        <f>SUM(W11:AF11)</f>
        <v>0</v>
      </c>
      <c r="V11" s="69">
        <v>0</v>
      </c>
      <c r="W11" s="334"/>
      <c r="X11" s="579"/>
      <c r="Y11" s="579"/>
      <c r="Z11" s="579"/>
      <c r="AA11" s="579"/>
      <c r="AB11" s="579"/>
      <c r="AC11" s="579"/>
      <c r="AD11" s="579"/>
      <c r="AE11" s="579"/>
      <c r="AF11" s="579"/>
      <c r="AG11" s="610"/>
      <c r="AH11" s="428"/>
      <c r="AI11" s="612"/>
      <c r="AJ11" s="75">
        <f>SUM(D11:T11)</f>
        <v>2782</v>
      </c>
      <c r="AK11" s="391">
        <v>6320</v>
      </c>
      <c r="AL11" s="77">
        <v>0</v>
      </c>
      <c r="AM11" s="78">
        <f t="shared" si="2"/>
        <v>30.564711052515932</v>
      </c>
      <c r="AN11" s="79">
        <f t="shared" si="3"/>
        <v>6320</v>
      </c>
    </row>
    <row r="12" spans="3:40" ht="26.25" customHeight="1">
      <c r="C12" s="83" t="s">
        <v>47</v>
      </c>
      <c r="D12" s="64"/>
      <c r="E12" s="65"/>
      <c r="F12" s="65">
        <v>1384</v>
      </c>
      <c r="G12" s="67"/>
      <c r="H12" s="357"/>
      <c r="I12" s="357"/>
      <c r="J12" s="357"/>
      <c r="K12" s="360"/>
      <c r="L12" s="65">
        <v>920</v>
      </c>
      <c r="M12" s="65"/>
      <c r="N12" s="65"/>
      <c r="O12" s="65">
        <v>1057</v>
      </c>
      <c r="P12" s="66"/>
      <c r="Q12" s="66"/>
      <c r="R12" s="258">
        <f t="shared" si="4"/>
        <v>0</v>
      </c>
      <c r="S12" s="65"/>
      <c r="T12" s="67">
        <v>0</v>
      </c>
      <c r="U12" s="431">
        <f t="shared" si="0"/>
        <v>0</v>
      </c>
      <c r="V12" s="69">
        <v>0</v>
      </c>
      <c r="W12" s="334"/>
      <c r="X12" s="71"/>
      <c r="Y12" s="71"/>
      <c r="Z12" s="71"/>
      <c r="AA12" s="71"/>
      <c r="AB12" s="71"/>
      <c r="AC12" s="71"/>
      <c r="AD12" s="71"/>
      <c r="AE12" s="71"/>
      <c r="AF12" s="71"/>
      <c r="AG12" s="429"/>
      <c r="AH12" s="363"/>
      <c r="AI12" s="611"/>
      <c r="AJ12" s="75">
        <f t="shared" si="1"/>
        <v>3361</v>
      </c>
      <c r="AK12" s="391">
        <v>14840</v>
      </c>
      <c r="AL12" s="77">
        <v>0</v>
      </c>
      <c r="AM12" s="78">
        <f t="shared" si="2"/>
        <v>18.466018350640073</v>
      </c>
      <c r="AN12" s="79">
        <f t="shared" si="3"/>
        <v>14840</v>
      </c>
    </row>
    <row r="13" spans="3:40" ht="26.25" customHeight="1">
      <c r="C13" s="84" t="s">
        <v>48</v>
      </c>
      <c r="D13" s="85"/>
      <c r="E13" s="86"/>
      <c r="F13" s="86">
        <v>971</v>
      </c>
      <c r="G13" s="88"/>
      <c r="H13" s="357"/>
      <c r="I13" s="357"/>
      <c r="J13" s="357"/>
      <c r="K13" s="361"/>
      <c r="L13" s="86">
        <v>580</v>
      </c>
      <c r="M13" s="86">
        <v>900</v>
      </c>
      <c r="N13" s="86"/>
      <c r="O13" s="86">
        <v>2551</v>
      </c>
      <c r="P13" s="87"/>
      <c r="Q13" s="87"/>
      <c r="R13" s="258">
        <f t="shared" si="4"/>
        <v>0</v>
      </c>
      <c r="S13" s="86"/>
      <c r="T13" s="88">
        <v>0</v>
      </c>
      <c r="U13" s="431">
        <f t="shared" si="0"/>
        <v>0</v>
      </c>
      <c r="V13" s="89">
        <v>0</v>
      </c>
      <c r="W13" s="335"/>
      <c r="X13" s="91"/>
      <c r="Y13" s="91"/>
      <c r="Z13" s="91"/>
      <c r="AA13" s="91"/>
      <c r="AB13" s="91"/>
      <c r="AC13" s="91"/>
      <c r="AD13" s="91"/>
      <c r="AE13" s="91"/>
      <c r="AF13" s="91"/>
      <c r="AG13" s="429"/>
      <c r="AH13" s="363"/>
      <c r="AI13" s="611"/>
      <c r="AJ13" s="75">
        <f t="shared" si="1"/>
        <v>5002</v>
      </c>
      <c r="AK13" s="392">
        <v>11260</v>
      </c>
      <c r="AL13" s="95">
        <v>0</v>
      </c>
      <c r="AM13" s="96">
        <f t="shared" si="2"/>
        <v>30.758824252859426</v>
      </c>
      <c r="AN13" s="97">
        <f t="shared" si="3"/>
        <v>11260</v>
      </c>
    </row>
    <row r="14" spans="3:40" ht="26.25" customHeight="1">
      <c r="C14" s="46" t="s">
        <v>49</v>
      </c>
      <c r="D14" s="98"/>
      <c r="E14" s="99"/>
      <c r="F14" s="99">
        <v>808</v>
      </c>
      <c r="G14" s="358"/>
      <c r="H14" s="357"/>
      <c r="I14" s="357"/>
      <c r="J14" s="357"/>
      <c r="K14" s="362">
        <v>250</v>
      </c>
      <c r="L14" s="65">
        <v>400</v>
      </c>
      <c r="M14" s="99">
        <v>200</v>
      </c>
      <c r="N14" s="99"/>
      <c r="O14" s="99">
        <v>1842</v>
      </c>
      <c r="P14" s="66"/>
      <c r="Q14" s="66"/>
      <c r="R14" s="258">
        <f t="shared" si="4"/>
        <v>0</v>
      </c>
      <c r="S14" s="99">
        <v>230</v>
      </c>
      <c r="T14" s="100">
        <v>0</v>
      </c>
      <c r="U14" s="431">
        <f t="shared" si="0"/>
        <v>0</v>
      </c>
      <c r="V14" s="101">
        <v>0</v>
      </c>
      <c r="W14" s="336"/>
      <c r="X14" s="103"/>
      <c r="Y14" s="103"/>
      <c r="Z14" s="103"/>
      <c r="AA14" s="103"/>
      <c r="AB14" s="103"/>
      <c r="AC14" s="103"/>
      <c r="AD14" s="103"/>
      <c r="AE14" s="103"/>
      <c r="AF14" s="103"/>
      <c r="AG14" s="104"/>
      <c r="AH14" s="105"/>
      <c r="AI14" s="605"/>
      <c r="AJ14" s="384">
        <f t="shared" si="1"/>
        <v>3730</v>
      </c>
      <c r="AK14" s="76">
        <v>15600</v>
      </c>
      <c r="AL14" s="77">
        <v>0</v>
      </c>
      <c r="AM14" s="78">
        <f t="shared" si="2"/>
        <v>19.296430419037765</v>
      </c>
      <c r="AN14" s="79">
        <f t="shared" si="3"/>
        <v>15600</v>
      </c>
    </row>
    <row r="15" spans="3:40" ht="26.25" customHeight="1">
      <c r="C15" s="63" t="s">
        <v>50</v>
      </c>
      <c r="D15" s="98"/>
      <c r="E15" s="99"/>
      <c r="F15" s="99">
        <v>1876</v>
      </c>
      <c r="G15" s="358"/>
      <c r="H15" s="357"/>
      <c r="I15" s="357"/>
      <c r="J15" s="357"/>
      <c r="K15" s="362"/>
      <c r="L15" s="65">
        <v>1150</v>
      </c>
      <c r="M15" s="99"/>
      <c r="N15" s="99"/>
      <c r="O15" s="99">
        <v>3462</v>
      </c>
      <c r="P15" s="66"/>
      <c r="Q15" s="66"/>
      <c r="R15" s="258">
        <f t="shared" si="4"/>
        <v>0</v>
      </c>
      <c r="S15" s="99"/>
      <c r="T15" s="100">
        <v>1200</v>
      </c>
      <c r="U15" s="106">
        <f t="shared" si="0"/>
        <v>0</v>
      </c>
      <c r="V15" s="101">
        <v>0</v>
      </c>
      <c r="W15" s="336"/>
      <c r="X15" s="103"/>
      <c r="Y15" s="103"/>
      <c r="Z15" s="103"/>
      <c r="AA15" s="103"/>
      <c r="AB15" s="103"/>
      <c r="AC15" s="103"/>
      <c r="AD15" s="103"/>
      <c r="AE15" s="103"/>
      <c r="AF15" s="103"/>
      <c r="AG15" s="104"/>
      <c r="AH15" s="105"/>
      <c r="AI15" s="605"/>
      <c r="AJ15" s="82">
        <f t="shared" si="1"/>
        <v>7688</v>
      </c>
      <c r="AK15" s="76">
        <v>23500</v>
      </c>
      <c r="AL15" s="77">
        <v>0</v>
      </c>
      <c r="AM15" s="78">
        <f t="shared" si="2"/>
        <v>24.650506605104528</v>
      </c>
      <c r="AN15" s="79">
        <f t="shared" si="3"/>
        <v>23500</v>
      </c>
    </row>
    <row r="16" spans="3:40" ht="26.25" customHeight="1">
      <c r="C16" s="46" t="s">
        <v>51</v>
      </c>
      <c r="D16" s="98"/>
      <c r="E16" s="99"/>
      <c r="F16" s="99">
        <v>923</v>
      </c>
      <c r="G16" s="358"/>
      <c r="H16" s="357"/>
      <c r="I16" s="357"/>
      <c r="J16" s="357"/>
      <c r="K16" s="362"/>
      <c r="L16" s="65">
        <v>420</v>
      </c>
      <c r="M16" s="99"/>
      <c r="N16" s="99"/>
      <c r="O16" s="99">
        <v>1508</v>
      </c>
      <c r="P16" s="66"/>
      <c r="Q16" s="66"/>
      <c r="R16" s="258">
        <f t="shared" si="4"/>
        <v>0</v>
      </c>
      <c r="S16" s="99">
        <v>40</v>
      </c>
      <c r="T16" s="100">
        <v>600</v>
      </c>
      <c r="U16" s="80">
        <f>SUM(W16:AF16)</f>
        <v>0</v>
      </c>
      <c r="V16" s="101">
        <v>0</v>
      </c>
      <c r="W16" s="336"/>
      <c r="X16" s="103"/>
      <c r="Y16" s="103"/>
      <c r="Z16" s="103"/>
      <c r="AA16" s="103"/>
      <c r="AB16" s="103"/>
      <c r="AC16" s="103"/>
      <c r="AD16" s="103"/>
      <c r="AE16" s="103"/>
      <c r="AF16" s="103"/>
      <c r="AG16" s="104"/>
      <c r="AH16" s="105"/>
      <c r="AI16" s="605"/>
      <c r="AJ16" s="75">
        <f t="shared" si="1"/>
        <v>3491</v>
      </c>
      <c r="AK16" s="76">
        <v>14740</v>
      </c>
      <c r="AL16" s="77">
        <v>0</v>
      </c>
      <c r="AM16" s="78">
        <f t="shared" si="2"/>
        <v>19.148702759036805</v>
      </c>
      <c r="AN16" s="79">
        <f t="shared" si="3"/>
        <v>14740</v>
      </c>
    </row>
    <row r="17" spans="3:40" ht="26.25" customHeight="1">
      <c r="C17" s="46" t="s">
        <v>52</v>
      </c>
      <c r="D17" s="98"/>
      <c r="E17" s="99"/>
      <c r="F17" s="99">
        <v>1360</v>
      </c>
      <c r="G17" s="358"/>
      <c r="H17" s="357"/>
      <c r="I17" s="357"/>
      <c r="J17" s="357"/>
      <c r="K17" s="362"/>
      <c r="L17" s="65">
        <v>880</v>
      </c>
      <c r="M17" s="99">
        <v>480</v>
      </c>
      <c r="N17" s="99"/>
      <c r="O17" s="99">
        <v>2461</v>
      </c>
      <c r="P17" s="66"/>
      <c r="Q17" s="66"/>
      <c r="R17" s="258">
        <f t="shared" si="4"/>
        <v>0</v>
      </c>
      <c r="S17" s="99"/>
      <c r="T17" s="100">
        <v>500</v>
      </c>
      <c r="U17" s="80">
        <f>SUM(W17:AF17)</f>
        <v>0</v>
      </c>
      <c r="V17" s="101">
        <v>0</v>
      </c>
      <c r="W17" s="336"/>
      <c r="X17" s="103"/>
      <c r="Y17" s="103"/>
      <c r="Z17" s="103"/>
      <c r="AA17" s="103"/>
      <c r="AB17" s="103"/>
      <c r="AC17" s="103"/>
      <c r="AD17" s="103"/>
      <c r="AE17" s="103"/>
      <c r="AF17" s="103"/>
      <c r="AG17" s="104"/>
      <c r="AH17" s="105"/>
      <c r="AI17" s="605"/>
      <c r="AJ17" s="82">
        <f t="shared" si="1"/>
        <v>5681</v>
      </c>
      <c r="AK17" s="76">
        <v>10660</v>
      </c>
      <c r="AL17" s="77">
        <v>0</v>
      </c>
      <c r="AM17" s="78">
        <f t="shared" si="2"/>
        <v>34.765314240254575</v>
      </c>
      <c r="AN17" s="79">
        <f t="shared" si="3"/>
        <v>10660</v>
      </c>
    </row>
    <row r="18" spans="3:40" ht="26.25" customHeight="1">
      <c r="C18" s="63" t="s">
        <v>53</v>
      </c>
      <c r="D18" s="98"/>
      <c r="E18" s="99"/>
      <c r="F18" s="99">
        <v>911</v>
      </c>
      <c r="G18" s="99"/>
      <c r="H18" s="357"/>
      <c r="I18" s="357"/>
      <c r="J18" s="357"/>
      <c r="K18" s="99"/>
      <c r="L18" s="65">
        <v>380</v>
      </c>
      <c r="M18" s="99"/>
      <c r="N18" s="99"/>
      <c r="O18" s="99">
        <v>1381</v>
      </c>
      <c r="P18" s="66"/>
      <c r="Q18" s="66"/>
      <c r="R18" s="258">
        <f t="shared" si="4"/>
        <v>0</v>
      </c>
      <c r="S18" s="99"/>
      <c r="T18" s="100">
        <v>0</v>
      </c>
      <c r="U18" s="337">
        <f>SUM(W18:AF18)</f>
        <v>0</v>
      </c>
      <c r="V18" s="101">
        <v>0</v>
      </c>
      <c r="W18" s="336"/>
      <c r="X18" s="103"/>
      <c r="Y18" s="103"/>
      <c r="Z18" s="103"/>
      <c r="AA18" s="103"/>
      <c r="AB18" s="103"/>
      <c r="AC18" s="103"/>
      <c r="AD18" s="103"/>
      <c r="AE18" s="103"/>
      <c r="AF18" s="103"/>
      <c r="AG18" s="104"/>
      <c r="AH18" s="105"/>
      <c r="AI18" s="605"/>
      <c r="AJ18" s="75">
        <f t="shared" si="1"/>
        <v>2672</v>
      </c>
      <c r="AK18" s="76">
        <v>7780</v>
      </c>
      <c r="AL18" s="77">
        <v>0</v>
      </c>
      <c r="AM18" s="78">
        <f t="shared" si="2"/>
        <v>25.564485265977805</v>
      </c>
      <c r="AN18" s="79">
        <f t="shared" si="3"/>
        <v>7780</v>
      </c>
    </row>
    <row r="19" spans="3:40" ht="26.25" customHeight="1" thickBot="1">
      <c r="C19" s="46" t="s">
        <v>54</v>
      </c>
      <c r="D19" s="107"/>
      <c r="E19" s="108"/>
      <c r="F19" s="108">
        <v>745</v>
      </c>
      <c r="G19" s="108"/>
      <c r="H19" s="109"/>
      <c r="I19" s="109"/>
      <c r="J19" s="109"/>
      <c r="K19" s="108"/>
      <c r="L19" s="110">
        <v>240</v>
      </c>
      <c r="M19" s="108"/>
      <c r="N19" s="108"/>
      <c r="O19" s="108">
        <v>422</v>
      </c>
      <c r="P19" s="109"/>
      <c r="Q19" s="109"/>
      <c r="R19" s="110">
        <f t="shared" si="4"/>
        <v>0</v>
      </c>
      <c r="S19" s="108"/>
      <c r="T19" s="111">
        <v>0</v>
      </c>
      <c r="U19" s="112">
        <f>SUM(W19:AF19)</f>
        <v>0</v>
      </c>
      <c r="V19" s="113">
        <v>0</v>
      </c>
      <c r="W19" s="338"/>
      <c r="X19" s="115"/>
      <c r="Y19" s="115"/>
      <c r="Z19" s="115"/>
      <c r="AA19" s="115"/>
      <c r="AB19" s="115"/>
      <c r="AC19" s="115"/>
      <c r="AD19" s="115"/>
      <c r="AE19" s="115"/>
      <c r="AF19" s="115"/>
      <c r="AG19" s="116"/>
      <c r="AH19" s="117"/>
      <c r="AI19" s="607"/>
      <c r="AJ19" s="82">
        <f t="shared" si="1"/>
        <v>1407</v>
      </c>
      <c r="AK19" s="118">
        <v>6880</v>
      </c>
      <c r="AL19" s="119">
        <v>0</v>
      </c>
      <c r="AM19" s="120">
        <f t="shared" si="2"/>
        <v>16.978399903463256</v>
      </c>
      <c r="AN19" s="121">
        <f t="shared" si="3"/>
        <v>6880</v>
      </c>
    </row>
    <row r="20" spans="3:40" ht="26.25" customHeight="1" thickBot="1">
      <c r="C20" s="122" t="s">
        <v>55</v>
      </c>
      <c r="D20" s="123">
        <f t="shared" ref="D20:AL20" si="5">SUM(D8:D19)</f>
        <v>0</v>
      </c>
      <c r="E20" s="124">
        <f t="shared" si="5"/>
        <v>0</v>
      </c>
      <c r="F20" s="124">
        <f t="shared" si="5"/>
        <v>11203</v>
      </c>
      <c r="G20" s="124">
        <f t="shared" si="5"/>
        <v>0</v>
      </c>
      <c r="H20" s="125">
        <f t="shared" si="5"/>
        <v>0</v>
      </c>
      <c r="I20" s="125">
        <f t="shared" si="5"/>
        <v>0</v>
      </c>
      <c r="J20" s="125">
        <f t="shared" si="5"/>
        <v>0</v>
      </c>
      <c r="K20" s="124">
        <f t="shared" si="5"/>
        <v>250</v>
      </c>
      <c r="L20" s="124">
        <f t="shared" si="5"/>
        <v>6480</v>
      </c>
      <c r="M20" s="124">
        <f t="shared" si="5"/>
        <v>1580</v>
      </c>
      <c r="N20" s="124">
        <f t="shared" si="5"/>
        <v>0</v>
      </c>
      <c r="O20" s="124">
        <f t="shared" si="5"/>
        <v>18336</v>
      </c>
      <c r="P20" s="125">
        <f t="shared" si="5"/>
        <v>0</v>
      </c>
      <c r="Q20" s="125">
        <f t="shared" si="5"/>
        <v>0</v>
      </c>
      <c r="R20" s="124">
        <f t="shared" si="5"/>
        <v>0</v>
      </c>
      <c r="S20" s="124">
        <f t="shared" si="5"/>
        <v>270</v>
      </c>
      <c r="T20" s="126">
        <f t="shared" si="5"/>
        <v>2300</v>
      </c>
      <c r="U20" s="127">
        <f t="shared" si="5"/>
        <v>0</v>
      </c>
      <c r="V20" s="128">
        <f t="shared" si="5"/>
        <v>0</v>
      </c>
      <c r="W20" s="129">
        <f t="shared" si="5"/>
        <v>0</v>
      </c>
      <c r="X20" s="130">
        <f t="shared" si="5"/>
        <v>0</v>
      </c>
      <c r="Y20" s="130">
        <f t="shared" si="5"/>
        <v>0</v>
      </c>
      <c r="Z20" s="130">
        <f t="shared" si="5"/>
        <v>0</v>
      </c>
      <c r="AA20" s="130">
        <f t="shared" si="5"/>
        <v>0</v>
      </c>
      <c r="AB20" s="130">
        <f t="shared" si="5"/>
        <v>0</v>
      </c>
      <c r="AC20" s="130">
        <f t="shared" si="5"/>
        <v>0</v>
      </c>
      <c r="AD20" s="130">
        <f t="shared" si="5"/>
        <v>0</v>
      </c>
      <c r="AE20" s="130">
        <f t="shared" si="5"/>
        <v>0</v>
      </c>
      <c r="AF20" s="130">
        <f t="shared" si="5"/>
        <v>0</v>
      </c>
      <c r="AG20" s="131">
        <f t="shared" si="5"/>
        <v>0</v>
      </c>
      <c r="AH20" s="132">
        <f t="shared" si="5"/>
        <v>0</v>
      </c>
      <c r="AI20" s="613">
        <f t="shared" si="5"/>
        <v>0</v>
      </c>
      <c r="AJ20" s="134">
        <f t="shared" si="5"/>
        <v>40419</v>
      </c>
      <c r="AK20" s="135">
        <f t="shared" si="5"/>
        <v>133600</v>
      </c>
      <c r="AL20" s="136">
        <f t="shared" si="5"/>
        <v>0</v>
      </c>
      <c r="AM20" s="137">
        <f t="shared" si="2"/>
        <v>23.226774087886955</v>
      </c>
      <c r="AN20" s="138">
        <f t="shared" si="3"/>
        <v>133600</v>
      </c>
    </row>
    <row r="21" spans="3:40" ht="36" customHeight="1" thickBot="1">
      <c r="C21" s="139" t="s">
        <v>56</v>
      </c>
      <c r="D21" s="140">
        <v>0.83412037037037035</v>
      </c>
      <c r="E21" s="141">
        <v>0.83473379629629629</v>
      </c>
      <c r="F21" s="141" t="s">
        <v>57</v>
      </c>
      <c r="G21" s="141"/>
      <c r="H21" s="142">
        <v>0.62577546296296294</v>
      </c>
      <c r="I21" s="142"/>
      <c r="J21" s="142">
        <v>0.71113425925925933</v>
      </c>
      <c r="K21" s="141" t="s">
        <v>58</v>
      </c>
      <c r="L21" s="141" t="s">
        <v>59</v>
      </c>
      <c r="M21" s="141">
        <v>0.83446759259259251</v>
      </c>
      <c r="N21" s="141">
        <v>0.83415509259259257</v>
      </c>
      <c r="O21" s="141" t="s">
        <v>60</v>
      </c>
      <c r="P21" s="142"/>
      <c r="Q21" s="142">
        <v>0.6257638888888889</v>
      </c>
      <c r="R21" s="141">
        <v>0.6257638888888889</v>
      </c>
      <c r="S21" s="141">
        <v>0.83429398148148148</v>
      </c>
      <c r="T21" s="143">
        <v>0.83549768518518519</v>
      </c>
      <c r="U21" s="144"/>
      <c r="V21" s="145">
        <v>0.70906250000000004</v>
      </c>
      <c r="W21" s="146" t="s">
        <v>61</v>
      </c>
      <c r="X21" s="143">
        <v>0.83439814814814817</v>
      </c>
      <c r="Y21" s="143">
        <v>0.54311342592592593</v>
      </c>
      <c r="Z21" s="143">
        <v>0.33552083333333332</v>
      </c>
      <c r="AA21" s="143" t="s">
        <v>62</v>
      </c>
      <c r="AB21" s="143">
        <v>0.33415509259259263</v>
      </c>
      <c r="AC21" s="143">
        <v>0.62581018518518516</v>
      </c>
      <c r="AD21" s="143">
        <v>0.83427083333333341</v>
      </c>
      <c r="AE21" s="143">
        <v>0.67084490740740732</v>
      </c>
      <c r="AF21" s="143">
        <v>0.6673958333333333</v>
      </c>
      <c r="AG21" s="146">
        <v>0.6257638888888889</v>
      </c>
      <c r="AH21" s="147">
        <v>0.83543981481481477</v>
      </c>
      <c r="AI21" s="148">
        <v>0.83545138888888892</v>
      </c>
      <c r="AJ21" s="149"/>
      <c r="AK21" s="150">
        <v>0.83542824074074085</v>
      </c>
      <c r="AL21" s="147">
        <v>0.83549768518518519</v>
      </c>
      <c r="AM21" s="151"/>
      <c r="AN21" s="152"/>
    </row>
    <row r="22" spans="3:40" ht="30" customHeight="1" thickTop="1">
      <c r="C22" s="153" t="s">
        <v>63</v>
      </c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  <c r="S22" s="154"/>
      <c r="T22" s="155"/>
      <c r="U22" s="155"/>
      <c r="V22" s="155"/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  <c r="AJ22" s="155"/>
      <c r="AK22" s="155"/>
      <c r="AL22" s="155"/>
    </row>
    <row r="23" spans="3:40" ht="20.25">
      <c r="C23" s="893" t="s">
        <v>1</v>
      </c>
      <c r="D23" s="893"/>
      <c r="E23" s="893"/>
      <c r="F23" s="893"/>
      <c r="G23" s="893"/>
      <c r="H23" s="893"/>
      <c r="I23" s="893"/>
      <c r="J23" s="893"/>
      <c r="K23" s="893"/>
      <c r="L23" s="893"/>
      <c r="M23" s="893"/>
      <c r="N23" s="893"/>
      <c r="O23" s="893"/>
      <c r="P23" s="893"/>
      <c r="Q23" s="893"/>
      <c r="R23" s="893"/>
      <c r="S23" s="893"/>
      <c r="T23" s="893"/>
      <c r="U23" s="893"/>
      <c r="V23" s="893"/>
      <c r="W23" s="893"/>
      <c r="X23" s="893"/>
      <c r="Y23" s="893"/>
      <c r="Z23" s="893"/>
      <c r="AA23" s="893"/>
      <c r="AB23" s="893"/>
      <c r="AC23" s="893"/>
      <c r="AD23" s="893"/>
      <c r="AE23" s="893"/>
      <c r="AF23" s="893"/>
      <c r="AG23" s="893"/>
      <c r="AH23" s="893"/>
      <c r="AI23" s="893"/>
      <c r="AJ23" s="893"/>
      <c r="AK23" s="893"/>
      <c r="AL23" s="893"/>
      <c r="AM23" s="893"/>
      <c r="AN23" s="893"/>
    </row>
    <row r="24" spans="3:40" ht="20.25">
      <c r="C24" s="893" t="s">
        <v>256</v>
      </c>
      <c r="D24" s="893"/>
      <c r="E24" s="893"/>
      <c r="F24" s="893"/>
      <c r="G24" s="893"/>
      <c r="H24" s="893"/>
      <c r="I24" s="893"/>
      <c r="J24" s="893"/>
      <c r="K24" s="893"/>
      <c r="L24" s="893"/>
      <c r="M24" s="893"/>
      <c r="N24" s="893"/>
      <c r="O24" s="893"/>
      <c r="P24" s="893"/>
      <c r="Q24" s="893"/>
      <c r="R24" s="893"/>
      <c r="S24" s="893"/>
      <c r="T24" s="893"/>
      <c r="U24" s="893"/>
      <c r="V24" s="893"/>
      <c r="W24" s="893"/>
      <c r="X24" s="893"/>
      <c r="Y24" s="893"/>
      <c r="Z24" s="893"/>
      <c r="AA24" s="893"/>
      <c r="AB24" s="893"/>
      <c r="AC24" s="893"/>
      <c r="AD24" s="893"/>
      <c r="AE24" s="893"/>
      <c r="AF24" s="893"/>
      <c r="AG24" s="893"/>
      <c r="AH24" s="893"/>
      <c r="AI24" s="893"/>
      <c r="AJ24" s="893"/>
      <c r="AK24" s="893"/>
      <c r="AL24" s="893"/>
      <c r="AM24" s="893"/>
      <c r="AN24" s="893"/>
    </row>
    <row r="25" spans="3:40" ht="20.25">
      <c r="C25" s="890" t="s">
        <v>64</v>
      </c>
      <c r="D25" s="890"/>
      <c r="E25" s="890"/>
      <c r="F25" s="890"/>
      <c r="G25" s="890"/>
      <c r="H25" s="890"/>
      <c r="I25" s="890"/>
      <c r="J25" s="890"/>
      <c r="K25" s="890"/>
      <c r="L25" s="890"/>
      <c r="M25" s="890"/>
      <c r="N25" s="890"/>
      <c r="O25" s="890"/>
      <c r="P25" s="890"/>
      <c r="Q25" s="890"/>
      <c r="R25" s="890"/>
      <c r="S25" s="890"/>
      <c r="T25" s="890"/>
      <c r="U25" s="890"/>
      <c r="V25" s="890"/>
      <c r="W25" s="890"/>
      <c r="X25" s="890"/>
      <c r="Y25" s="890"/>
      <c r="Z25" s="890"/>
      <c r="AA25" s="890"/>
      <c r="AB25" s="890"/>
      <c r="AC25" s="890"/>
      <c r="AD25" s="890"/>
      <c r="AE25" s="890"/>
      <c r="AF25" s="890"/>
      <c r="AG25" s="890"/>
      <c r="AH25" s="890"/>
      <c r="AI25" s="890"/>
      <c r="AJ25" s="890"/>
      <c r="AK25" s="890"/>
      <c r="AL25" s="890"/>
      <c r="AM25" s="890"/>
      <c r="AN25" s="890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>
      <c r="C27" s="891" t="s">
        <v>100</v>
      </c>
      <c r="D27" s="543" t="s">
        <v>4</v>
      </c>
      <c r="E27" s="544" t="s">
        <v>5</v>
      </c>
      <c r="F27" s="545" t="s">
        <v>6</v>
      </c>
      <c r="G27" s="546" t="s">
        <v>7</v>
      </c>
      <c r="H27" s="547" t="s">
        <v>8</v>
      </c>
      <c r="I27" s="545" t="s">
        <v>9</v>
      </c>
      <c r="J27" s="548" t="s">
        <v>10</v>
      </c>
      <c r="K27" s="544" t="s">
        <v>11</v>
      </c>
      <c r="L27" s="544" t="s">
        <v>12</v>
      </c>
      <c r="M27" s="549" t="s">
        <v>13</v>
      </c>
      <c r="N27" s="549" t="s">
        <v>14</v>
      </c>
      <c r="O27" s="549" t="s">
        <v>15</v>
      </c>
      <c r="P27" s="614" t="s">
        <v>16</v>
      </c>
      <c r="Q27" s="614" t="s">
        <v>17</v>
      </c>
      <c r="R27" s="550" t="s">
        <v>18</v>
      </c>
      <c r="S27" s="551" t="s">
        <v>19</v>
      </c>
      <c r="T27" s="552" t="s">
        <v>20</v>
      </c>
      <c r="U27" s="553" t="s">
        <v>21</v>
      </c>
      <c r="V27" s="551" t="s">
        <v>22</v>
      </c>
      <c r="W27" s="597" t="s">
        <v>23</v>
      </c>
      <c r="X27" s="554" t="s">
        <v>24</v>
      </c>
      <c r="Y27" s="554" t="s">
        <v>25</v>
      </c>
      <c r="Z27" s="554" t="s">
        <v>26</v>
      </c>
      <c r="AA27" s="554" t="s">
        <v>27</v>
      </c>
      <c r="AB27" s="554" t="s">
        <v>28</v>
      </c>
      <c r="AC27" s="554" t="s">
        <v>29</v>
      </c>
      <c r="AD27" s="554" t="s">
        <v>30</v>
      </c>
      <c r="AE27" s="554" t="s">
        <v>31</v>
      </c>
      <c r="AF27" s="593" t="s">
        <v>32</v>
      </c>
      <c r="AG27" s="591" t="s">
        <v>33</v>
      </c>
      <c r="AH27" s="639" t="s">
        <v>34</v>
      </c>
      <c r="AI27" s="644" t="s">
        <v>193</v>
      </c>
      <c r="AJ27" s="555" t="s">
        <v>36</v>
      </c>
      <c r="AK27" s="556" t="s">
        <v>37</v>
      </c>
      <c r="AL27" s="557" t="s">
        <v>38</v>
      </c>
      <c r="AM27" s="558" t="s">
        <v>39</v>
      </c>
      <c r="AN27" s="559" t="s">
        <v>40</v>
      </c>
    </row>
    <row r="28" spans="3:40" ht="13.5" customHeight="1" thickBot="1">
      <c r="C28" s="892"/>
      <c r="D28" s="560" t="s">
        <v>41</v>
      </c>
      <c r="E28" s="488" t="s">
        <v>41</v>
      </c>
      <c r="F28" s="489" t="s">
        <v>41</v>
      </c>
      <c r="G28" s="488" t="s">
        <v>41</v>
      </c>
      <c r="H28" s="489" t="s">
        <v>41</v>
      </c>
      <c r="I28" s="489" t="s">
        <v>41</v>
      </c>
      <c r="J28" s="489" t="s">
        <v>41</v>
      </c>
      <c r="K28" s="488" t="s">
        <v>41</v>
      </c>
      <c r="L28" s="488" t="s">
        <v>41</v>
      </c>
      <c r="M28" s="488" t="s">
        <v>41</v>
      </c>
      <c r="N28" s="488" t="s">
        <v>41</v>
      </c>
      <c r="O28" s="488" t="s">
        <v>41</v>
      </c>
      <c r="P28" s="615" t="s">
        <v>41</v>
      </c>
      <c r="Q28" s="615" t="s">
        <v>41</v>
      </c>
      <c r="R28" s="488" t="s">
        <v>41</v>
      </c>
      <c r="S28" s="490" t="s">
        <v>41</v>
      </c>
      <c r="T28" s="561" t="s">
        <v>41</v>
      </c>
      <c r="U28" s="562" t="s">
        <v>41</v>
      </c>
      <c r="V28" s="490" t="s">
        <v>41</v>
      </c>
      <c r="W28" s="479" t="s">
        <v>41</v>
      </c>
      <c r="X28" s="478" t="s">
        <v>41</v>
      </c>
      <c r="Y28" s="563" t="s">
        <v>41</v>
      </c>
      <c r="Z28" s="478" t="s">
        <v>41</v>
      </c>
      <c r="AA28" s="478" t="s">
        <v>41</v>
      </c>
      <c r="AB28" s="478" t="s">
        <v>41</v>
      </c>
      <c r="AC28" s="478" t="s">
        <v>41</v>
      </c>
      <c r="AD28" s="478" t="s">
        <v>41</v>
      </c>
      <c r="AE28" s="478" t="s">
        <v>41</v>
      </c>
      <c r="AF28" s="594" t="s">
        <v>41</v>
      </c>
      <c r="AG28" s="480" t="s">
        <v>41</v>
      </c>
      <c r="AH28" s="478" t="s">
        <v>41</v>
      </c>
      <c r="AI28" s="645" t="s">
        <v>41</v>
      </c>
      <c r="AJ28" s="482" t="s">
        <v>41</v>
      </c>
      <c r="AK28" s="564" t="s">
        <v>41</v>
      </c>
      <c r="AL28" s="565" t="s">
        <v>41</v>
      </c>
      <c r="AM28" s="566" t="s">
        <v>42</v>
      </c>
      <c r="AN28" s="567" t="s">
        <v>41</v>
      </c>
    </row>
    <row r="29" spans="3:40" ht="26.25" customHeight="1">
      <c r="C29" s="46" t="s">
        <v>43</v>
      </c>
      <c r="D29" s="618"/>
      <c r="E29" s="320">
        <v>31.599620429050731</v>
      </c>
      <c r="F29" s="616"/>
      <c r="G29" s="320">
        <v>5.8921611820923845</v>
      </c>
      <c r="H29" s="616"/>
      <c r="I29" s="619"/>
      <c r="J29" s="678"/>
      <c r="K29" s="679">
        <v>5.3472057477886601</v>
      </c>
      <c r="L29" s="679">
        <v>0.45514623648625752</v>
      </c>
      <c r="M29" s="680">
        <v>28.668451553868575</v>
      </c>
      <c r="N29" s="679"/>
      <c r="O29" s="679">
        <v>2.0008811468465111</v>
      </c>
      <c r="P29" s="678"/>
      <c r="Q29" s="678"/>
      <c r="R29" s="329">
        <v>0</v>
      </c>
      <c r="S29" s="329">
        <v>9.821398312264888</v>
      </c>
      <c r="T29" s="681">
        <v>49.634662961331209</v>
      </c>
      <c r="U29" s="638">
        <v>4.4245772189649912</v>
      </c>
      <c r="V29" s="677">
        <v>37.849662791879894</v>
      </c>
      <c r="W29" s="753">
        <v>0.17009523163994986</v>
      </c>
      <c r="X29" s="753">
        <v>0.14627037652082556</v>
      </c>
      <c r="Y29" s="572">
        <v>0.48988375639678722</v>
      </c>
      <c r="Z29" s="572"/>
      <c r="AA29" s="572"/>
      <c r="AB29" s="572">
        <v>2.0654759887484326</v>
      </c>
      <c r="AC29" s="572"/>
      <c r="AD29" s="572"/>
      <c r="AE29" s="572">
        <v>0.26264954078693192</v>
      </c>
      <c r="AF29" s="575">
        <v>1.2902023248720642</v>
      </c>
      <c r="AG29" s="601"/>
      <c r="AH29" s="640"/>
      <c r="AI29" s="646"/>
      <c r="AJ29" s="388">
        <f>SUM(D29:T29)</f>
        <v>133.41952756972921</v>
      </c>
      <c r="AK29" s="386"/>
      <c r="AL29" s="387"/>
      <c r="AM29" s="173">
        <f t="shared" ref="AM29:AM41" si="6">(AJ29*100)/(AJ29+AN29)</f>
        <v>100</v>
      </c>
      <c r="AN29" s="174">
        <f t="shared" ref="AN29:AN41" si="7">AK29+AL29</f>
        <v>0</v>
      </c>
    </row>
    <row r="30" spans="3:40" ht="26.25" customHeight="1">
      <c r="C30" s="63" t="s">
        <v>44</v>
      </c>
      <c r="D30" s="618"/>
      <c r="E30" s="320">
        <v>31.599620429050731</v>
      </c>
      <c r="F30" s="616"/>
      <c r="G30" s="320">
        <v>5.8921611820923845</v>
      </c>
      <c r="H30" s="616"/>
      <c r="I30" s="707"/>
      <c r="J30" s="649"/>
      <c r="K30" s="650">
        <v>5.3472057477886601</v>
      </c>
      <c r="L30" s="650">
        <v>0.45514623648625752</v>
      </c>
      <c r="M30" s="651">
        <v>28.668451553868575</v>
      </c>
      <c r="N30" s="650"/>
      <c r="O30" s="650">
        <v>2.0008811468465111</v>
      </c>
      <c r="P30" s="649"/>
      <c r="Q30" s="649"/>
      <c r="R30" s="177">
        <v>0</v>
      </c>
      <c r="S30" s="177">
        <v>9.821398312264888</v>
      </c>
      <c r="T30" s="178">
        <v>49.634662961331209</v>
      </c>
      <c r="U30" s="187">
        <v>4.4245772189649912</v>
      </c>
      <c r="V30" s="343">
        <v>37.849662791879894</v>
      </c>
      <c r="W30" s="753">
        <v>0.17009523163994986</v>
      </c>
      <c r="X30" s="753">
        <v>0.14627037652082556</v>
      </c>
      <c r="Y30" s="570">
        <v>0.48988375639678722</v>
      </c>
      <c r="Z30" s="570"/>
      <c r="AA30" s="570"/>
      <c r="AB30" s="570">
        <v>2.0654759887484326</v>
      </c>
      <c r="AC30" s="570"/>
      <c r="AD30" s="570"/>
      <c r="AE30" s="570">
        <v>0.26264954078693192</v>
      </c>
      <c r="AF30" s="573">
        <v>1.2902023248720642</v>
      </c>
      <c r="AG30" s="576"/>
      <c r="AH30" s="641"/>
      <c r="AI30" s="647"/>
      <c r="AJ30" s="181">
        <f t="shared" ref="AJ30:AJ38" si="8">SUM(D30:T30)</f>
        <v>133.41952756972921</v>
      </c>
      <c r="AK30" s="182"/>
      <c r="AL30" s="183"/>
      <c r="AM30" s="184">
        <f t="shared" si="6"/>
        <v>100</v>
      </c>
      <c r="AN30" s="185">
        <f t="shared" si="7"/>
        <v>0</v>
      </c>
    </row>
    <row r="31" spans="3:40" ht="26.25" customHeight="1">
      <c r="C31" s="46" t="s">
        <v>45</v>
      </c>
      <c r="D31" s="618"/>
      <c r="E31" s="320">
        <v>31.599620429050731</v>
      </c>
      <c r="F31" s="616"/>
      <c r="G31" s="320">
        <v>5.8921611820923845</v>
      </c>
      <c r="H31" s="616"/>
      <c r="I31" s="707"/>
      <c r="J31" s="649"/>
      <c r="K31" s="650">
        <v>5.3472057477886601</v>
      </c>
      <c r="L31" s="650">
        <v>0.45514623648625752</v>
      </c>
      <c r="M31" s="651">
        <v>28.668451553868575</v>
      </c>
      <c r="N31" s="650"/>
      <c r="O31" s="650">
        <v>2.0008811468465111</v>
      </c>
      <c r="P31" s="649"/>
      <c r="Q31" s="649"/>
      <c r="R31" s="177">
        <v>0</v>
      </c>
      <c r="S31" s="177">
        <v>9.821398312264888</v>
      </c>
      <c r="T31" s="178">
        <v>49.634662961331209</v>
      </c>
      <c r="U31" s="187">
        <v>4.4245772189649912</v>
      </c>
      <c r="V31" s="343">
        <v>37.849662791879894</v>
      </c>
      <c r="W31" s="753">
        <v>0.17009523163994986</v>
      </c>
      <c r="X31" s="753">
        <v>0.14627037652082556</v>
      </c>
      <c r="Y31" s="570">
        <v>0.48988375639678722</v>
      </c>
      <c r="Z31" s="570"/>
      <c r="AA31" s="570"/>
      <c r="AB31" s="570">
        <v>2.0654759887484326</v>
      </c>
      <c r="AC31" s="570"/>
      <c r="AD31" s="570"/>
      <c r="AE31" s="570">
        <v>0.26264954078693192</v>
      </c>
      <c r="AF31" s="573">
        <v>1.2902023248720642</v>
      </c>
      <c r="AG31" s="576"/>
      <c r="AH31" s="641"/>
      <c r="AI31" s="647"/>
      <c r="AJ31" s="181">
        <f t="shared" si="8"/>
        <v>133.41952756972921</v>
      </c>
      <c r="AK31" s="182"/>
      <c r="AL31" s="183"/>
      <c r="AM31" s="184">
        <f t="shared" si="6"/>
        <v>100</v>
      </c>
      <c r="AN31" s="185">
        <f t="shared" si="7"/>
        <v>0</v>
      </c>
    </row>
    <row r="32" spans="3:40" ht="26.25" customHeight="1">
      <c r="C32" s="46" t="s">
        <v>46</v>
      </c>
      <c r="D32" s="618"/>
      <c r="E32" s="320">
        <v>31.599620429050731</v>
      </c>
      <c r="F32" s="616"/>
      <c r="G32" s="320">
        <v>5.8921611820923845</v>
      </c>
      <c r="H32" s="616"/>
      <c r="I32" s="707"/>
      <c r="J32" s="649"/>
      <c r="K32" s="650">
        <v>5.3472057477886601</v>
      </c>
      <c r="L32" s="650">
        <v>0.45514623648625752</v>
      </c>
      <c r="M32" s="651">
        <v>28.668451553868575</v>
      </c>
      <c r="N32" s="650"/>
      <c r="O32" s="650">
        <v>2.0008811468465111</v>
      </c>
      <c r="P32" s="649"/>
      <c r="Q32" s="649"/>
      <c r="R32" s="177">
        <v>0</v>
      </c>
      <c r="S32" s="177">
        <v>9.821398312264888</v>
      </c>
      <c r="T32" s="178">
        <v>49.634662961331209</v>
      </c>
      <c r="U32" s="187">
        <v>4.4245772189649912</v>
      </c>
      <c r="V32" s="343">
        <v>37.849662791879894</v>
      </c>
      <c r="W32" s="753">
        <v>0.17009523163994986</v>
      </c>
      <c r="X32" s="753">
        <v>0.14627037652082556</v>
      </c>
      <c r="Y32" s="570">
        <v>0.48988375639678722</v>
      </c>
      <c r="Z32" s="570"/>
      <c r="AA32" s="570"/>
      <c r="AB32" s="570">
        <v>2.0654759887484326</v>
      </c>
      <c r="AC32" s="570"/>
      <c r="AD32" s="570"/>
      <c r="AE32" s="570">
        <v>0.26264954078693192</v>
      </c>
      <c r="AF32" s="573">
        <v>1.2902023248720642</v>
      </c>
      <c r="AG32" s="576"/>
      <c r="AH32" s="641"/>
      <c r="AI32" s="647"/>
      <c r="AJ32" s="181">
        <f t="shared" si="8"/>
        <v>133.41952756972921</v>
      </c>
      <c r="AK32" s="182"/>
      <c r="AL32" s="183"/>
      <c r="AM32" s="184">
        <f t="shared" si="6"/>
        <v>100</v>
      </c>
      <c r="AN32" s="185">
        <f t="shared" si="7"/>
        <v>0</v>
      </c>
    </row>
    <row r="33" spans="2:41" ht="26.25" customHeight="1">
      <c r="C33" s="83" t="s">
        <v>47</v>
      </c>
      <c r="D33" s="618"/>
      <c r="E33" s="320">
        <v>31.599620429050731</v>
      </c>
      <c r="F33" s="616"/>
      <c r="G33" s="320">
        <v>5.8921611820923845</v>
      </c>
      <c r="H33" s="616"/>
      <c r="I33" s="707"/>
      <c r="J33" s="649"/>
      <c r="K33" s="650">
        <v>5.3472057477886601</v>
      </c>
      <c r="L33" s="650">
        <v>0.45514623648625752</v>
      </c>
      <c r="M33" s="651">
        <v>28.668451553868575</v>
      </c>
      <c r="N33" s="650"/>
      <c r="O33" s="650">
        <v>2.0008811468465111</v>
      </c>
      <c r="P33" s="649"/>
      <c r="Q33" s="649"/>
      <c r="R33" s="177">
        <v>0</v>
      </c>
      <c r="S33" s="177">
        <v>9.821398312264888</v>
      </c>
      <c r="T33" s="178">
        <v>49.634662961331209</v>
      </c>
      <c r="U33" s="187">
        <v>4.4245772189649912</v>
      </c>
      <c r="V33" s="343">
        <v>37.849662791879894</v>
      </c>
      <c r="W33" s="753">
        <v>0.17009523163994986</v>
      </c>
      <c r="X33" s="753">
        <v>0.14627037652082556</v>
      </c>
      <c r="Y33" s="570">
        <v>0.48988375639678722</v>
      </c>
      <c r="Z33" s="570"/>
      <c r="AA33" s="570"/>
      <c r="AB33" s="570">
        <v>2.0654759887484326</v>
      </c>
      <c r="AC33" s="570"/>
      <c r="AD33" s="570"/>
      <c r="AE33" s="570">
        <v>0.26264954078693192</v>
      </c>
      <c r="AF33" s="573">
        <v>1.2902023248720642</v>
      </c>
      <c r="AG33" s="576"/>
      <c r="AH33" s="641"/>
      <c r="AI33" s="647"/>
      <c r="AJ33" s="181">
        <f t="shared" si="8"/>
        <v>133.41952756972921</v>
      </c>
      <c r="AK33" s="182"/>
      <c r="AL33" s="183"/>
      <c r="AM33" s="184">
        <f t="shared" si="6"/>
        <v>100</v>
      </c>
      <c r="AN33" s="185">
        <f t="shared" si="7"/>
        <v>0</v>
      </c>
    </row>
    <row r="34" spans="2:41" ht="26.25" customHeight="1">
      <c r="C34" s="84" t="s">
        <v>48</v>
      </c>
      <c r="D34" s="618"/>
      <c r="E34" s="320">
        <v>31.599620429050731</v>
      </c>
      <c r="F34" s="616"/>
      <c r="G34" s="320">
        <v>5.8921611820923845</v>
      </c>
      <c r="H34" s="616"/>
      <c r="I34" s="707"/>
      <c r="J34" s="649"/>
      <c r="K34" s="650">
        <v>5.3472057477886601</v>
      </c>
      <c r="L34" s="650">
        <v>0.45514623648625752</v>
      </c>
      <c r="M34" s="651">
        <v>28.668451553868575</v>
      </c>
      <c r="N34" s="650"/>
      <c r="O34" s="650">
        <v>2.0008811468465111</v>
      </c>
      <c r="P34" s="649"/>
      <c r="Q34" s="649"/>
      <c r="R34" s="177">
        <v>0</v>
      </c>
      <c r="S34" s="177">
        <v>9.821398312264888</v>
      </c>
      <c r="T34" s="178">
        <v>49.634662961331209</v>
      </c>
      <c r="U34" s="187">
        <v>4.4245772189649912</v>
      </c>
      <c r="V34" s="343">
        <v>37.849662791879894</v>
      </c>
      <c r="W34" s="753">
        <v>0.17009523163994986</v>
      </c>
      <c r="X34" s="753">
        <v>0.14627037652082556</v>
      </c>
      <c r="Y34" s="570">
        <v>0.48988375639678722</v>
      </c>
      <c r="Z34" s="570"/>
      <c r="AA34" s="570"/>
      <c r="AB34" s="570">
        <v>2.0654759887484326</v>
      </c>
      <c r="AC34" s="570"/>
      <c r="AD34" s="570"/>
      <c r="AE34" s="570">
        <v>0.26264954078693192</v>
      </c>
      <c r="AF34" s="573">
        <v>1.2902023248720642</v>
      </c>
      <c r="AG34" s="576"/>
      <c r="AH34" s="641"/>
      <c r="AI34" s="647"/>
      <c r="AJ34" s="181">
        <f t="shared" si="8"/>
        <v>133.41952756972921</v>
      </c>
      <c r="AK34" s="191"/>
      <c r="AL34" s="192"/>
      <c r="AM34" s="193">
        <f t="shared" si="6"/>
        <v>100</v>
      </c>
      <c r="AN34" s="194">
        <f t="shared" si="7"/>
        <v>0</v>
      </c>
    </row>
    <row r="35" spans="2:41" ht="26.25" customHeight="1">
      <c r="C35" s="46" t="s">
        <v>49</v>
      </c>
      <c r="D35" s="618"/>
      <c r="E35" s="320">
        <v>31.599620429050731</v>
      </c>
      <c r="F35" s="616"/>
      <c r="G35" s="320">
        <v>5.8921611820923845</v>
      </c>
      <c r="H35" s="616"/>
      <c r="I35" s="707"/>
      <c r="J35" s="649"/>
      <c r="K35" s="650">
        <v>5.3472057477886601</v>
      </c>
      <c r="L35" s="650">
        <v>0.45514623648625752</v>
      </c>
      <c r="M35" s="651">
        <v>28.668451553868575</v>
      </c>
      <c r="N35" s="650"/>
      <c r="O35" s="650">
        <v>2.0008811468465111</v>
      </c>
      <c r="P35" s="649"/>
      <c r="Q35" s="649"/>
      <c r="R35" s="177">
        <v>0</v>
      </c>
      <c r="S35" s="177">
        <v>9.821398312264888</v>
      </c>
      <c r="T35" s="178">
        <v>49.634662961331209</v>
      </c>
      <c r="U35" s="187">
        <v>4.4245772189649912</v>
      </c>
      <c r="V35" s="343">
        <v>37.849662791879894</v>
      </c>
      <c r="W35" s="753">
        <v>0.17009523163994986</v>
      </c>
      <c r="X35" s="753">
        <v>0.14627037652082556</v>
      </c>
      <c r="Y35" s="570">
        <v>0.48988375639678722</v>
      </c>
      <c r="Z35" s="570"/>
      <c r="AA35" s="570"/>
      <c r="AB35" s="570">
        <v>2.0654759887484326</v>
      </c>
      <c r="AC35" s="570"/>
      <c r="AD35" s="570"/>
      <c r="AE35" s="570">
        <v>0.26264954078693192</v>
      </c>
      <c r="AF35" s="573">
        <v>1.2902023248720642</v>
      </c>
      <c r="AG35" s="576"/>
      <c r="AH35" s="641"/>
      <c r="AI35" s="647"/>
      <c r="AJ35" s="181">
        <f t="shared" si="8"/>
        <v>133.41952756972921</v>
      </c>
      <c r="AK35" s="182"/>
      <c r="AL35" s="183"/>
      <c r="AM35" s="184">
        <f t="shared" si="6"/>
        <v>100</v>
      </c>
      <c r="AN35" s="185">
        <f t="shared" si="7"/>
        <v>0</v>
      </c>
    </row>
    <row r="36" spans="2:41" ht="26.25" customHeight="1">
      <c r="C36" s="63" t="s">
        <v>50</v>
      </c>
      <c r="D36" s="618"/>
      <c r="E36" s="320">
        <v>31.599620429050731</v>
      </c>
      <c r="F36" s="616"/>
      <c r="G36" s="320">
        <v>5.8921611820923845</v>
      </c>
      <c r="H36" s="616"/>
      <c r="I36" s="707"/>
      <c r="J36" s="649"/>
      <c r="K36" s="650">
        <v>5.3472057477886601</v>
      </c>
      <c r="L36" s="650">
        <v>0.45514623648625752</v>
      </c>
      <c r="M36" s="651">
        <v>28.668451553868575</v>
      </c>
      <c r="N36" s="650"/>
      <c r="O36" s="650">
        <v>2.0008811468465111</v>
      </c>
      <c r="P36" s="649"/>
      <c r="Q36" s="649"/>
      <c r="R36" s="177">
        <v>0</v>
      </c>
      <c r="S36" s="177">
        <v>9.821398312264888</v>
      </c>
      <c r="T36" s="178">
        <v>49.634662961331209</v>
      </c>
      <c r="U36" s="187">
        <v>4.4245772189649912</v>
      </c>
      <c r="V36" s="343">
        <v>37.849662791879894</v>
      </c>
      <c r="W36" s="753">
        <v>0.17009523163994986</v>
      </c>
      <c r="X36" s="753">
        <v>0.14627037652082556</v>
      </c>
      <c r="Y36" s="570">
        <v>0.48988375639678722</v>
      </c>
      <c r="Z36" s="570"/>
      <c r="AA36" s="570"/>
      <c r="AB36" s="570">
        <v>2.0654759887484326</v>
      </c>
      <c r="AC36" s="570"/>
      <c r="AD36" s="570"/>
      <c r="AE36" s="570">
        <v>0.26264954078693192</v>
      </c>
      <c r="AF36" s="573">
        <v>1.2902023248720642</v>
      </c>
      <c r="AG36" s="576"/>
      <c r="AH36" s="641"/>
      <c r="AI36" s="647"/>
      <c r="AJ36" s="181">
        <f t="shared" si="8"/>
        <v>133.41952756972921</v>
      </c>
      <c r="AK36" s="182"/>
      <c r="AL36" s="183"/>
      <c r="AM36" s="184">
        <f>(AJ36*100)/(AJ36+AN36)</f>
        <v>100</v>
      </c>
      <c r="AN36" s="185">
        <f t="shared" si="7"/>
        <v>0</v>
      </c>
    </row>
    <row r="37" spans="2:41" ht="26.25" customHeight="1">
      <c r="C37" s="46" t="s">
        <v>51</v>
      </c>
      <c r="D37" s="618"/>
      <c r="E37" s="320">
        <v>31.599620429050731</v>
      </c>
      <c r="F37" s="616"/>
      <c r="G37" s="320">
        <v>5.8921611820923845</v>
      </c>
      <c r="H37" s="616"/>
      <c r="I37" s="707"/>
      <c r="J37" s="649"/>
      <c r="K37" s="650">
        <v>5.3472057477886601</v>
      </c>
      <c r="L37" s="650">
        <v>0.45514623648625752</v>
      </c>
      <c r="M37" s="651">
        <v>28.668451553868575</v>
      </c>
      <c r="N37" s="650"/>
      <c r="O37" s="650">
        <v>2.0008811468465111</v>
      </c>
      <c r="P37" s="649"/>
      <c r="Q37" s="649"/>
      <c r="R37" s="177">
        <v>0</v>
      </c>
      <c r="S37" s="177">
        <v>9.821398312264888</v>
      </c>
      <c r="T37" s="178">
        <v>49.634662961331209</v>
      </c>
      <c r="U37" s="187">
        <v>4.4245772189649912</v>
      </c>
      <c r="V37" s="343">
        <v>37.849662791879894</v>
      </c>
      <c r="W37" s="753">
        <v>0.17009523163994986</v>
      </c>
      <c r="X37" s="753">
        <v>0.14627037652082556</v>
      </c>
      <c r="Y37" s="570">
        <v>0.48988375639678722</v>
      </c>
      <c r="Z37" s="570"/>
      <c r="AA37" s="570"/>
      <c r="AB37" s="570">
        <v>2.0654759887484326</v>
      </c>
      <c r="AC37" s="570"/>
      <c r="AD37" s="570"/>
      <c r="AE37" s="570">
        <v>0.26264954078693192</v>
      </c>
      <c r="AF37" s="573">
        <v>1.2902023248720642</v>
      </c>
      <c r="AG37" s="576"/>
      <c r="AH37" s="641"/>
      <c r="AI37" s="647"/>
      <c r="AJ37" s="181">
        <f t="shared" si="8"/>
        <v>133.41952756972921</v>
      </c>
      <c r="AK37" s="182"/>
      <c r="AL37" s="183"/>
      <c r="AM37" s="184">
        <f>(AJ37*100)/(AJ37+AN37)</f>
        <v>100</v>
      </c>
      <c r="AN37" s="185">
        <f>AK37+AL37</f>
        <v>0</v>
      </c>
    </row>
    <row r="38" spans="2:41" ht="26.25" customHeight="1">
      <c r="C38" s="46" t="s">
        <v>52</v>
      </c>
      <c r="D38" s="618"/>
      <c r="E38" s="320">
        <v>31.599620429050731</v>
      </c>
      <c r="F38" s="616"/>
      <c r="G38" s="320">
        <v>5.8921611820923845</v>
      </c>
      <c r="H38" s="616"/>
      <c r="I38" s="707"/>
      <c r="J38" s="649"/>
      <c r="K38" s="650">
        <v>5.3472057477886601</v>
      </c>
      <c r="L38" s="650">
        <v>0.45514623648625752</v>
      </c>
      <c r="M38" s="651">
        <v>28.668451553868575</v>
      </c>
      <c r="N38" s="650"/>
      <c r="O38" s="650">
        <v>2.0008811468465111</v>
      </c>
      <c r="P38" s="649"/>
      <c r="Q38" s="649"/>
      <c r="R38" s="177">
        <v>0</v>
      </c>
      <c r="S38" s="177">
        <v>9.821398312264888</v>
      </c>
      <c r="T38" s="178">
        <v>49.634662961331209</v>
      </c>
      <c r="U38" s="187">
        <v>4.4245772189649912</v>
      </c>
      <c r="V38" s="343">
        <v>37.849662791879894</v>
      </c>
      <c r="W38" s="753">
        <v>0.17009523163994986</v>
      </c>
      <c r="X38" s="753">
        <v>0.14627037652082556</v>
      </c>
      <c r="Y38" s="570">
        <v>0.48988375639678722</v>
      </c>
      <c r="Z38" s="570"/>
      <c r="AA38" s="570"/>
      <c r="AB38" s="570">
        <v>2.0654759887484326</v>
      </c>
      <c r="AC38" s="570"/>
      <c r="AD38" s="570"/>
      <c r="AE38" s="570">
        <v>0.26264954078693192</v>
      </c>
      <c r="AF38" s="573">
        <v>1.2902023248720642</v>
      </c>
      <c r="AG38" s="576"/>
      <c r="AH38" s="641"/>
      <c r="AI38" s="647"/>
      <c r="AJ38" s="181">
        <f t="shared" si="8"/>
        <v>133.41952756972921</v>
      </c>
      <c r="AK38" s="182"/>
      <c r="AL38" s="183"/>
      <c r="AM38" s="184">
        <f t="shared" si="6"/>
        <v>100</v>
      </c>
      <c r="AN38" s="185">
        <f t="shared" si="7"/>
        <v>0</v>
      </c>
    </row>
    <row r="39" spans="2:41" ht="26.25" customHeight="1">
      <c r="C39" s="63" t="s">
        <v>53</v>
      </c>
      <c r="D39" s="618"/>
      <c r="E39" s="320">
        <v>31.599620429050731</v>
      </c>
      <c r="F39" s="616"/>
      <c r="G39" s="320">
        <v>5.8921611820923845</v>
      </c>
      <c r="H39" s="616"/>
      <c r="I39" s="707"/>
      <c r="J39" s="649"/>
      <c r="K39" s="650">
        <v>5.3472057477886601</v>
      </c>
      <c r="L39" s="650">
        <v>0.45514623648625752</v>
      </c>
      <c r="M39" s="651">
        <v>28.668451553868575</v>
      </c>
      <c r="N39" s="650"/>
      <c r="O39" s="650">
        <v>2.0008811468465111</v>
      </c>
      <c r="P39" s="649"/>
      <c r="Q39" s="649"/>
      <c r="R39" s="177">
        <v>0</v>
      </c>
      <c r="S39" s="177">
        <v>9.821398312264888</v>
      </c>
      <c r="T39" s="178">
        <v>49.634662961331209</v>
      </c>
      <c r="U39" s="187">
        <v>4.4245772189649912</v>
      </c>
      <c r="V39" s="343">
        <v>37.849662791879894</v>
      </c>
      <c r="W39" s="753">
        <v>0.17009523163994986</v>
      </c>
      <c r="X39" s="753">
        <v>0.14627037652082556</v>
      </c>
      <c r="Y39" s="570">
        <v>0.48988375639678722</v>
      </c>
      <c r="Z39" s="570"/>
      <c r="AA39" s="570"/>
      <c r="AB39" s="570">
        <v>2.0654759887484326</v>
      </c>
      <c r="AC39" s="570"/>
      <c r="AD39" s="570"/>
      <c r="AE39" s="570">
        <v>0.26264954078693192</v>
      </c>
      <c r="AF39" s="573">
        <v>1.2902023248720642</v>
      </c>
      <c r="AG39" s="576"/>
      <c r="AH39" s="642"/>
      <c r="AI39" s="647"/>
      <c r="AJ39" s="181">
        <f>SUM(D39:T39)</f>
        <v>133.41952756972921</v>
      </c>
      <c r="AK39" s="182"/>
      <c r="AL39" s="183"/>
      <c r="AM39" s="184">
        <f t="shared" si="6"/>
        <v>100</v>
      </c>
      <c r="AN39" s="185">
        <f>AK39+AL39</f>
        <v>0</v>
      </c>
    </row>
    <row r="40" spans="2:41" ht="26.25" customHeight="1" thickBot="1">
      <c r="C40" s="83" t="s">
        <v>54</v>
      </c>
      <c r="D40" s="618"/>
      <c r="E40" s="320">
        <v>31.599620429050731</v>
      </c>
      <c r="F40" s="616"/>
      <c r="G40" s="320">
        <v>5.8921611820923845</v>
      </c>
      <c r="H40" s="616"/>
      <c r="I40" s="707"/>
      <c r="J40" s="649"/>
      <c r="K40" s="650">
        <v>5.3472057477886601</v>
      </c>
      <c r="L40" s="650">
        <v>0.45514623648625752</v>
      </c>
      <c r="M40" s="651">
        <v>28.668451553868575</v>
      </c>
      <c r="N40" s="650"/>
      <c r="O40" s="650">
        <v>2.0008811468465111</v>
      </c>
      <c r="P40" s="649"/>
      <c r="Q40" s="649"/>
      <c r="R40" s="177">
        <v>0</v>
      </c>
      <c r="S40" s="177">
        <v>9.821398312264888</v>
      </c>
      <c r="T40" s="178">
        <v>49.634662961331209</v>
      </c>
      <c r="U40" s="187">
        <v>4.4245772189649912</v>
      </c>
      <c r="V40" s="343">
        <v>37.849662791879894</v>
      </c>
      <c r="W40" s="753">
        <v>0.17009523163994986</v>
      </c>
      <c r="X40" s="753">
        <v>0.14627037652082556</v>
      </c>
      <c r="Y40" s="570">
        <v>0.48988375639678722</v>
      </c>
      <c r="Z40" s="570"/>
      <c r="AA40" s="570"/>
      <c r="AB40" s="570">
        <v>2.0654759887484326</v>
      </c>
      <c r="AC40" s="570">
        <v>2.8467821194970682E-4</v>
      </c>
      <c r="AD40" s="570"/>
      <c r="AE40" s="570">
        <v>0.26264954078693192</v>
      </c>
      <c r="AF40" s="573">
        <v>1.2902023248720642</v>
      </c>
      <c r="AG40" s="571"/>
      <c r="AH40" s="643"/>
      <c r="AI40" s="648"/>
      <c r="AJ40" s="186">
        <f>SUM(D40:T40)</f>
        <v>133.41952756972921</v>
      </c>
      <c r="AK40" s="457"/>
      <c r="AL40" s="458"/>
      <c r="AM40" s="205">
        <f t="shared" si="6"/>
        <v>100</v>
      </c>
      <c r="AN40" s="206">
        <f t="shared" si="7"/>
        <v>0</v>
      </c>
    </row>
    <row r="41" spans="2:41" ht="26.25" customHeight="1" thickBot="1">
      <c r="C41" s="568" t="s">
        <v>55</v>
      </c>
      <c r="D41" s="459">
        <f t="shared" ref="D41:AI41" si="9">SUM(D29:D40)</f>
        <v>0</v>
      </c>
      <c r="E41" s="460">
        <f t="shared" si="9"/>
        <v>379.19544514860877</v>
      </c>
      <c r="F41" s="461">
        <f t="shared" si="9"/>
        <v>0</v>
      </c>
      <c r="G41" s="460">
        <f t="shared" si="9"/>
        <v>70.705934185108617</v>
      </c>
      <c r="H41" s="461">
        <f t="shared" si="9"/>
        <v>0</v>
      </c>
      <c r="I41" s="461">
        <f t="shared" si="9"/>
        <v>0</v>
      </c>
      <c r="J41" s="461">
        <f t="shared" si="9"/>
        <v>0</v>
      </c>
      <c r="K41" s="460">
        <f t="shared" si="9"/>
        <v>64.166468973463935</v>
      </c>
      <c r="L41" s="460">
        <f t="shared" si="9"/>
        <v>5.4617548378350884</v>
      </c>
      <c r="M41" s="460">
        <f t="shared" si="9"/>
        <v>344.02141864642289</v>
      </c>
      <c r="N41" s="460">
        <f t="shared" si="9"/>
        <v>0</v>
      </c>
      <c r="O41" s="569">
        <f t="shared" si="9"/>
        <v>24.010573762158128</v>
      </c>
      <c r="P41" s="617">
        <f t="shared" si="9"/>
        <v>0</v>
      </c>
      <c r="Q41" s="617">
        <f t="shared" si="9"/>
        <v>0</v>
      </c>
      <c r="R41" s="460">
        <f>SUM(R29:R40)</f>
        <v>0</v>
      </c>
      <c r="S41" s="460">
        <f t="shared" si="9"/>
        <v>117.85677974717866</v>
      </c>
      <c r="T41" s="462">
        <f t="shared" si="9"/>
        <v>595.61595553597454</v>
      </c>
      <c r="U41" s="463">
        <f>SUM(U29:U40)</f>
        <v>53.094926627579895</v>
      </c>
      <c r="V41" s="464">
        <f t="shared" si="9"/>
        <v>454.19595350255872</v>
      </c>
      <c r="W41" s="600">
        <f t="shared" si="9"/>
        <v>2.0411427796793977</v>
      </c>
      <c r="X41" s="465">
        <f t="shared" si="9"/>
        <v>1.7552445182499066</v>
      </c>
      <c r="Y41" s="465">
        <f t="shared" si="9"/>
        <v>5.8786050767614455</v>
      </c>
      <c r="Z41" s="465">
        <f t="shared" si="9"/>
        <v>0</v>
      </c>
      <c r="AA41" s="465">
        <f t="shared" si="9"/>
        <v>0</v>
      </c>
      <c r="AB41" s="465">
        <f t="shared" si="9"/>
        <v>24.785711864981185</v>
      </c>
      <c r="AC41" s="465">
        <f t="shared" si="9"/>
        <v>2.8467821194970682E-4</v>
      </c>
      <c r="AD41" s="465">
        <f t="shared" si="9"/>
        <v>0</v>
      </c>
      <c r="AE41" s="465">
        <f t="shared" si="9"/>
        <v>3.1517944894431822</v>
      </c>
      <c r="AF41" s="596">
        <f t="shared" si="9"/>
        <v>15.482427898464771</v>
      </c>
      <c r="AG41" s="592">
        <f t="shared" si="9"/>
        <v>0</v>
      </c>
      <c r="AH41" s="466">
        <f t="shared" si="9"/>
        <v>0</v>
      </c>
      <c r="AI41" s="467">
        <f t="shared" si="9"/>
        <v>0</v>
      </c>
      <c r="AJ41" s="217">
        <f>SUM(D41:T41)</f>
        <v>1601.0343308367505</v>
      </c>
      <c r="AK41" s="468">
        <f>SUM(AK29:AK40)</f>
        <v>0</v>
      </c>
      <c r="AL41" s="469">
        <f>SUM(AL29:AL40)</f>
        <v>0</v>
      </c>
      <c r="AM41" s="220">
        <f t="shared" si="6"/>
        <v>100</v>
      </c>
      <c r="AN41" s="470">
        <f t="shared" si="7"/>
        <v>0</v>
      </c>
    </row>
    <row r="42" spans="2:41" ht="36" customHeight="1" thickBot="1">
      <c r="C42" s="139" t="s">
        <v>56</v>
      </c>
      <c r="D42" s="222">
        <v>0.83412037037037035</v>
      </c>
      <c r="E42" s="141">
        <v>0.83473379629629629</v>
      </c>
      <c r="F42" s="142" t="s">
        <v>57</v>
      </c>
      <c r="G42" s="141"/>
      <c r="H42" s="142">
        <v>0.62577546296296294</v>
      </c>
      <c r="I42" s="142"/>
      <c r="J42" s="142">
        <v>0.71113425925925933</v>
      </c>
      <c r="K42" s="141" t="s">
        <v>58</v>
      </c>
      <c r="L42" s="141" t="s">
        <v>59</v>
      </c>
      <c r="M42" s="141">
        <v>0.83446759259259251</v>
      </c>
      <c r="N42" s="141">
        <v>0.83415509259259257</v>
      </c>
      <c r="O42" s="141" t="s">
        <v>60</v>
      </c>
      <c r="P42" s="652"/>
      <c r="Q42" s="652">
        <v>0.6257638888888889</v>
      </c>
      <c r="R42" s="141">
        <v>0.6257638888888889</v>
      </c>
      <c r="S42" s="141">
        <v>0.83429398148148148</v>
      </c>
      <c r="T42" s="223">
        <v>0.83549768518518519</v>
      </c>
      <c r="U42" s="144"/>
      <c r="V42" s="143">
        <v>0.70906250000000004</v>
      </c>
      <c r="W42" s="146" t="s">
        <v>61</v>
      </c>
      <c r="X42" s="143">
        <v>0.83439814814814817</v>
      </c>
      <c r="Y42" s="143">
        <v>0.54311342592592593</v>
      </c>
      <c r="Z42" s="143">
        <v>0.33552083333333332</v>
      </c>
      <c r="AA42" s="143" t="s">
        <v>62</v>
      </c>
      <c r="AB42" s="143">
        <v>0.33415509259259263</v>
      </c>
      <c r="AC42" s="143">
        <v>0.62581018518518516</v>
      </c>
      <c r="AD42" s="143">
        <v>0.83427083333333341</v>
      </c>
      <c r="AE42" s="143">
        <v>0.67084490740740732</v>
      </c>
      <c r="AF42" s="143">
        <v>0.6673958333333333</v>
      </c>
      <c r="AG42" s="224">
        <v>0.6257638888888889</v>
      </c>
      <c r="AH42" s="225">
        <v>0.83543981481481477</v>
      </c>
      <c r="AI42" s="148">
        <v>0.83545138888888892</v>
      </c>
      <c r="AJ42" s="149"/>
      <c r="AK42" s="226">
        <v>0.83542824074074085</v>
      </c>
      <c r="AL42" s="227">
        <v>0.83549768518518519</v>
      </c>
      <c r="AM42" s="228"/>
      <c r="AN42" s="229"/>
    </row>
    <row r="43" spans="2:41" ht="30" customHeight="1" thickTop="1" thickBot="1"/>
    <row r="44" spans="2:41" ht="16.5" thickTop="1">
      <c r="B44" s="230"/>
      <c r="C44" s="231" t="s">
        <v>65</v>
      </c>
      <c r="D44" s="232"/>
      <c r="E44" s="232"/>
      <c r="F44" s="232"/>
      <c r="G44" s="232"/>
      <c r="H44" s="232"/>
      <c r="I44" s="232"/>
      <c r="J44" s="232"/>
      <c r="K44" s="232"/>
      <c r="L44" s="232"/>
      <c r="M44" s="232"/>
      <c r="N44" s="232"/>
      <c r="O44" s="232"/>
      <c r="P44" s="232"/>
      <c r="Q44" s="232"/>
      <c r="R44" s="232"/>
      <c r="S44" s="232"/>
      <c r="T44" s="232"/>
      <c r="U44" s="232"/>
      <c r="V44" s="232"/>
      <c r="W44" s="232"/>
      <c r="X44" s="232"/>
      <c r="Y44" s="232"/>
      <c r="Z44" s="232"/>
      <c r="AA44" s="232"/>
      <c r="AB44" s="232"/>
      <c r="AC44" s="232"/>
      <c r="AD44" s="232"/>
      <c r="AE44" s="232"/>
      <c r="AF44" s="232"/>
      <c r="AG44" s="232"/>
      <c r="AH44" s="232"/>
      <c r="AI44" s="232"/>
      <c r="AJ44" s="232"/>
      <c r="AK44" s="232"/>
      <c r="AL44" s="232"/>
      <c r="AM44" s="232"/>
      <c r="AN44" s="232"/>
      <c r="AO44" s="233"/>
    </row>
    <row r="45" spans="2:41" ht="20.25">
      <c r="B45" s="234"/>
      <c r="C45" s="893" t="s">
        <v>1</v>
      </c>
      <c r="D45" s="893"/>
      <c r="E45" s="893"/>
      <c r="F45" s="893"/>
      <c r="G45" s="893"/>
      <c r="H45" s="893"/>
      <c r="I45" s="893"/>
      <c r="J45" s="893"/>
      <c r="K45" s="893"/>
      <c r="L45" s="893"/>
      <c r="M45" s="893"/>
      <c r="N45" s="893"/>
      <c r="O45" s="893"/>
      <c r="P45" s="893"/>
      <c r="Q45" s="893"/>
      <c r="R45" s="893"/>
      <c r="S45" s="893"/>
      <c r="T45" s="893"/>
      <c r="U45" s="893"/>
      <c r="V45" s="893"/>
      <c r="W45" s="893"/>
      <c r="X45" s="893"/>
      <c r="Y45" s="893"/>
      <c r="Z45" s="893"/>
      <c r="AA45" s="893"/>
      <c r="AB45" s="893"/>
      <c r="AC45" s="893"/>
      <c r="AD45" s="893"/>
      <c r="AE45" s="893"/>
      <c r="AF45" s="893"/>
      <c r="AG45" s="893"/>
      <c r="AH45" s="893"/>
      <c r="AI45" s="893"/>
      <c r="AJ45" s="893"/>
      <c r="AK45" s="893"/>
      <c r="AL45" s="893"/>
      <c r="AM45" s="893"/>
      <c r="AN45" s="893"/>
      <c r="AO45" s="235"/>
    </row>
    <row r="46" spans="2:41" ht="20.25">
      <c r="B46" s="234"/>
      <c r="C46" s="893" t="s">
        <v>256</v>
      </c>
      <c r="D46" s="893"/>
      <c r="E46" s="893"/>
      <c r="F46" s="893"/>
      <c r="G46" s="893"/>
      <c r="H46" s="893"/>
      <c r="I46" s="893"/>
      <c r="J46" s="893"/>
      <c r="K46" s="893"/>
      <c r="L46" s="893"/>
      <c r="M46" s="893"/>
      <c r="N46" s="893"/>
      <c r="O46" s="893"/>
      <c r="P46" s="893"/>
      <c r="Q46" s="893"/>
      <c r="R46" s="893"/>
      <c r="S46" s="893"/>
      <c r="T46" s="893"/>
      <c r="U46" s="893"/>
      <c r="V46" s="893"/>
      <c r="W46" s="893"/>
      <c r="X46" s="893"/>
      <c r="Y46" s="893"/>
      <c r="Z46" s="893"/>
      <c r="AA46" s="893"/>
      <c r="AB46" s="893"/>
      <c r="AC46" s="893"/>
      <c r="AD46" s="893"/>
      <c r="AE46" s="893"/>
      <c r="AF46" s="893"/>
      <c r="AG46" s="893"/>
      <c r="AH46" s="893"/>
      <c r="AI46" s="893"/>
      <c r="AJ46" s="893"/>
      <c r="AK46" s="893"/>
      <c r="AL46" s="893"/>
      <c r="AM46" s="893"/>
      <c r="AN46" s="893"/>
      <c r="AO46" s="235"/>
    </row>
    <row r="47" spans="2:41" ht="20.25">
      <c r="B47" s="234"/>
      <c r="C47" s="897" t="s">
        <v>66</v>
      </c>
      <c r="D47" s="897"/>
      <c r="E47" s="897"/>
      <c r="F47" s="897"/>
      <c r="G47" s="897"/>
      <c r="H47" s="897"/>
      <c r="I47" s="897"/>
      <c r="J47" s="897"/>
      <c r="K47" s="897"/>
      <c r="L47" s="897"/>
      <c r="M47" s="897"/>
      <c r="N47" s="897"/>
      <c r="O47" s="897"/>
      <c r="P47" s="897"/>
      <c r="Q47" s="897"/>
      <c r="R47" s="897"/>
      <c r="S47" s="897"/>
      <c r="T47" s="897"/>
      <c r="U47" s="897"/>
      <c r="V47" s="897"/>
      <c r="W47" s="897"/>
      <c r="X47" s="897"/>
      <c r="Y47" s="897"/>
      <c r="Z47" s="897"/>
      <c r="AA47" s="897"/>
      <c r="AB47" s="897"/>
      <c r="AC47" s="897"/>
      <c r="AD47" s="897"/>
      <c r="AE47" s="897"/>
      <c r="AF47" s="897"/>
      <c r="AG47" s="897"/>
      <c r="AH47" s="897"/>
      <c r="AI47" s="897"/>
      <c r="AJ47" s="897"/>
      <c r="AK47" s="897"/>
      <c r="AL47" s="897"/>
      <c r="AM47" s="897"/>
      <c r="AN47" s="897"/>
      <c r="AO47" s="235"/>
    </row>
    <row r="48" spans="2:41" ht="13.5" thickBot="1">
      <c r="B48" s="234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35"/>
    </row>
    <row r="49" spans="2:41" ht="80.25" customHeight="1" thickTop="1">
      <c r="B49" s="234"/>
      <c r="C49" s="891" t="s">
        <v>100</v>
      </c>
      <c r="D49" s="7" t="s">
        <v>4</v>
      </c>
      <c r="E49" s="8" t="s">
        <v>5</v>
      </c>
      <c r="F49" s="9" t="s">
        <v>6</v>
      </c>
      <c r="G49" s="9" t="s">
        <v>7</v>
      </c>
      <c r="H49" s="236" t="s">
        <v>8</v>
      </c>
      <c r="I49" s="237" t="s">
        <v>9</v>
      </c>
      <c r="J49" s="238" t="s">
        <v>10</v>
      </c>
      <c r="K49" s="236" t="s">
        <v>11</v>
      </c>
      <c r="L49" s="236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58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59" t="s">
        <v>33</v>
      </c>
      <c r="AH49" s="160" t="s">
        <v>34</v>
      </c>
      <c r="AI49" s="644" t="s">
        <v>193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35"/>
    </row>
    <row r="50" spans="2:41" ht="13.5" customHeight="1" thickBot="1">
      <c r="B50" s="234"/>
      <c r="C50" s="892"/>
      <c r="D50" s="29" t="s">
        <v>41</v>
      </c>
      <c r="E50" s="30" t="s">
        <v>41</v>
      </c>
      <c r="F50" s="30" t="s">
        <v>41</v>
      </c>
      <c r="G50" s="30" t="s">
        <v>41</v>
      </c>
      <c r="H50" s="239" t="s">
        <v>41</v>
      </c>
      <c r="I50" s="239" t="s">
        <v>41</v>
      </c>
      <c r="J50" s="239" t="s">
        <v>41</v>
      </c>
      <c r="K50" s="239" t="s">
        <v>41</v>
      </c>
      <c r="L50" s="239" t="s">
        <v>41</v>
      </c>
      <c r="M50" s="239" t="s">
        <v>41</v>
      </c>
      <c r="N50" s="239" t="s">
        <v>41</v>
      </c>
      <c r="O50" s="239" t="s">
        <v>41</v>
      </c>
      <c r="P50" s="30" t="s">
        <v>41</v>
      </c>
      <c r="Q50" s="239" t="s">
        <v>41</v>
      </c>
      <c r="R50" s="30" t="s">
        <v>41</v>
      </c>
      <c r="S50" s="32" t="s">
        <v>41</v>
      </c>
      <c r="T50" s="33" t="s">
        <v>41</v>
      </c>
      <c r="U50" s="167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68" t="s">
        <v>41</v>
      </c>
      <c r="AI50" s="603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35"/>
    </row>
    <row r="51" spans="2:41" ht="26.25" customHeight="1" thickBot="1">
      <c r="B51" s="234"/>
      <c r="C51" s="46" t="s">
        <v>43</v>
      </c>
      <c r="D51" s="47">
        <f t="shared" ref="D51:Q62" si="10">D29+D8</f>
        <v>0</v>
      </c>
      <c r="E51" s="48">
        <f t="shared" si="10"/>
        <v>31.599620429050731</v>
      </c>
      <c r="F51" s="48">
        <f t="shared" si="10"/>
        <v>271</v>
      </c>
      <c r="G51" s="48">
        <f t="shared" si="10"/>
        <v>5.8921611820923845</v>
      </c>
      <c r="H51" s="240">
        <f t="shared" si="10"/>
        <v>0</v>
      </c>
      <c r="I51" s="240">
        <f t="shared" si="10"/>
        <v>0</v>
      </c>
      <c r="J51" s="240">
        <f t="shared" si="10"/>
        <v>0</v>
      </c>
      <c r="K51" s="240">
        <f t="shared" si="10"/>
        <v>5.3472057477886601</v>
      </c>
      <c r="L51" s="240">
        <f t="shared" si="10"/>
        <v>200.45514623648626</v>
      </c>
      <c r="M51" s="240">
        <f t="shared" si="10"/>
        <v>28.668451553868575</v>
      </c>
      <c r="N51" s="240">
        <f t="shared" si="10"/>
        <v>0</v>
      </c>
      <c r="O51" s="240">
        <f t="shared" si="10"/>
        <v>774.0008811468465</v>
      </c>
      <c r="P51" s="240">
        <f t="shared" si="10"/>
        <v>0</v>
      </c>
      <c r="Q51" s="240">
        <f t="shared" si="10"/>
        <v>0</v>
      </c>
      <c r="R51" s="48">
        <f>AG51+AH51</f>
        <v>0</v>
      </c>
      <c r="S51" s="48">
        <f t="shared" ref="S51:T62" si="11">S29+S8</f>
        <v>9.821398312264888</v>
      </c>
      <c r="T51" s="51">
        <f t="shared" si="11"/>
        <v>49.634662961331209</v>
      </c>
      <c r="U51" s="241">
        <f>SUM(W51:AF51)</f>
        <v>4.4245772189649912</v>
      </c>
      <c r="V51" s="51">
        <f>V29+V8</f>
        <v>37.849662791879894</v>
      </c>
      <c r="W51" s="242">
        <f t="shared" ref="V51:AI62" si="12">W29+W8</f>
        <v>0.17009523163994986</v>
      </c>
      <c r="X51" s="243">
        <f t="shared" si="12"/>
        <v>0.14627037652082556</v>
      </c>
      <c r="Y51" s="243">
        <f t="shared" si="12"/>
        <v>0.48988375639678722</v>
      </c>
      <c r="Z51" s="243">
        <f t="shared" si="12"/>
        <v>0</v>
      </c>
      <c r="AA51" s="243">
        <f t="shared" si="12"/>
        <v>0</v>
      </c>
      <c r="AB51" s="243">
        <f t="shared" si="12"/>
        <v>2.0654759887484326</v>
      </c>
      <c r="AC51" s="243">
        <f t="shared" si="12"/>
        <v>0</v>
      </c>
      <c r="AD51" s="243">
        <f t="shared" si="12"/>
        <v>0</v>
      </c>
      <c r="AE51" s="243">
        <f t="shared" si="12"/>
        <v>0.26264954078693192</v>
      </c>
      <c r="AF51" s="244">
        <f t="shared" si="12"/>
        <v>1.2902023248720642</v>
      </c>
      <c r="AG51" s="245">
        <f t="shared" si="12"/>
        <v>0</v>
      </c>
      <c r="AH51" s="246">
        <f t="shared" si="12"/>
        <v>0</v>
      </c>
      <c r="AI51" s="604">
        <f t="shared" si="12"/>
        <v>0</v>
      </c>
      <c r="AJ51" s="58">
        <f>SUM(D51:T51)</f>
        <v>1376.4195275697291</v>
      </c>
      <c r="AK51" s="247">
        <f>AK8</f>
        <v>7620</v>
      </c>
      <c r="AL51" s="248">
        <f>AL8</f>
        <v>0</v>
      </c>
      <c r="AM51" s="61">
        <f t="shared" ref="AM51:AM63" si="13">(AJ51*100)/(AJ51+AN51)</f>
        <v>15.299636965035484</v>
      </c>
      <c r="AN51" s="62">
        <f t="shared" ref="AN51:AN63" si="14">AK51+AL51</f>
        <v>7620</v>
      </c>
      <c r="AO51" s="235"/>
    </row>
    <row r="52" spans="2:41" ht="26.25" customHeight="1" thickBot="1">
      <c r="B52" s="234"/>
      <c r="C52" s="63" t="s">
        <v>44</v>
      </c>
      <c r="D52" s="64">
        <f t="shared" si="10"/>
        <v>0</v>
      </c>
      <c r="E52" s="65">
        <f t="shared" si="10"/>
        <v>31.599620429050731</v>
      </c>
      <c r="F52" s="65">
        <f t="shared" si="10"/>
        <v>538</v>
      </c>
      <c r="G52" s="65">
        <f t="shared" si="10"/>
        <v>5.8921611820923845</v>
      </c>
      <c r="H52" s="99">
        <f t="shared" si="10"/>
        <v>0</v>
      </c>
      <c r="I52" s="99">
        <f t="shared" si="10"/>
        <v>0</v>
      </c>
      <c r="J52" s="99">
        <f t="shared" si="10"/>
        <v>0</v>
      </c>
      <c r="K52" s="99">
        <f t="shared" si="10"/>
        <v>5.3472057477886601</v>
      </c>
      <c r="L52" s="99">
        <f t="shared" si="10"/>
        <v>540.45514623648626</v>
      </c>
      <c r="M52" s="99">
        <f t="shared" si="10"/>
        <v>28.668451553868575</v>
      </c>
      <c r="N52" s="99">
        <f t="shared" si="10"/>
        <v>0</v>
      </c>
      <c r="O52" s="99">
        <f t="shared" si="10"/>
        <v>1337.0008811468465</v>
      </c>
      <c r="P52" s="99">
        <f t="shared" si="10"/>
        <v>0</v>
      </c>
      <c r="Q52" s="99">
        <f t="shared" si="10"/>
        <v>0</v>
      </c>
      <c r="R52" s="48">
        <f t="shared" ref="R52:R62" si="15">AG52+AH52</f>
        <v>0</v>
      </c>
      <c r="S52" s="65">
        <f t="shared" si="11"/>
        <v>9.821398312264888</v>
      </c>
      <c r="T52" s="67">
        <f t="shared" si="11"/>
        <v>49.634662961331209</v>
      </c>
      <c r="U52" s="80">
        <f t="shared" ref="U52:U62" si="16">SUM(W52:AF52)</f>
        <v>4.4245772189649912</v>
      </c>
      <c r="V52" s="67">
        <f t="shared" si="12"/>
        <v>37.849662791879894</v>
      </c>
      <c r="W52" s="249">
        <f t="shared" si="12"/>
        <v>0.17009523163994986</v>
      </c>
      <c r="X52" s="250">
        <f t="shared" si="12"/>
        <v>0.14627037652082556</v>
      </c>
      <c r="Y52" s="250">
        <f t="shared" si="12"/>
        <v>0.48988375639678722</v>
      </c>
      <c r="Z52" s="250">
        <f t="shared" si="12"/>
        <v>0</v>
      </c>
      <c r="AA52" s="250">
        <f t="shared" si="12"/>
        <v>0</v>
      </c>
      <c r="AB52" s="250">
        <f t="shared" si="12"/>
        <v>2.0654759887484326</v>
      </c>
      <c r="AC52" s="250">
        <f t="shared" si="12"/>
        <v>0</v>
      </c>
      <c r="AD52" s="250">
        <f t="shared" si="12"/>
        <v>0</v>
      </c>
      <c r="AE52" s="250">
        <f t="shared" si="12"/>
        <v>0.26264954078693192</v>
      </c>
      <c r="AF52" s="251">
        <f t="shared" si="12"/>
        <v>1.2902023248720642</v>
      </c>
      <c r="AG52" s="252">
        <f t="shared" si="12"/>
        <v>0</v>
      </c>
      <c r="AH52" s="253">
        <f t="shared" si="12"/>
        <v>0</v>
      </c>
      <c r="AI52" s="605">
        <f t="shared" si="12"/>
        <v>0</v>
      </c>
      <c r="AJ52" s="254">
        <f t="shared" ref="AJ52:AJ62" si="17">SUM(D52:T52)</f>
        <v>2546.4195275697293</v>
      </c>
      <c r="AK52" s="255">
        <f t="shared" ref="AK52:AL62" si="18">AK9</f>
        <v>6700</v>
      </c>
      <c r="AL52" s="256">
        <f t="shared" si="18"/>
        <v>0</v>
      </c>
      <c r="AM52" s="78">
        <f t="shared" si="13"/>
        <v>27.539519702487631</v>
      </c>
      <c r="AN52" s="79">
        <f t="shared" si="14"/>
        <v>6700</v>
      </c>
      <c r="AO52" s="235"/>
    </row>
    <row r="53" spans="2:41" ht="26.25" customHeight="1" thickBot="1">
      <c r="B53" s="234"/>
      <c r="C53" s="46" t="s">
        <v>45</v>
      </c>
      <c r="D53" s="64">
        <f t="shared" si="10"/>
        <v>0</v>
      </c>
      <c r="E53" s="65">
        <f t="shared" si="10"/>
        <v>31.599620429050731</v>
      </c>
      <c r="F53" s="65">
        <f t="shared" si="10"/>
        <v>679</v>
      </c>
      <c r="G53" s="65">
        <f t="shared" si="10"/>
        <v>5.8921611820923845</v>
      </c>
      <c r="H53" s="99">
        <f t="shared" si="10"/>
        <v>0</v>
      </c>
      <c r="I53" s="99">
        <f t="shared" si="10"/>
        <v>0</v>
      </c>
      <c r="J53" s="99">
        <f t="shared" si="10"/>
        <v>0</v>
      </c>
      <c r="K53" s="99">
        <f t="shared" si="10"/>
        <v>5.3472057477886601</v>
      </c>
      <c r="L53" s="99">
        <f t="shared" si="10"/>
        <v>270.45514623648626</v>
      </c>
      <c r="M53" s="99">
        <f t="shared" si="10"/>
        <v>28.668451553868575</v>
      </c>
      <c r="N53" s="99">
        <f t="shared" si="10"/>
        <v>0</v>
      </c>
      <c r="O53" s="99">
        <f t="shared" si="10"/>
        <v>2.0008811468465111</v>
      </c>
      <c r="P53" s="99">
        <f t="shared" si="10"/>
        <v>0</v>
      </c>
      <c r="Q53" s="99">
        <f t="shared" si="10"/>
        <v>0</v>
      </c>
      <c r="R53" s="48">
        <f t="shared" si="15"/>
        <v>0</v>
      </c>
      <c r="S53" s="65">
        <f t="shared" si="11"/>
        <v>9.821398312264888</v>
      </c>
      <c r="T53" s="67">
        <f t="shared" si="11"/>
        <v>49.634662961331209</v>
      </c>
      <c r="U53" s="80">
        <f t="shared" si="16"/>
        <v>4.4245772189649912</v>
      </c>
      <c r="V53" s="67">
        <f t="shared" si="12"/>
        <v>37.849662791879894</v>
      </c>
      <c r="W53" s="249">
        <f t="shared" si="12"/>
        <v>0.17009523163994986</v>
      </c>
      <c r="X53" s="250">
        <f t="shared" si="12"/>
        <v>0.14627037652082556</v>
      </c>
      <c r="Y53" s="250">
        <f t="shared" si="12"/>
        <v>0.48988375639678722</v>
      </c>
      <c r="Z53" s="250">
        <f t="shared" si="12"/>
        <v>0</v>
      </c>
      <c r="AA53" s="250">
        <f t="shared" si="12"/>
        <v>0</v>
      </c>
      <c r="AB53" s="250">
        <f t="shared" si="12"/>
        <v>2.0654759887484326</v>
      </c>
      <c r="AC53" s="250">
        <f t="shared" si="12"/>
        <v>0</v>
      </c>
      <c r="AD53" s="250">
        <f t="shared" si="12"/>
        <v>0</v>
      </c>
      <c r="AE53" s="250">
        <f t="shared" si="12"/>
        <v>0.26264954078693192</v>
      </c>
      <c r="AF53" s="251">
        <f t="shared" si="12"/>
        <v>1.2902023248720642</v>
      </c>
      <c r="AG53" s="252">
        <f t="shared" si="12"/>
        <v>0</v>
      </c>
      <c r="AH53" s="253">
        <f t="shared" si="12"/>
        <v>0</v>
      </c>
      <c r="AI53" s="605">
        <f t="shared" si="12"/>
        <v>0</v>
      </c>
      <c r="AJ53" s="254">
        <f t="shared" si="17"/>
        <v>1082.4195275697291</v>
      </c>
      <c r="AK53" s="255">
        <f t="shared" si="18"/>
        <v>7700</v>
      </c>
      <c r="AL53" s="256">
        <f t="shared" si="18"/>
        <v>0</v>
      </c>
      <c r="AM53" s="78">
        <f t="shared" si="13"/>
        <v>12.324844243340948</v>
      </c>
      <c r="AN53" s="79">
        <f t="shared" si="14"/>
        <v>7700</v>
      </c>
      <c r="AO53" s="235"/>
    </row>
    <row r="54" spans="2:41" ht="26.25" customHeight="1" thickBot="1">
      <c r="B54" s="234"/>
      <c r="C54" s="46" t="s">
        <v>46</v>
      </c>
      <c r="D54" s="64">
        <f t="shared" si="10"/>
        <v>0</v>
      </c>
      <c r="E54" s="65">
        <f t="shared" si="10"/>
        <v>31.599620429050731</v>
      </c>
      <c r="F54" s="65">
        <f t="shared" si="10"/>
        <v>737</v>
      </c>
      <c r="G54" s="65">
        <f t="shared" si="10"/>
        <v>5.8921611820923845</v>
      </c>
      <c r="H54" s="99">
        <f t="shared" si="10"/>
        <v>0</v>
      </c>
      <c r="I54" s="99">
        <f t="shared" si="10"/>
        <v>0</v>
      </c>
      <c r="J54" s="99">
        <f t="shared" si="10"/>
        <v>0</v>
      </c>
      <c r="K54" s="99">
        <f t="shared" si="10"/>
        <v>5.3472057477886601</v>
      </c>
      <c r="L54" s="99">
        <f t="shared" si="10"/>
        <v>500.45514623648626</v>
      </c>
      <c r="M54" s="99">
        <f t="shared" si="10"/>
        <v>28.668451553868575</v>
      </c>
      <c r="N54" s="99">
        <f t="shared" si="10"/>
        <v>0</v>
      </c>
      <c r="O54" s="99">
        <f t="shared" si="10"/>
        <v>1547.0008811468465</v>
      </c>
      <c r="P54" s="99">
        <f t="shared" si="10"/>
        <v>0</v>
      </c>
      <c r="Q54" s="99">
        <f t="shared" si="10"/>
        <v>0</v>
      </c>
      <c r="R54" s="48">
        <f t="shared" si="15"/>
        <v>0</v>
      </c>
      <c r="S54" s="65">
        <f t="shared" si="11"/>
        <v>9.821398312264888</v>
      </c>
      <c r="T54" s="67">
        <f t="shared" si="11"/>
        <v>49.634662961331209</v>
      </c>
      <c r="U54" s="80">
        <f t="shared" si="16"/>
        <v>4.4245772189649912</v>
      </c>
      <c r="V54" s="67">
        <f t="shared" si="12"/>
        <v>37.849662791879894</v>
      </c>
      <c r="W54" s="249">
        <f t="shared" si="12"/>
        <v>0.17009523163994986</v>
      </c>
      <c r="X54" s="250">
        <f t="shared" si="12"/>
        <v>0.14627037652082556</v>
      </c>
      <c r="Y54" s="250">
        <f t="shared" si="12"/>
        <v>0.48988375639678722</v>
      </c>
      <c r="Z54" s="250">
        <f t="shared" si="12"/>
        <v>0</v>
      </c>
      <c r="AA54" s="250">
        <f t="shared" si="12"/>
        <v>0</v>
      </c>
      <c r="AB54" s="250">
        <f t="shared" si="12"/>
        <v>2.0654759887484326</v>
      </c>
      <c r="AC54" s="250">
        <f t="shared" si="12"/>
        <v>0</v>
      </c>
      <c r="AD54" s="250">
        <f t="shared" si="12"/>
        <v>0</v>
      </c>
      <c r="AE54" s="250">
        <f t="shared" si="12"/>
        <v>0.26264954078693192</v>
      </c>
      <c r="AF54" s="251">
        <f t="shared" si="12"/>
        <v>1.2902023248720642</v>
      </c>
      <c r="AG54" s="252">
        <f t="shared" si="12"/>
        <v>0</v>
      </c>
      <c r="AH54" s="253">
        <f t="shared" si="12"/>
        <v>0</v>
      </c>
      <c r="AI54" s="605">
        <f t="shared" si="12"/>
        <v>0</v>
      </c>
      <c r="AJ54" s="82">
        <f t="shared" si="17"/>
        <v>2915.4195275697293</v>
      </c>
      <c r="AK54" s="255">
        <f t="shared" si="18"/>
        <v>6320</v>
      </c>
      <c r="AL54" s="256">
        <f t="shared" si="18"/>
        <v>0</v>
      </c>
      <c r="AM54" s="78">
        <f t="shared" si="13"/>
        <v>31.567808250254036</v>
      </c>
      <c r="AN54" s="79">
        <f t="shared" si="14"/>
        <v>6320</v>
      </c>
      <c r="AO54" s="235"/>
    </row>
    <row r="55" spans="2:41" ht="26.25" customHeight="1" thickBot="1">
      <c r="B55" s="234"/>
      <c r="C55" s="83" t="s">
        <v>47</v>
      </c>
      <c r="D55" s="64">
        <f t="shared" si="10"/>
        <v>0</v>
      </c>
      <c r="E55" s="65">
        <f t="shared" si="10"/>
        <v>31.599620429050731</v>
      </c>
      <c r="F55" s="65">
        <f t="shared" si="10"/>
        <v>1384</v>
      </c>
      <c r="G55" s="65">
        <f t="shared" si="10"/>
        <v>5.8921611820923845</v>
      </c>
      <c r="H55" s="99">
        <f t="shared" si="10"/>
        <v>0</v>
      </c>
      <c r="I55" s="99">
        <f t="shared" si="10"/>
        <v>0</v>
      </c>
      <c r="J55" s="99">
        <f t="shared" si="10"/>
        <v>0</v>
      </c>
      <c r="K55" s="99">
        <f t="shared" si="10"/>
        <v>5.3472057477886601</v>
      </c>
      <c r="L55" s="99">
        <f t="shared" si="10"/>
        <v>920.45514623648626</v>
      </c>
      <c r="M55" s="99">
        <f t="shared" si="10"/>
        <v>28.668451553868575</v>
      </c>
      <c r="N55" s="99">
        <f t="shared" si="10"/>
        <v>0</v>
      </c>
      <c r="O55" s="99">
        <f t="shared" si="10"/>
        <v>1059.0008811468465</v>
      </c>
      <c r="P55" s="99">
        <f t="shared" si="10"/>
        <v>0</v>
      </c>
      <c r="Q55" s="99">
        <f t="shared" si="10"/>
        <v>0</v>
      </c>
      <c r="R55" s="48">
        <f t="shared" si="15"/>
        <v>0</v>
      </c>
      <c r="S55" s="65">
        <f t="shared" si="11"/>
        <v>9.821398312264888</v>
      </c>
      <c r="T55" s="67">
        <f t="shared" si="11"/>
        <v>49.634662961331209</v>
      </c>
      <c r="U55" s="80">
        <f t="shared" si="16"/>
        <v>4.4245772189649912</v>
      </c>
      <c r="V55" s="67">
        <f t="shared" si="12"/>
        <v>37.849662791879894</v>
      </c>
      <c r="W55" s="249">
        <f t="shared" si="12"/>
        <v>0.17009523163994986</v>
      </c>
      <c r="X55" s="250">
        <f t="shared" si="12"/>
        <v>0.14627037652082556</v>
      </c>
      <c r="Y55" s="250">
        <f t="shared" si="12"/>
        <v>0.48988375639678722</v>
      </c>
      <c r="Z55" s="250">
        <f t="shared" si="12"/>
        <v>0</v>
      </c>
      <c r="AA55" s="250">
        <f t="shared" si="12"/>
        <v>0</v>
      </c>
      <c r="AB55" s="250">
        <f t="shared" si="12"/>
        <v>2.0654759887484326</v>
      </c>
      <c r="AC55" s="250">
        <f t="shared" si="12"/>
        <v>0</v>
      </c>
      <c r="AD55" s="250">
        <f t="shared" si="12"/>
        <v>0</v>
      </c>
      <c r="AE55" s="250">
        <f t="shared" si="12"/>
        <v>0.26264954078693192</v>
      </c>
      <c r="AF55" s="251">
        <f t="shared" si="12"/>
        <v>1.2902023248720642</v>
      </c>
      <c r="AG55" s="252">
        <f t="shared" si="12"/>
        <v>0</v>
      </c>
      <c r="AH55" s="253">
        <f t="shared" si="12"/>
        <v>0</v>
      </c>
      <c r="AI55" s="605">
        <f t="shared" si="12"/>
        <v>0</v>
      </c>
      <c r="AJ55" s="254">
        <f t="shared" si="17"/>
        <v>3494.4195275697293</v>
      </c>
      <c r="AK55" s="255">
        <f t="shared" si="18"/>
        <v>14840</v>
      </c>
      <c r="AL55" s="256">
        <f t="shared" si="18"/>
        <v>0</v>
      </c>
      <c r="AM55" s="78">
        <f t="shared" si="13"/>
        <v>19.059340942401374</v>
      </c>
      <c r="AN55" s="79">
        <f t="shared" si="14"/>
        <v>14840</v>
      </c>
      <c r="AO55" s="235"/>
    </row>
    <row r="56" spans="2:41" ht="26.25" customHeight="1" thickBot="1">
      <c r="B56" s="234"/>
      <c r="C56" s="63" t="s">
        <v>48</v>
      </c>
      <c r="D56" s="64">
        <f t="shared" si="10"/>
        <v>0</v>
      </c>
      <c r="E56" s="65">
        <f t="shared" si="10"/>
        <v>31.599620429050731</v>
      </c>
      <c r="F56" s="65">
        <f t="shared" si="10"/>
        <v>971</v>
      </c>
      <c r="G56" s="65">
        <f t="shared" si="10"/>
        <v>5.8921611820923845</v>
      </c>
      <c r="H56" s="99">
        <f t="shared" si="10"/>
        <v>0</v>
      </c>
      <c r="I56" s="99">
        <f t="shared" si="10"/>
        <v>0</v>
      </c>
      <c r="J56" s="99">
        <f t="shared" si="10"/>
        <v>0</v>
      </c>
      <c r="K56" s="99">
        <f t="shared" si="10"/>
        <v>5.3472057477886601</v>
      </c>
      <c r="L56" s="99">
        <f t="shared" si="10"/>
        <v>580.45514623648626</v>
      </c>
      <c r="M56" s="99">
        <f t="shared" si="10"/>
        <v>928.66845155386852</v>
      </c>
      <c r="N56" s="99">
        <f t="shared" si="10"/>
        <v>0</v>
      </c>
      <c r="O56" s="99">
        <f t="shared" si="10"/>
        <v>2553.0008811468465</v>
      </c>
      <c r="P56" s="99">
        <f t="shared" si="10"/>
        <v>0</v>
      </c>
      <c r="Q56" s="99">
        <f t="shared" si="10"/>
        <v>0</v>
      </c>
      <c r="R56" s="48">
        <f t="shared" si="15"/>
        <v>0</v>
      </c>
      <c r="S56" s="65">
        <f t="shared" si="11"/>
        <v>9.821398312264888</v>
      </c>
      <c r="T56" s="67">
        <f t="shared" si="11"/>
        <v>49.634662961331209</v>
      </c>
      <c r="U56" s="80">
        <f t="shared" si="16"/>
        <v>4.4245772189649912</v>
      </c>
      <c r="V56" s="67">
        <f t="shared" si="12"/>
        <v>37.849662791879894</v>
      </c>
      <c r="W56" s="249">
        <f t="shared" si="12"/>
        <v>0.17009523163994986</v>
      </c>
      <c r="X56" s="250">
        <f t="shared" si="12"/>
        <v>0.14627037652082556</v>
      </c>
      <c r="Y56" s="250">
        <f t="shared" si="12"/>
        <v>0.48988375639678722</v>
      </c>
      <c r="Z56" s="250">
        <f t="shared" si="12"/>
        <v>0</v>
      </c>
      <c r="AA56" s="250">
        <f t="shared" si="12"/>
        <v>0</v>
      </c>
      <c r="AB56" s="250">
        <f t="shared" si="12"/>
        <v>2.0654759887484326</v>
      </c>
      <c r="AC56" s="250">
        <f t="shared" si="12"/>
        <v>0</v>
      </c>
      <c r="AD56" s="250">
        <f t="shared" si="12"/>
        <v>0</v>
      </c>
      <c r="AE56" s="250">
        <f t="shared" si="12"/>
        <v>0.26264954078693192</v>
      </c>
      <c r="AF56" s="251">
        <f t="shared" si="12"/>
        <v>1.2902023248720642</v>
      </c>
      <c r="AG56" s="252">
        <f t="shared" si="12"/>
        <v>0</v>
      </c>
      <c r="AH56" s="253">
        <f t="shared" si="12"/>
        <v>0</v>
      </c>
      <c r="AI56" s="605">
        <f t="shared" si="12"/>
        <v>0</v>
      </c>
      <c r="AJ56" s="82">
        <f t="shared" si="17"/>
        <v>5135.4195275697284</v>
      </c>
      <c r="AK56" s="255">
        <f t="shared" si="18"/>
        <v>11260</v>
      </c>
      <c r="AL56" s="256">
        <f t="shared" si="18"/>
        <v>0</v>
      </c>
      <c r="AM56" s="96">
        <f t="shared" si="13"/>
        <v>31.322281927182534</v>
      </c>
      <c r="AN56" s="97">
        <f t="shared" si="14"/>
        <v>11260</v>
      </c>
      <c r="AO56" s="235"/>
    </row>
    <row r="57" spans="2:41" ht="26.25" customHeight="1" thickBot="1">
      <c r="B57" s="234"/>
      <c r="C57" s="46" t="s">
        <v>49</v>
      </c>
      <c r="D57" s="64">
        <f t="shared" si="10"/>
        <v>0</v>
      </c>
      <c r="E57" s="65">
        <f t="shared" si="10"/>
        <v>31.599620429050731</v>
      </c>
      <c r="F57" s="65">
        <f t="shared" si="10"/>
        <v>808</v>
      </c>
      <c r="G57" s="65">
        <f t="shared" si="10"/>
        <v>5.8921611820923845</v>
      </c>
      <c r="H57" s="99">
        <f t="shared" si="10"/>
        <v>0</v>
      </c>
      <c r="I57" s="99">
        <f t="shared" si="10"/>
        <v>0</v>
      </c>
      <c r="J57" s="99">
        <f t="shared" si="10"/>
        <v>0</v>
      </c>
      <c r="K57" s="99">
        <f t="shared" si="10"/>
        <v>255.34720574778865</v>
      </c>
      <c r="L57" s="99">
        <f t="shared" si="10"/>
        <v>400.45514623648626</v>
      </c>
      <c r="M57" s="99">
        <f t="shared" si="10"/>
        <v>228.66845155386858</v>
      </c>
      <c r="N57" s="99">
        <f t="shared" si="10"/>
        <v>0</v>
      </c>
      <c r="O57" s="99">
        <f t="shared" si="10"/>
        <v>1844.0008811468465</v>
      </c>
      <c r="P57" s="99">
        <f t="shared" si="10"/>
        <v>0</v>
      </c>
      <c r="Q57" s="99">
        <f t="shared" si="10"/>
        <v>0</v>
      </c>
      <c r="R57" s="48">
        <f t="shared" si="15"/>
        <v>0</v>
      </c>
      <c r="S57" s="65">
        <f t="shared" si="11"/>
        <v>239.82139831226488</v>
      </c>
      <c r="T57" s="67">
        <f t="shared" si="11"/>
        <v>49.634662961331209</v>
      </c>
      <c r="U57" s="80">
        <f t="shared" si="16"/>
        <v>4.4245772189649912</v>
      </c>
      <c r="V57" s="67">
        <f t="shared" si="12"/>
        <v>37.849662791879894</v>
      </c>
      <c r="W57" s="249">
        <f t="shared" si="12"/>
        <v>0.17009523163994986</v>
      </c>
      <c r="X57" s="250">
        <f t="shared" si="12"/>
        <v>0.14627037652082556</v>
      </c>
      <c r="Y57" s="250">
        <f t="shared" si="12"/>
        <v>0.48988375639678722</v>
      </c>
      <c r="Z57" s="250">
        <f t="shared" si="12"/>
        <v>0</v>
      </c>
      <c r="AA57" s="250">
        <f t="shared" si="12"/>
        <v>0</v>
      </c>
      <c r="AB57" s="250">
        <f t="shared" si="12"/>
        <v>2.0654759887484326</v>
      </c>
      <c r="AC57" s="250">
        <f t="shared" si="12"/>
        <v>0</v>
      </c>
      <c r="AD57" s="250">
        <f t="shared" si="12"/>
        <v>0</v>
      </c>
      <c r="AE57" s="250">
        <f t="shared" si="12"/>
        <v>0.26264954078693192</v>
      </c>
      <c r="AF57" s="251">
        <f t="shared" si="12"/>
        <v>1.2902023248720642</v>
      </c>
      <c r="AG57" s="252">
        <f t="shared" si="12"/>
        <v>0</v>
      </c>
      <c r="AH57" s="253">
        <f t="shared" si="12"/>
        <v>0</v>
      </c>
      <c r="AI57" s="605">
        <f t="shared" si="12"/>
        <v>0</v>
      </c>
      <c r="AJ57" s="254">
        <f t="shared" si="17"/>
        <v>3863.4195275697293</v>
      </c>
      <c r="AK57" s="255">
        <f t="shared" si="18"/>
        <v>15600</v>
      </c>
      <c r="AL57" s="256">
        <f t="shared" si="18"/>
        <v>0</v>
      </c>
      <c r="AM57" s="78">
        <f t="shared" si="13"/>
        <v>19.849644211271489</v>
      </c>
      <c r="AN57" s="79">
        <f t="shared" si="14"/>
        <v>15600</v>
      </c>
      <c r="AO57" s="235"/>
    </row>
    <row r="58" spans="2:41" ht="26.25" customHeight="1" thickBot="1">
      <c r="B58" s="234"/>
      <c r="C58" s="63" t="s">
        <v>50</v>
      </c>
      <c r="D58" s="64">
        <f t="shared" si="10"/>
        <v>0</v>
      </c>
      <c r="E58" s="65">
        <f t="shared" si="10"/>
        <v>31.599620429050731</v>
      </c>
      <c r="F58" s="65">
        <f t="shared" si="10"/>
        <v>1876</v>
      </c>
      <c r="G58" s="65">
        <f t="shared" si="10"/>
        <v>5.8921611820923845</v>
      </c>
      <c r="H58" s="99">
        <f t="shared" si="10"/>
        <v>0</v>
      </c>
      <c r="I58" s="99">
        <f t="shared" si="10"/>
        <v>0</v>
      </c>
      <c r="J58" s="99">
        <f t="shared" si="10"/>
        <v>0</v>
      </c>
      <c r="K58" s="99">
        <f t="shared" si="10"/>
        <v>5.3472057477886601</v>
      </c>
      <c r="L58" s="99">
        <f t="shared" si="10"/>
        <v>1150.4551462364864</v>
      </c>
      <c r="M58" s="99">
        <f t="shared" si="10"/>
        <v>28.668451553868575</v>
      </c>
      <c r="N58" s="99">
        <f t="shared" si="10"/>
        <v>0</v>
      </c>
      <c r="O58" s="99">
        <f t="shared" si="10"/>
        <v>3464.0008811468465</v>
      </c>
      <c r="P58" s="99">
        <f t="shared" si="10"/>
        <v>0</v>
      </c>
      <c r="Q58" s="99">
        <f t="shared" si="10"/>
        <v>0</v>
      </c>
      <c r="R58" s="48">
        <f t="shared" si="15"/>
        <v>0</v>
      </c>
      <c r="S58" s="65">
        <f t="shared" si="11"/>
        <v>9.821398312264888</v>
      </c>
      <c r="T58" s="67">
        <f t="shared" si="11"/>
        <v>1249.6346629613313</v>
      </c>
      <c r="U58" s="80">
        <f t="shared" si="16"/>
        <v>4.4245772189649912</v>
      </c>
      <c r="V58" s="67">
        <f t="shared" si="12"/>
        <v>37.849662791879894</v>
      </c>
      <c r="W58" s="249">
        <f t="shared" si="12"/>
        <v>0.17009523163994986</v>
      </c>
      <c r="X58" s="250">
        <f t="shared" si="12"/>
        <v>0.14627037652082556</v>
      </c>
      <c r="Y58" s="250">
        <f t="shared" si="12"/>
        <v>0.48988375639678722</v>
      </c>
      <c r="Z58" s="250">
        <f t="shared" si="12"/>
        <v>0</v>
      </c>
      <c r="AA58" s="250">
        <f t="shared" si="12"/>
        <v>0</v>
      </c>
      <c r="AB58" s="250">
        <f t="shared" si="12"/>
        <v>2.0654759887484326</v>
      </c>
      <c r="AC58" s="250">
        <f t="shared" si="12"/>
        <v>0</v>
      </c>
      <c r="AD58" s="250">
        <f t="shared" si="12"/>
        <v>0</v>
      </c>
      <c r="AE58" s="250">
        <f t="shared" si="12"/>
        <v>0.26264954078693192</v>
      </c>
      <c r="AF58" s="251">
        <f t="shared" si="12"/>
        <v>1.2902023248720642</v>
      </c>
      <c r="AG58" s="252">
        <f t="shared" si="12"/>
        <v>0</v>
      </c>
      <c r="AH58" s="253">
        <f t="shared" si="12"/>
        <v>0</v>
      </c>
      <c r="AI58" s="605">
        <f t="shared" si="12"/>
        <v>0</v>
      </c>
      <c r="AJ58" s="82">
        <f t="shared" si="17"/>
        <v>7821.4195275697293</v>
      </c>
      <c r="AK58" s="255">
        <f t="shared" si="18"/>
        <v>23500</v>
      </c>
      <c r="AL58" s="256">
        <f t="shared" si="18"/>
        <v>0</v>
      </c>
      <c r="AM58" s="78">
        <f t="shared" si="13"/>
        <v>24.971472064620709</v>
      </c>
      <c r="AN58" s="79">
        <f t="shared" si="14"/>
        <v>23500</v>
      </c>
      <c r="AO58" s="235"/>
    </row>
    <row r="59" spans="2:41" ht="26.25" customHeight="1" thickBot="1">
      <c r="B59" s="234"/>
      <c r="C59" s="46" t="s">
        <v>51</v>
      </c>
      <c r="D59" s="64">
        <f t="shared" si="10"/>
        <v>0</v>
      </c>
      <c r="E59" s="65">
        <f t="shared" si="10"/>
        <v>31.599620429050731</v>
      </c>
      <c r="F59" s="65">
        <f t="shared" si="10"/>
        <v>923</v>
      </c>
      <c r="G59" s="65">
        <f t="shared" si="10"/>
        <v>5.8921611820923845</v>
      </c>
      <c r="H59" s="99">
        <f t="shared" si="10"/>
        <v>0</v>
      </c>
      <c r="I59" s="99">
        <f t="shared" si="10"/>
        <v>0</v>
      </c>
      <c r="J59" s="99">
        <f t="shared" si="10"/>
        <v>0</v>
      </c>
      <c r="K59" s="99">
        <f t="shared" si="10"/>
        <v>5.3472057477886601</v>
      </c>
      <c r="L59" s="99">
        <f t="shared" si="10"/>
        <v>420.45514623648626</v>
      </c>
      <c r="M59" s="99">
        <f t="shared" si="10"/>
        <v>28.668451553868575</v>
      </c>
      <c r="N59" s="99">
        <f t="shared" si="10"/>
        <v>0</v>
      </c>
      <c r="O59" s="99">
        <f t="shared" si="10"/>
        <v>1510.0008811468465</v>
      </c>
      <c r="P59" s="99">
        <f t="shared" si="10"/>
        <v>0</v>
      </c>
      <c r="Q59" s="99">
        <f t="shared" si="10"/>
        <v>0</v>
      </c>
      <c r="R59" s="48">
        <f t="shared" si="15"/>
        <v>0</v>
      </c>
      <c r="S59" s="65">
        <f t="shared" si="11"/>
        <v>49.82139831226489</v>
      </c>
      <c r="T59" s="67">
        <f t="shared" si="11"/>
        <v>649.63466296133117</v>
      </c>
      <c r="U59" s="80">
        <f t="shared" si="16"/>
        <v>4.4245772189649912</v>
      </c>
      <c r="V59" s="67">
        <f t="shared" si="12"/>
        <v>37.849662791879894</v>
      </c>
      <c r="W59" s="249">
        <f t="shared" si="12"/>
        <v>0.17009523163994986</v>
      </c>
      <c r="X59" s="250">
        <f t="shared" si="12"/>
        <v>0.14627037652082556</v>
      </c>
      <c r="Y59" s="250">
        <f t="shared" si="12"/>
        <v>0.48988375639678722</v>
      </c>
      <c r="Z59" s="250">
        <f t="shared" si="12"/>
        <v>0</v>
      </c>
      <c r="AA59" s="250">
        <f t="shared" si="12"/>
        <v>0</v>
      </c>
      <c r="AB59" s="250">
        <f t="shared" si="12"/>
        <v>2.0654759887484326</v>
      </c>
      <c r="AC59" s="250">
        <f t="shared" si="12"/>
        <v>0</v>
      </c>
      <c r="AD59" s="250">
        <f t="shared" si="12"/>
        <v>0</v>
      </c>
      <c r="AE59" s="250">
        <f t="shared" si="12"/>
        <v>0.26264954078693192</v>
      </c>
      <c r="AF59" s="251">
        <f t="shared" si="12"/>
        <v>1.2902023248720642</v>
      </c>
      <c r="AG59" s="252">
        <f t="shared" si="12"/>
        <v>0</v>
      </c>
      <c r="AH59" s="253">
        <f t="shared" si="12"/>
        <v>0</v>
      </c>
      <c r="AI59" s="605">
        <f t="shared" si="12"/>
        <v>0</v>
      </c>
      <c r="AJ59" s="254">
        <f t="shared" si="17"/>
        <v>3624.4195275697293</v>
      </c>
      <c r="AK59" s="255">
        <f t="shared" si="18"/>
        <v>14740</v>
      </c>
      <c r="AL59" s="256">
        <f t="shared" si="18"/>
        <v>0</v>
      </c>
      <c r="AM59" s="78">
        <f t="shared" si="13"/>
        <v>19.736096325443565</v>
      </c>
      <c r="AN59" s="79">
        <f>AK59+AL59</f>
        <v>14740</v>
      </c>
      <c r="AO59" s="235"/>
    </row>
    <row r="60" spans="2:41" ht="26.25" customHeight="1" thickBot="1">
      <c r="B60" s="234"/>
      <c r="C60" s="46" t="s">
        <v>52</v>
      </c>
      <c r="D60" s="64">
        <f t="shared" si="10"/>
        <v>0</v>
      </c>
      <c r="E60" s="65">
        <f t="shared" si="10"/>
        <v>31.599620429050731</v>
      </c>
      <c r="F60" s="65">
        <f t="shared" si="10"/>
        <v>1360</v>
      </c>
      <c r="G60" s="65">
        <f t="shared" si="10"/>
        <v>5.8921611820923845</v>
      </c>
      <c r="H60" s="99">
        <f t="shared" si="10"/>
        <v>0</v>
      </c>
      <c r="I60" s="99">
        <f t="shared" si="10"/>
        <v>0</v>
      </c>
      <c r="J60" s="99">
        <f t="shared" si="10"/>
        <v>0</v>
      </c>
      <c r="K60" s="99">
        <f t="shared" si="10"/>
        <v>5.3472057477886601</v>
      </c>
      <c r="L60" s="99">
        <f t="shared" si="10"/>
        <v>880.45514623648626</v>
      </c>
      <c r="M60" s="99">
        <f t="shared" si="10"/>
        <v>508.66845155386858</v>
      </c>
      <c r="N60" s="99">
        <f t="shared" si="10"/>
        <v>0</v>
      </c>
      <c r="O60" s="99">
        <f t="shared" si="10"/>
        <v>2463.0008811468465</v>
      </c>
      <c r="P60" s="99">
        <f t="shared" si="10"/>
        <v>0</v>
      </c>
      <c r="Q60" s="99">
        <f t="shared" si="10"/>
        <v>0</v>
      </c>
      <c r="R60" s="48">
        <f t="shared" si="15"/>
        <v>0</v>
      </c>
      <c r="S60" s="65">
        <f t="shared" si="11"/>
        <v>9.821398312264888</v>
      </c>
      <c r="T60" s="67">
        <f t="shared" si="11"/>
        <v>549.63466296133117</v>
      </c>
      <c r="U60" s="80">
        <f t="shared" si="16"/>
        <v>4.4245772189649912</v>
      </c>
      <c r="V60" s="67">
        <f t="shared" si="12"/>
        <v>37.849662791879894</v>
      </c>
      <c r="W60" s="249">
        <f t="shared" si="12"/>
        <v>0.17009523163994986</v>
      </c>
      <c r="X60" s="250">
        <f t="shared" si="12"/>
        <v>0.14627037652082556</v>
      </c>
      <c r="Y60" s="250">
        <f t="shared" si="12"/>
        <v>0.48988375639678722</v>
      </c>
      <c r="Z60" s="250">
        <f t="shared" si="12"/>
        <v>0</v>
      </c>
      <c r="AA60" s="250">
        <f t="shared" si="12"/>
        <v>0</v>
      </c>
      <c r="AB60" s="250">
        <f t="shared" si="12"/>
        <v>2.0654759887484326</v>
      </c>
      <c r="AC60" s="250">
        <f t="shared" si="12"/>
        <v>0</v>
      </c>
      <c r="AD60" s="250">
        <f t="shared" si="12"/>
        <v>0</v>
      </c>
      <c r="AE60" s="250">
        <f t="shared" si="12"/>
        <v>0.26264954078693192</v>
      </c>
      <c r="AF60" s="251">
        <f t="shared" si="12"/>
        <v>1.2902023248720642</v>
      </c>
      <c r="AG60" s="252">
        <f t="shared" si="12"/>
        <v>0</v>
      </c>
      <c r="AH60" s="253">
        <f t="shared" si="12"/>
        <v>0</v>
      </c>
      <c r="AI60" s="605">
        <f t="shared" si="12"/>
        <v>0</v>
      </c>
      <c r="AJ60" s="82">
        <f t="shared" si="17"/>
        <v>5814.4195275697284</v>
      </c>
      <c r="AK60" s="255">
        <f t="shared" si="18"/>
        <v>10660</v>
      </c>
      <c r="AL60" s="256">
        <f t="shared" si="18"/>
        <v>0</v>
      </c>
      <c r="AM60" s="78">
        <f t="shared" si="13"/>
        <v>35.293623048990426</v>
      </c>
      <c r="AN60" s="79">
        <f t="shared" si="14"/>
        <v>10660</v>
      </c>
      <c r="AO60" s="235"/>
    </row>
    <row r="61" spans="2:41" ht="26.25" customHeight="1" thickBot="1">
      <c r="B61" s="234"/>
      <c r="C61" s="63" t="s">
        <v>53</v>
      </c>
      <c r="D61" s="64">
        <f t="shared" si="10"/>
        <v>0</v>
      </c>
      <c r="E61" s="65">
        <f t="shared" si="10"/>
        <v>31.599620429050731</v>
      </c>
      <c r="F61" s="65">
        <f t="shared" si="10"/>
        <v>911</v>
      </c>
      <c r="G61" s="65">
        <f t="shared" si="10"/>
        <v>5.8921611820923845</v>
      </c>
      <c r="H61" s="99">
        <f t="shared" si="10"/>
        <v>0</v>
      </c>
      <c r="I61" s="99">
        <f t="shared" si="10"/>
        <v>0</v>
      </c>
      <c r="J61" s="99">
        <f t="shared" si="10"/>
        <v>0</v>
      </c>
      <c r="K61" s="99">
        <f t="shared" si="10"/>
        <v>5.3472057477886601</v>
      </c>
      <c r="L61" s="99">
        <f t="shared" si="10"/>
        <v>380.45514623648626</v>
      </c>
      <c r="M61" s="99">
        <f t="shared" si="10"/>
        <v>28.668451553868575</v>
      </c>
      <c r="N61" s="99">
        <f t="shared" si="10"/>
        <v>0</v>
      </c>
      <c r="O61" s="99">
        <f t="shared" si="10"/>
        <v>1383.0008811468465</v>
      </c>
      <c r="P61" s="99">
        <f t="shared" si="10"/>
        <v>0</v>
      </c>
      <c r="Q61" s="99">
        <f t="shared" si="10"/>
        <v>0</v>
      </c>
      <c r="R61" s="48">
        <f t="shared" si="15"/>
        <v>0</v>
      </c>
      <c r="S61" s="65">
        <f t="shared" si="11"/>
        <v>9.821398312264888</v>
      </c>
      <c r="T61" s="67">
        <f t="shared" si="11"/>
        <v>49.634662961331209</v>
      </c>
      <c r="U61" s="81">
        <f t="shared" si="16"/>
        <v>4.4245772189649912</v>
      </c>
      <c r="V61" s="67">
        <f t="shared" si="12"/>
        <v>37.849662791879894</v>
      </c>
      <c r="W61" s="249">
        <f t="shared" si="12"/>
        <v>0.17009523163994986</v>
      </c>
      <c r="X61" s="250">
        <f t="shared" si="12"/>
        <v>0.14627037652082556</v>
      </c>
      <c r="Y61" s="250">
        <f t="shared" si="12"/>
        <v>0.48988375639678722</v>
      </c>
      <c r="Z61" s="250">
        <f t="shared" si="12"/>
        <v>0</v>
      </c>
      <c r="AA61" s="250">
        <f t="shared" si="12"/>
        <v>0</v>
      </c>
      <c r="AB61" s="250">
        <f t="shared" si="12"/>
        <v>2.0654759887484326</v>
      </c>
      <c r="AC61" s="250">
        <f t="shared" si="12"/>
        <v>0</v>
      </c>
      <c r="AD61" s="250">
        <f t="shared" si="12"/>
        <v>0</v>
      </c>
      <c r="AE61" s="250">
        <f t="shared" si="12"/>
        <v>0.26264954078693192</v>
      </c>
      <c r="AF61" s="251">
        <f t="shared" si="12"/>
        <v>1.2902023248720642</v>
      </c>
      <c r="AG61" s="252">
        <f t="shared" si="12"/>
        <v>0</v>
      </c>
      <c r="AH61" s="253">
        <f t="shared" si="12"/>
        <v>0</v>
      </c>
      <c r="AI61" s="605">
        <f t="shared" si="12"/>
        <v>0</v>
      </c>
      <c r="AJ61" s="254">
        <f t="shared" si="17"/>
        <v>2805.4195275697293</v>
      </c>
      <c r="AK61" s="255">
        <f t="shared" si="18"/>
        <v>7780</v>
      </c>
      <c r="AL61" s="256">
        <f t="shared" si="18"/>
        <v>0</v>
      </c>
      <c r="AM61" s="78">
        <f t="shared" si="13"/>
        <v>26.5026768212919</v>
      </c>
      <c r="AN61" s="79">
        <f t="shared" si="14"/>
        <v>7780</v>
      </c>
      <c r="AO61" s="235"/>
    </row>
    <row r="62" spans="2:41" ht="26.25" customHeight="1" thickBot="1">
      <c r="B62" s="234"/>
      <c r="C62" s="46" t="s">
        <v>54</v>
      </c>
      <c r="D62" s="257">
        <f t="shared" si="10"/>
        <v>0</v>
      </c>
      <c r="E62" s="258">
        <f t="shared" si="10"/>
        <v>31.599620429050731</v>
      </c>
      <c r="F62" s="258">
        <f t="shared" si="10"/>
        <v>745</v>
      </c>
      <c r="G62" s="65">
        <f t="shared" si="10"/>
        <v>5.8921611820923845</v>
      </c>
      <c r="H62" s="259">
        <f t="shared" si="10"/>
        <v>0</v>
      </c>
      <c r="I62" s="99">
        <f t="shared" si="10"/>
        <v>0</v>
      </c>
      <c r="J62" s="259">
        <f t="shared" si="10"/>
        <v>0</v>
      </c>
      <c r="K62" s="259">
        <f t="shared" si="10"/>
        <v>5.3472057477886601</v>
      </c>
      <c r="L62" s="259">
        <f t="shared" si="10"/>
        <v>240.45514623648626</v>
      </c>
      <c r="M62" s="259">
        <f t="shared" si="10"/>
        <v>28.668451553868575</v>
      </c>
      <c r="N62" s="259">
        <f t="shared" si="10"/>
        <v>0</v>
      </c>
      <c r="O62" s="259">
        <f t="shared" si="10"/>
        <v>424.0008811468465</v>
      </c>
      <c r="P62" s="99">
        <f t="shared" si="10"/>
        <v>0</v>
      </c>
      <c r="Q62" s="259">
        <f t="shared" si="10"/>
        <v>0</v>
      </c>
      <c r="R62" s="48">
        <f t="shared" si="15"/>
        <v>0</v>
      </c>
      <c r="S62" s="258">
        <f t="shared" si="11"/>
        <v>9.821398312264888</v>
      </c>
      <c r="T62" s="260">
        <f t="shared" si="11"/>
        <v>49.634662961331209</v>
      </c>
      <c r="U62" s="112">
        <f t="shared" si="16"/>
        <v>4.4248618971769407</v>
      </c>
      <c r="V62" s="260">
        <f t="shared" si="12"/>
        <v>37.849662791879894</v>
      </c>
      <c r="W62" s="261">
        <f t="shared" si="12"/>
        <v>0.17009523163994986</v>
      </c>
      <c r="X62" s="262">
        <f t="shared" si="12"/>
        <v>0.14627037652082556</v>
      </c>
      <c r="Y62" s="262">
        <f t="shared" si="12"/>
        <v>0.48988375639678722</v>
      </c>
      <c r="Z62" s="262">
        <f t="shared" si="12"/>
        <v>0</v>
      </c>
      <c r="AA62" s="262">
        <f t="shared" si="12"/>
        <v>0</v>
      </c>
      <c r="AB62" s="262">
        <f t="shared" si="12"/>
        <v>2.0654759887484326</v>
      </c>
      <c r="AC62" s="262">
        <f t="shared" si="12"/>
        <v>2.8467821194970682E-4</v>
      </c>
      <c r="AD62" s="262">
        <f t="shared" si="12"/>
        <v>0</v>
      </c>
      <c r="AE62" s="262">
        <f t="shared" si="12"/>
        <v>0.26264954078693192</v>
      </c>
      <c r="AF62" s="263">
        <f t="shared" si="12"/>
        <v>1.2902023248720642</v>
      </c>
      <c r="AG62" s="264">
        <f t="shared" si="12"/>
        <v>0</v>
      </c>
      <c r="AH62" s="265">
        <f t="shared" si="12"/>
        <v>0</v>
      </c>
      <c r="AI62" s="606">
        <f t="shared" si="12"/>
        <v>0</v>
      </c>
      <c r="AJ62" s="82">
        <f t="shared" si="17"/>
        <v>1540.4195275697291</v>
      </c>
      <c r="AK62" s="266">
        <f t="shared" si="18"/>
        <v>6880</v>
      </c>
      <c r="AL62" s="267">
        <f t="shared" si="18"/>
        <v>0</v>
      </c>
      <c r="AM62" s="120">
        <f t="shared" si="13"/>
        <v>18.293857242221272</v>
      </c>
      <c r="AN62" s="121">
        <f t="shared" si="14"/>
        <v>6880</v>
      </c>
      <c r="AO62" s="235"/>
    </row>
    <row r="63" spans="2:41" ht="26.25" customHeight="1" thickBot="1">
      <c r="B63" s="234"/>
      <c r="C63" s="122" t="s">
        <v>55</v>
      </c>
      <c r="D63" s="268">
        <f t="shared" ref="D63:AI63" si="19">SUM(D51:D62)</f>
        <v>0</v>
      </c>
      <c r="E63" s="269">
        <f t="shared" si="19"/>
        <v>379.19544514860877</v>
      </c>
      <c r="F63" s="269">
        <f t="shared" si="19"/>
        <v>11203</v>
      </c>
      <c r="G63" s="269">
        <f t="shared" si="19"/>
        <v>70.705934185108617</v>
      </c>
      <c r="H63" s="270">
        <f t="shared" si="19"/>
        <v>0</v>
      </c>
      <c r="I63" s="270">
        <f t="shared" si="19"/>
        <v>0</v>
      </c>
      <c r="J63" s="270">
        <f t="shared" si="19"/>
        <v>0</v>
      </c>
      <c r="K63" s="270">
        <f t="shared" si="19"/>
        <v>314.16646897346402</v>
      </c>
      <c r="L63" s="270">
        <f t="shared" si="19"/>
        <v>6485.4617548378346</v>
      </c>
      <c r="M63" s="270">
        <f t="shared" si="19"/>
        <v>1924.0214186464232</v>
      </c>
      <c r="N63" s="270">
        <f t="shared" si="19"/>
        <v>0</v>
      </c>
      <c r="O63" s="270">
        <f t="shared" si="19"/>
        <v>18360.01057376216</v>
      </c>
      <c r="P63" s="270">
        <f t="shared" si="19"/>
        <v>0</v>
      </c>
      <c r="Q63" s="270">
        <f t="shared" si="19"/>
        <v>0</v>
      </c>
      <c r="R63" s="269">
        <f t="shared" si="19"/>
        <v>0</v>
      </c>
      <c r="S63" s="269">
        <f t="shared" si="19"/>
        <v>387.85677974717856</v>
      </c>
      <c r="T63" s="271">
        <f t="shared" si="19"/>
        <v>2895.615955535975</v>
      </c>
      <c r="U63" s="272">
        <f t="shared" si="19"/>
        <v>53.095211305791842</v>
      </c>
      <c r="V63" s="271">
        <f t="shared" si="19"/>
        <v>454.19595350255872</v>
      </c>
      <c r="W63" s="273">
        <f t="shared" si="19"/>
        <v>2.0411427796793977</v>
      </c>
      <c r="X63" s="274">
        <f t="shared" si="19"/>
        <v>1.7552445182499066</v>
      </c>
      <c r="Y63" s="274">
        <f t="shared" si="19"/>
        <v>5.8786050767614455</v>
      </c>
      <c r="Z63" s="274">
        <f t="shared" si="19"/>
        <v>0</v>
      </c>
      <c r="AA63" s="274">
        <f t="shared" si="19"/>
        <v>0</v>
      </c>
      <c r="AB63" s="274">
        <f t="shared" si="19"/>
        <v>24.785711864981185</v>
      </c>
      <c r="AC63" s="274">
        <f t="shared" si="19"/>
        <v>2.8467821194970682E-4</v>
      </c>
      <c r="AD63" s="274">
        <f t="shared" si="19"/>
        <v>0</v>
      </c>
      <c r="AE63" s="274">
        <f t="shared" si="19"/>
        <v>3.1517944894431822</v>
      </c>
      <c r="AF63" s="275">
        <f t="shared" si="19"/>
        <v>15.482427898464771</v>
      </c>
      <c r="AG63" s="276">
        <f t="shared" si="19"/>
        <v>0</v>
      </c>
      <c r="AH63" s="277">
        <f t="shared" si="19"/>
        <v>0</v>
      </c>
      <c r="AI63" s="278">
        <f t="shared" si="19"/>
        <v>0</v>
      </c>
      <c r="AJ63" s="279">
        <f>SUM(D63:T63)</f>
        <v>42020.034330836752</v>
      </c>
      <c r="AK63" s="135">
        <f>SUM(AK51:AK62)</f>
        <v>133600</v>
      </c>
      <c r="AL63" s="136">
        <f>SUM(AL51:AL62)</f>
        <v>0</v>
      </c>
      <c r="AM63" s="137">
        <f t="shared" si="13"/>
        <v>23.926674704822407</v>
      </c>
      <c r="AN63" s="138">
        <f t="shared" si="14"/>
        <v>133600</v>
      </c>
      <c r="AO63" s="235"/>
    </row>
    <row r="64" spans="2:41" ht="36" customHeight="1" thickBot="1">
      <c r="B64" s="234"/>
      <c r="C64" s="139" t="s">
        <v>56</v>
      </c>
      <c r="D64" s="280">
        <v>0.83412037037037035</v>
      </c>
      <c r="E64" s="281">
        <v>0.83473379629629629</v>
      </c>
      <c r="F64" s="281" t="s">
        <v>57</v>
      </c>
      <c r="G64" s="281"/>
      <c r="H64" s="282">
        <v>0.62577546296296294</v>
      </c>
      <c r="I64" s="282"/>
      <c r="J64" s="282">
        <v>0.71113425925925933</v>
      </c>
      <c r="K64" s="282" t="s">
        <v>58</v>
      </c>
      <c r="L64" s="282" t="s">
        <v>59</v>
      </c>
      <c r="M64" s="282">
        <v>0.83446759259259251</v>
      </c>
      <c r="N64" s="282">
        <v>0.83415509259259257</v>
      </c>
      <c r="O64" s="282" t="s">
        <v>60</v>
      </c>
      <c r="P64" s="282"/>
      <c r="Q64" s="282">
        <v>0.6257638888888889</v>
      </c>
      <c r="R64" s="281">
        <v>0.6257638888888889</v>
      </c>
      <c r="S64" s="281">
        <v>0.83429398148148148</v>
      </c>
      <c r="T64" s="283">
        <v>0.83549768518518519</v>
      </c>
      <c r="U64" s="284"/>
      <c r="V64" s="283">
        <v>0.70906250000000004</v>
      </c>
      <c r="W64" s="285" t="s">
        <v>61</v>
      </c>
      <c r="X64" s="143">
        <v>0.83439814814814817</v>
      </c>
      <c r="Y64" s="143">
        <v>0.54311342592592593</v>
      </c>
      <c r="Z64" s="143">
        <v>0.33552083333333332</v>
      </c>
      <c r="AA64" s="143" t="s">
        <v>62</v>
      </c>
      <c r="AB64" s="143">
        <v>0.33415509259259263</v>
      </c>
      <c r="AC64" s="143">
        <v>0.62581018518518516</v>
      </c>
      <c r="AD64" s="143">
        <v>0.83427083333333341</v>
      </c>
      <c r="AE64" s="143">
        <v>0.67084490740740732</v>
      </c>
      <c r="AF64" s="283">
        <v>0.6673958333333333</v>
      </c>
      <c r="AG64" s="286">
        <v>0.6257638888888889</v>
      </c>
      <c r="AH64" s="287">
        <v>0.83543981481481477</v>
      </c>
      <c r="AI64" s="288">
        <v>0.83545138888888892</v>
      </c>
      <c r="AJ64" s="149"/>
      <c r="AK64" s="150">
        <v>0.83542824074074085</v>
      </c>
      <c r="AL64" s="147">
        <v>0.83549768518518519</v>
      </c>
      <c r="AM64" s="151"/>
      <c r="AN64" s="152"/>
      <c r="AO64" s="235"/>
    </row>
    <row r="65" spans="2:41" ht="14.25" thickTop="1" thickBot="1">
      <c r="B65" s="289"/>
      <c r="C65" s="290"/>
      <c r="D65" s="290"/>
      <c r="E65" s="290"/>
      <c r="F65" s="290"/>
      <c r="G65" s="290"/>
      <c r="H65" s="290"/>
      <c r="I65" s="290"/>
      <c r="J65" s="290"/>
      <c r="K65" s="290"/>
      <c r="L65" s="290"/>
      <c r="M65" s="290"/>
      <c r="N65" s="290"/>
      <c r="O65" s="290"/>
      <c r="P65" s="290"/>
      <c r="Q65" s="290"/>
      <c r="R65" s="290"/>
      <c r="S65" s="290"/>
      <c r="T65" s="290"/>
      <c r="U65" s="290"/>
      <c r="V65" s="290"/>
      <c r="W65" s="290"/>
      <c r="X65" s="290"/>
      <c r="Y65" s="290"/>
      <c r="Z65" s="290"/>
      <c r="AA65" s="290"/>
      <c r="AB65" s="290"/>
      <c r="AC65" s="290"/>
      <c r="AD65" s="290"/>
      <c r="AE65" s="290"/>
      <c r="AF65" s="290"/>
      <c r="AG65" s="290"/>
      <c r="AH65" s="290"/>
      <c r="AI65" s="290"/>
      <c r="AJ65" s="290"/>
      <c r="AK65" s="290"/>
      <c r="AL65" s="290"/>
      <c r="AM65" s="290"/>
      <c r="AN65" s="290"/>
      <c r="AO65" s="291"/>
    </row>
    <row r="66" spans="2:41" ht="30" customHeight="1" thickTop="1" thickBot="1"/>
    <row r="67" spans="2:41" ht="16.5" thickTop="1">
      <c r="B67" s="292"/>
      <c r="C67" s="293" t="s">
        <v>67</v>
      </c>
      <c r="D67" s="294"/>
      <c r="E67" s="294"/>
      <c r="F67" s="294"/>
      <c r="G67" s="294"/>
      <c r="H67" s="294"/>
      <c r="I67" s="294"/>
      <c r="J67" s="294"/>
      <c r="K67" s="294"/>
      <c r="L67" s="294"/>
      <c r="M67" s="294"/>
      <c r="N67" s="294"/>
      <c r="O67" s="294"/>
      <c r="P67" s="294"/>
      <c r="Q67" s="294"/>
      <c r="R67" s="294"/>
      <c r="S67" s="294"/>
      <c r="T67" s="294"/>
      <c r="U67" s="294"/>
      <c r="V67" s="294"/>
      <c r="W67" s="294"/>
      <c r="X67" s="294"/>
      <c r="Y67" s="294"/>
      <c r="Z67" s="294"/>
      <c r="AA67" s="294"/>
      <c r="AB67" s="294"/>
      <c r="AC67" s="294"/>
      <c r="AD67" s="294"/>
      <c r="AE67" s="294"/>
      <c r="AF67" s="294"/>
      <c r="AG67" s="294"/>
      <c r="AH67" s="294"/>
      <c r="AI67" s="294"/>
      <c r="AJ67" s="294"/>
      <c r="AK67" s="294"/>
      <c r="AL67" s="294"/>
      <c r="AM67" s="294"/>
      <c r="AN67" s="294"/>
      <c r="AO67" s="295"/>
    </row>
    <row r="68" spans="2:41" ht="20.25">
      <c r="B68" s="296"/>
      <c r="C68" s="893" t="s">
        <v>1</v>
      </c>
      <c r="D68" s="893"/>
      <c r="E68" s="893"/>
      <c r="F68" s="893"/>
      <c r="G68" s="893"/>
      <c r="H68" s="893"/>
      <c r="I68" s="893"/>
      <c r="J68" s="893"/>
      <c r="K68" s="893"/>
      <c r="L68" s="893"/>
      <c r="M68" s="893"/>
      <c r="N68" s="893"/>
      <c r="O68" s="893"/>
      <c r="P68" s="893"/>
      <c r="Q68" s="893"/>
      <c r="R68" s="893"/>
      <c r="S68" s="893"/>
      <c r="T68" s="893"/>
      <c r="U68" s="893"/>
      <c r="V68" s="893"/>
      <c r="W68" s="893"/>
      <c r="X68" s="893"/>
      <c r="Y68" s="893"/>
      <c r="Z68" s="893"/>
      <c r="AA68" s="893"/>
      <c r="AB68" s="893"/>
      <c r="AC68" s="893"/>
      <c r="AD68" s="893"/>
      <c r="AE68" s="893"/>
      <c r="AF68" s="893"/>
      <c r="AG68" s="893"/>
      <c r="AH68" s="893"/>
      <c r="AI68" s="893"/>
      <c r="AJ68" s="893"/>
      <c r="AK68" s="893"/>
      <c r="AL68" s="893"/>
      <c r="AM68" s="893"/>
      <c r="AN68" s="893"/>
      <c r="AO68" s="297"/>
    </row>
    <row r="69" spans="2:41" ht="20.25">
      <c r="B69" s="296"/>
      <c r="C69" s="893" t="s">
        <v>256</v>
      </c>
      <c r="D69" s="893"/>
      <c r="E69" s="893"/>
      <c r="F69" s="893"/>
      <c r="G69" s="893"/>
      <c r="H69" s="893"/>
      <c r="I69" s="893"/>
      <c r="J69" s="893"/>
      <c r="K69" s="893"/>
      <c r="L69" s="893"/>
      <c r="M69" s="893"/>
      <c r="N69" s="893"/>
      <c r="O69" s="893"/>
      <c r="P69" s="893"/>
      <c r="Q69" s="893"/>
      <c r="R69" s="893"/>
      <c r="S69" s="893"/>
      <c r="T69" s="893"/>
      <c r="U69" s="893"/>
      <c r="V69" s="893"/>
      <c r="W69" s="893"/>
      <c r="X69" s="893"/>
      <c r="Y69" s="893"/>
      <c r="Z69" s="893"/>
      <c r="AA69" s="893"/>
      <c r="AB69" s="893"/>
      <c r="AC69" s="893"/>
      <c r="AD69" s="893"/>
      <c r="AE69" s="893"/>
      <c r="AF69" s="893"/>
      <c r="AG69" s="893"/>
      <c r="AH69" s="893"/>
      <c r="AI69" s="893"/>
      <c r="AJ69" s="893"/>
      <c r="AK69" s="893"/>
      <c r="AL69" s="893"/>
      <c r="AM69" s="893"/>
      <c r="AN69" s="893"/>
      <c r="AO69" s="297"/>
    </row>
    <row r="70" spans="2:41" ht="20.25">
      <c r="B70" s="296"/>
      <c r="C70" s="898" t="s">
        <v>68</v>
      </c>
      <c r="D70" s="898"/>
      <c r="E70" s="898"/>
      <c r="F70" s="898"/>
      <c r="G70" s="898"/>
      <c r="H70" s="898"/>
      <c r="I70" s="898"/>
      <c r="J70" s="898"/>
      <c r="K70" s="898"/>
      <c r="L70" s="898"/>
      <c r="M70" s="898"/>
      <c r="N70" s="898"/>
      <c r="O70" s="898"/>
      <c r="P70" s="898"/>
      <c r="Q70" s="898"/>
      <c r="R70" s="898"/>
      <c r="S70" s="898"/>
      <c r="T70" s="898"/>
      <c r="U70" s="898"/>
      <c r="V70" s="898"/>
      <c r="W70" s="898"/>
      <c r="X70" s="898"/>
      <c r="Y70" s="898"/>
      <c r="Z70" s="898"/>
      <c r="AA70" s="898"/>
      <c r="AB70" s="898"/>
      <c r="AC70" s="898"/>
      <c r="AD70" s="898"/>
      <c r="AE70" s="898"/>
      <c r="AF70" s="898"/>
      <c r="AG70" s="898"/>
      <c r="AH70" s="898"/>
      <c r="AI70" s="898"/>
      <c r="AJ70" s="898"/>
      <c r="AK70" s="898"/>
      <c r="AL70" s="898"/>
      <c r="AM70" s="898"/>
      <c r="AN70" s="898"/>
      <c r="AO70" s="297"/>
    </row>
    <row r="71" spans="2:41" ht="13.5" thickBot="1">
      <c r="B71" s="296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297"/>
    </row>
    <row r="72" spans="2:41" ht="80.25" customHeight="1" thickTop="1">
      <c r="B72" s="296"/>
      <c r="C72" s="900" t="s">
        <v>100</v>
      </c>
      <c r="D72" s="7" t="s">
        <v>4</v>
      </c>
      <c r="E72" s="8" t="s">
        <v>5</v>
      </c>
      <c r="F72" s="9" t="s">
        <v>6</v>
      </c>
      <c r="G72" s="9" t="s">
        <v>77</v>
      </c>
      <c r="H72" s="236" t="s">
        <v>8</v>
      </c>
      <c r="I72" s="237" t="s">
        <v>9</v>
      </c>
      <c r="J72" s="238" t="s">
        <v>10</v>
      </c>
      <c r="K72" s="236" t="s">
        <v>11</v>
      </c>
      <c r="L72" s="236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58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59" t="s">
        <v>33</v>
      </c>
      <c r="AH72" s="160" t="s">
        <v>34</v>
      </c>
      <c r="AI72" s="644" t="s">
        <v>193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297"/>
    </row>
    <row r="73" spans="2:41" ht="13.5" thickBot="1">
      <c r="B73" s="296"/>
      <c r="C73" s="901"/>
      <c r="D73" s="29" t="s">
        <v>41</v>
      </c>
      <c r="E73" s="30" t="s">
        <v>41</v>
      </c>
      <c r="F73" s="30" t="s">
        <v>41</v>
      </c>
      <c r="G73" s="30" t="s">
        <v>41</v>
      </c>
      <c r="H73" s="239" t="s">
        <v>41</v>
      </c>
      <c r="I73" s="239" t="s">
        <v>41</v>
      </c>
      <c r="J73" s="239" t="s">
        <v>41</v>
      </c>
      <c r="K73" s="239" t="s">
        <v>41</v>
      </c>
      <c r="L73" s="239" t="s">
        <v>41</v>
      </c>
      <c r="M73" s="239" t="s">
        <v>41</v>
      </c>
      <c r="N73" s="239" t="s">
        <v>41</v>
      </c>
      <c r="O73" s="239" t="s">
        <v>41</v>
      </c>
      <c r="P73" s="30" t="s">
        <v>41</v>
      </c>
      <c r="Q73" s="239" t="s">
        <v>41</v>
      </c>
      <c r="R73" s="30" t="s">
        <v>41</v>
      </c>
      <c r="S73" s="32" t="s">
        <v>41</v>
      </c>
      <c r="T73" s="33" t="s">
        <v>41</v>
      </c>
      <c r="U73" s="167" t="s">
        <v>41</v>
      </c>
      <c r="V73" s="33" t="s">
        <v>41</v>
      </c>
      <c r="W73" s="298" t="s">
        <v>41</v>
      </c>
      <c r="X73" s="299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299" t="s">
        <v>41</v>
      </c>
      <c r="AG73" s="36" t="s">
        <v>41</v>
      </c>
      <c r="AH73" s="300" t="s">
        <v>41</v>
      </c>
      <c r="AI73" s="301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297"/>
    </row>
    <row r="74" spans="2:41" ht="26.25" customHeight="1" thickBot="1">
      <c r="B74" s="296"/>
      <c r="C74" s="46" t="s">
        <v>43</v>
      </c>
      <c r="D74" s="47">
        <f>D51</f>
        <v>0</v>
      </c>
      <c r="E74" s="48">
        <f t="shared" ref="E74:N85" si="20">E51</f>
        <v>31.599620429050731</v>
      </c>
      <c r="F74" s="48">
        <f t="shared" si="20"/>
        <v>271</v>
      </c>
      <c r="G74" s="48">
        <f t="shared" si="20"/>
        <v>5.8921611820923845</v>
      </c>
      <c r="H74" s="48">
        <f t="shared" si="20"/>
        <v>0</v>
      </c>
      <c r="I74" s="48">
        <f t="shared" si="20"/>
        <v>0</v>
      </c>
      <c r="J74" s="48">
        <f t="shared" si="20"/>
        <v>0</v>
      </c>
      <c r="K74" s="48">
        <f t="shared" si="20"/>
        <v>5.3472057477886601</v>
      </c>
      <c r="L74" s="48">
        <f t="shared" si="20"/>
        <v>200.45514623648626</v>
      </c>
      <c r="M74" s="48">
        <f t="shared" si="20"/>
        <v>28.668451553868575</v>
      </c>
      <c r="N74" s="48">
        <f t="shared" si="20"/>
        <v>0</v>
      </c>
      <c r="O74" s="48">
        <f>O51*0.97</f>
        <v>750.78085471244106</v>
      </c>
      <c r="P74" s="48">
        <f>P51*0.97</f>
        <v>0</v>
      </c>
      <c r="Q74" s="48">
        <f>Q51*0.93</f>
        <v>0</v>
      </c>
      <c r="R74" s="48">
        <f>(AG74+AH74)*0.8</f>
        <v>0</v>
      </c>
      <c r="S74" s="48">
        <f>S51*0.6</f>
        <v>5.8928389873589326</v>
      </c>
      <c r="T74" s="51">
        <f>T51*0.6</f>
        <v>29.780797776798725</v>
      </c>
      <c r="U74" s="302">
        <f>W74+X74+AF74</f>
        <v>1.6065679330328395</v>
      </c>
      <c r="V74" s="51">
        <f t="shared" ref="V74:AI85" si="21">V51</f>
        <v>37.849662791879894</v>
      </c>
      <c r="W74" s="242">
        <f t="shared" si="21"/>
        <v>0.17009523163994986</v>
      </c>
      <c r="X74" s="243">
        <f t="shared" si="21"/>
        <v>0.14627037652082556</v>
      </c>
      <c r="Y74" s="243">
        <f t="shared" si="21"/>
        <v>0.48988375639678722</v>
      </c>
      <c r="Z74" s="243">
        <f t="shared" si="21"/>
        <v>0</v>
      </c>
      <c r="AA74" s="243">
        <f t="shared" si="21"/>
        <v>0</v>
      </c>
      <c r="AB74" s="243">
        <f t="shared" si="21"/>
        <v>2.0654759887484326</v>
      </c>
      <c r="AC74" s="243">
        <f t="shared" si="21"/>
        <v>0</v>
      </c>
      <c r="AD74" s="243">
        <f t="shared" si="21"/>
        <v>0</v>
      </c>
      <c r="AE74" s="243">
        <f t="shared" si="21"/>
        <v>0.26264954078693192</v>
      </c>
      <c r="AF74" s="244">
        <f t="shared" si="21"/>
        <v>1.2902023248720642</v>
      </c>
      <c r="AG74" s="245">
        <f t="shared" si="21"/>
        <v>0</v>
      </c>
      <c r="AH74" s="246">
        <f t="shared" si="21"/>
        <v>0</v>
      </c>
      <c r="AI74" s="604">
        <f t="shared" si="21"/>
        <v>0</v>
      </c>
      <c r="AJ74" s="58">
        <f>SUM(D74:T74)</f>
        <v>1329.4170766258853</v>
      </c>
      <c r="AK74" s="59">
        <f>AK51</f>
        <v>7620</v>
      </c>
      <c r="AL74" s="60">
        <f>AL51</f>
        <v>0</v>
      </c>
      <c r="AM74" s="726">
        <f>(AJ74*100)/(AJ51+AN51)</f>
        <v>14.777179660773456</v>
      </c>
      <c r="AN74" s="62">
        <f t="shared" ref="AN74:AN86" si="22">AK74+AL74</f>
        <v>7620</v>
      </c>
      <c r="AO74" s="297"/>
    </row>
    <row r="75" spans="2:41" ht="26.25" customHeight="1" thickBot="1">
      <c r="B75" s="296"/>
      <c r="C75" s="63" t="s">
        <v>44</v>
      </c>
      <c r="D75" s="64">
        <f t="shared" ref="D75:D85" si="23">D52</f>
        <v>0</v>
      </c>
      <c r="E75" s="65">
        <f t="shared" si="20"/>
        <v>31.599620429050731</v>
      </c>
      <c r="F75" s="65">
        <f t="shared" si="20"/>
        <v>538</v>
      </c>
      <c r="G75" s="65">
        <f t="shared" si="20"/>
        <v>5.8921611820923845</v>
      </c>
      <c r="H75" s="65">
        <f t="shared" si="20"/>
        <v>0</v>
      </c>
      <c r="I75" s="65">
        <f t="shared" si="20"/>
        <v>0</v>
      </c>
      <c r="J75" s="65">
        <f t="shared" si="20"/>
        <v>0</v>
      </c>
      <c r="K75" s="65">
        <f t="shared" si="20"/>
        <v>5.3472057477886601</v>
      </c>
      <c r="L75" s="65">
        <f t="shared" si="20"/>
        <v>540.45514623648626</v>
      </c>
      <c r="M75" s="65">
        <f t="shared" si="20"/>
        <v>28.668451553868575</v>
      </c>
      <c r="N75" s="65">
        <f t="shared" si="20"/>
        <v>0</v>
      </c>
      <c r="O75" s="65">
        <f t="shared" ref="O75:P85" si="24">O52*0.97</f>
        <v>1296.8908547124411</v>
      </c>
      <c r="P75" s="65">
        <f t="shared" si="24"/>
        <v>0</v>
      </c>
      <c r="Q75" s="65">
        <f t="shared" ref="Q75:Q85" si="25">Q52*0.93</f>
        <v>0</v>
      </c>
      <c r="R75" s="48">
        <f t="shared" ref="R75:R85" si="26">(AG75+AH75)*0.8</f>
        <v>0</v>
      </c>
      <c r="S75" s="65">
        <f t="shared" ref="S75:T85" si="27">S52*0.6</f>
        <v>5.8928389873589326</v>
      </c>
      <c r="T75" s="67">
        <f t="shared" si="27"/>
        <v>29.780797776798725</v>
      </c>
      <c r="U75" s="80">
        <f t="shared" ref="U75:U85" si="28">W75+X75+AF75</f>
        <v>1.6065679330328395</v>
      </c>
      <c r="V75" s="67">
        <f t="shared" si="21"/>
        <v>37.849662791879894</v>
      </c>
      <c r="W75" s="249">
        <f t="shared" si="21"/>
        <v>0.17009523163994986</v>
      </c>
      <c r="X75" s="250">
        <f t="shared" si="21"/>
        <v>0.14627037652082556</v>
      </c>
      <c r="Y75" s="250">
        <f t="shared" si="21"/>
        <v>0.48988375639678722</v>
      </c>
      <c r="Z75" s="250">
        <f t="shared" si="21"/>
        <v>0</v>
      </c>
      <c r="AA75" s="250">
        <f t="shared" si="21"/>
        <v>0</v>
      </c>
      <c r="AB75" s="250">
        <f t="shared" si="21"/>
        <v>2.0654759887484326</v>
      </c>
      <c r="AC75" s="250">
        <f t="shared" si="21"/>
        <v>0</v>
      </c>
      <c r="AD75" s="250">
        <f t="shared" si="21"/>
        <v>0</v>
      </c>
      <c r="AE75" s="250">
        <f t="shared" si="21"/>
        <v>0.26264954078693192</v>
      </c>
      <c r="AF75" s="251">
        <f t="shared" si="21"/>
        <v>1.2902023248720642</v>
      </c>
      <c r="AG75" s="252">
        <f t="shared" si="21"/>
        <v>0</v>
      </c>
      <c r="AH75" s="253">
        <f t="shared" si="21"/>
        <v>0</v>
      </c>
      <c r="AI75" s="605">
        <f t="shared" si="21"/>
        <v>0</v>
      </c>
      <c r="AJ75" s="254">
        <f>SUM(D75:T75)</f>
        <v>2482.5270766258855</v>
      </c>
      <c r="AK75" s="76">
        <f t="shared" ref="AK75:AL85" si="29">AK52</f>
        <v>6700</v>
      </c>
      <c r="AL75" s="77">
        <f t="shared" si="29"/>
        <v>0</v>
      </c>
      <c r="AM75" s="726">
        <f t="shared" ref="AM75:AM86" si="30">(AJ75*100)/(AJ52+AN52)</f>
        <v>26.848523033416559</v>
      </c>
      <c r="AN75" s="79">
        <f t="shared" si="22"/>
        <v>6700</v>
      </c>
      <c r="AO75" s="297"/>
    </row>
    <row r="76" spans="2:41" ht="26.25" customHeight="1" thickBot="1">
      <c r="B76" s="296"/>
      <c r="C76" s="46" t="s">
        <v>45</v>
      </c>
      <c r="D76" s="64">
        <f t="shared" si="23"/>
        <v>0</v>
      </c>
      <c r="E76" s="65">
        <f t="shared" si="20"/>
        <v>31.599620429050731</v>
      </c>
      <c r="F76" s="65">
        <f t="shared" si="20"/>
        <v>679</v>
      </c>
      <c r="G76" s="65">
        <f t="shared" si="20"/>
        <v>5.8921611820923845</v>
      </c>
      <c r="H76" s="65">
        <f t="shared" si="20"/>
        <v>0</v>
      </c>
      <c r="I76" s="65">
        <f t="shared" si="20"/>
        <v>0</v>
      </c>
      <c r="J76" s="65">
        <f t="shared" si="20"/>
        <v>0</v>
      </c>
      <c r="K76" s="65">
        <f t="shared" si="20"/>
        <v>5.3472057477886601</v>
      </c>
      <c r="L76" s="65">
        <f t="shared" si="20"/>
        <v>270.45514623648626</v>
      </c>
      <c r="M76" s="65">
        <f t="shared" si="20"/>
        <v>28.668451553868575</v>
      </c>
      <c r="N76" s="65">
        <f t="shared" si="20"/>
        <v>0</v>
      </c>
      <c r="O76" s="65">
        <f t="shared" si="24"/>
        <v>1.9408547124411157</v>
      </c>
      <c r="P76" s="65">
        <f t="shared" si="24"/>
        <v>0</v>
      </c>
      <c r="Q76" s="65">
        <f t="shared" si="25"/>
        <v>0</v>
      </c>
      <c r="R76" s="48">
        <f t="shared" si="26"/>
        <v>0</v>
      </c>
      <c r="S76" s="65">
        <f t="shared" si="27"/>
        <v>5.8928389873589326</v>
      </c>
      <c r="T76" s="67">
        <f t="shared" si="27"/>
        <v>29.780797776798725</v>
      </c>
      <c r="U76" s="80">
        <f t="shared" si="28"/>
        <v>1.6065679330328395</v>
      </c>
      <c r="V76" s="67">
        <f t="shared" si="21"/>
        <v>37.849662791879894</v>
      </c>
      <c r="W76" s="249">
        <f t="shared" si="21"/>
        <v>0.17009523163994986</v>
      </c>
      <c r="X76" s="250">
        <f t="shared" si="21"/>
        <v>0.14627037652082556</v>
      </c>
      <c r="Y76" s="250">
        <f t="shared" si="21"/>
        <v>0.48988375639678722</v>
      </c>
      <c r="Z76" s="250">
        <f t="shared" si="21"/>
        <v>0</v>
      </c>
      <c r="AA76" s="250">
        <f t="shared" si="21"/>
        <v>0</v>
      </c>
      <c r="AB76" s="250">
        <f t="shared" si="21"/>
        <v>2.0654759887484326</v>
      </c>
      <c r="AC76" s="250">
        <f t="shared" si="21"/>
        <v>0</v>
      </c>
      <c r="AD76" s="250">
        <f t="shared" si="21"/>
        <v>0</v>
      </c>
      <c r="AE76" s="250">
        <f t="shared" si="21"/>
        <v>0.26264954078693192</v>
      </c>
      <c r="AF76" s="251">
        <f t="shared" si="21"/>
        <v>1.2902023248720642</v>
      </c>
      <c r="AG76" s="252">
        <f t="shared" si="21"/>
        <v>0</v>
      </c>
      <c r="AH76" s="253">
        <f t="shared" si="21"/>
        <v>0</v>
      </c>
      <c r="AI76" s="605">
        <f t="shared" si="21"/>
        <v>0</v>
      </c>
      <c r="AJ76" s="82">
        <f t="shared" ref="AJ76:AJ85" si="31">SUM(D76:T76)</f>
        <v>1058.5770766258852</v>
      </c>
      <c r="AK76" s="76">
        <f t="shared" si="29"/>
        <v>7700</v>
      </c>
      <c r="AL76" s="77">
        <f t="shared" si="29"/>
        <v>0</v>
      </c>
      <c r="AM76" s="726">
        <f t="shared" si="30"/>
        <v>12.053364944623803</v>
      </c>
      <c r="AN76" s="79">
        <f t="shared" si="22"/>
        <v>7700</v>
      </c>
      <c r="AO76" s="297"/>
    </row>
    <row r="77" spans="2:41" ht="26.25" customHeight="1" thickBot="1">
      <c r="B77" s="296"/>
      <c r="C77" s="46" t="s">
        <v>46</v>
      </c>
      <c r="D77" s="64">
        <f t="shared" si="23"/>
        <v>0</v>
      </c>
      <c r="E77" s="65">
        <f t="shared" si="20"/>
        <v>31.599620429050731</v>
      </c>
      <c r="F77" s="65">
        <f t="shared" si="20"/>
        <v>737</v>
      </c>
      <c r="G77" s="65">
        <f t="shared" si="20"/>
        <v>5.8921611820923845</v>
      </c>
      <c r="H77" s="65">
        <f t="shared" si="20"/>
        <v>0</v>
      </c>
      <c r="I77" s="65">
        <f t="shared" si="20"/>
        <v>0</v>
      </c>
      <c r="J77" s="65">
        <f t="shared" si="20"/>
        <v>0</v>
      </c>
      <c r="K77" s="65">
        <f t="shared" si="20"/>
        <v>5.3472057477886601</v>
      </c>
      <c r="L77" s="65">
        <f t="shared" si="20"/>
        <v>500.45514623648626</v>
      </c>
      <c r="M77" s="65">
        <f t="shared" si="20"/>
        <v>28.668451553868575</v>
      </c>
      <c r="N77" s="65">
        <f t="shared" si="20"/>
        <v>0</v>
      </c>
      <c r="O77" s="65">
        <f t="shared" si="24"/>
        <v>1500.5908547124411</v>
      </c>
      <c r="P77" s="65">
        <f t="shared" si="24"/>
        <v>0</v>
      </c>
      <c r="Q77" s="65">
        <f t="shared" si="25"/>
        <v>0</v>
      </c>
      <c r="R77" s="48">
        <f t="shared" si="26"/>
        <v>0</v>
      </c>
      <c r="S77" s="65">
        <f t="shared" si="27"/>
        <v>5.8928389873589326</v>
      </c>
      <c r="T77" s="67">
        <f t="shared" si="27"/>
        <v>29.780797776798725</v>
      </c>
      <c r="U77" s="80">
        <f>W77+X77+AF77</f>
        <v>1.6065679330328395</v>
      </c>
      <c r="V77" s="67">
        <f t="shared" si="21"/>
        <v>37.849662791879894</v>
      </c>
      <c r="W77" s="249">
        <f t="shared" si="21"/>
        <v>0.17009523163994986</v>
      </c>
      <c r="X77" s="250">
        <f t="shared" si="21"/>
        <v>0.14627037652082556</v>
      </c>
      <c r="Y77" s="250">
        <f t="shared" si="21"/>
        <v>0.48988375639678722</v>
      </c>
      <c r="Z77" s="250">
        <f t="shared" si="21"/>
        <v>0</v>
      </c>
      <c r="AA77" s="250">
        <f t="shared" si="21"/>
        <v>0</v>
      </c>
      <c r="AB77" s="250">
        <f t="shared" si="21"/>
        <v>2.0654759887484326</v>
      </c>
      <c r="AC77" s="250">
        <f t="shared" si="21"/>
        <v>0</v>
      </c>
      <c r="AD77" s="250">
        <f t="shared" si="21"/>
        <v>0</v>
      </c>
      <c r="AE77" s="250">
        <f t="shared" si="21"/>
        <v>0.26264954078693192</v>
      </c>
      <c r="AF77" s="251">
        <f t="shared" si="21"/>
        <v>1.2902023248720642</v>
      </c>
      <c r="AG77" s="252">
        <f t="shared" si="21"/>
        <v>0</v>
      </c>
      <c r="AH77" s="253">
        <f t="shared" si="21"/>
        <v>0</v>
      </c>
      <c r="AI77" s="605">
        <f t="shared" si="21"/>
        <v>0</v>
      </c>
      <c r="AJ77" s="254">
        <f t="shared" si="31"/>
        <v>2845.2270766258853</v>
      </c>
      <c r="AK77" s="76">
        <f t="shared" si="29"/>
        <v>6320</v>
      </c>
      <c r="AL77" s="77">
        <f t="shared" si="29"/>
        <v>0</v>
      </c>
      <c r="AM77" s="726">
        <f t="shared" si="30"/>
        <v>30.807772923929068</v>
      </c>
      <c r="AN77" s="79">
        <f t="shared" si="22"/>
        <v>6320</v>
      </c>
      <c r="AO77" s="297"/>
    </row>
    <row r="78" spans="2:41" ht="26.25" customHeight="1" thickBot="1">
      <c r="B78" s="296"/>
      <c r="C78" s="83" t="s">
        <v>47</v>
      </c>
      <c r="D78" s="64">
        <f t="shared" si="23"/>
        <v>0</v>
      </c>
      <c r="E78" s="65">
        <f t="shared" si="20"/>
        <v>31.599620429050731</v>
      </c>
      <c r="F78" s="65">
        <f t="shared" si="20"/>
        <v>1384</v>
      </c>
      <c r="G78" s="65">
        <f t="shared" si="20"/>
        <v>5.8921611820923845</v>
      </c>
      <c r="H78" s="65">
        <f t="shared" si="20"/>
        <v>0</v>
      </c>
      <c r="I78" s="65">
        <f t="shared" si="20"/>
        <v>0</v>
      </c>
      <c r="J78" s="65">
        <f t="shared" si="20"/>
        <v>0</v>
      </c>
      <c r="K78" s="65">
        <f t="shared" si="20"/>
        <v>5.3472057477886601</v>
      </c>
      <c r="L78" s="65">
        <f t="shared" si="20"/>
        <v>920.45514623648626</v>
      </c>
      <c r="M78" s="65">
        <f t="shared" si="20"/>
        <v>28.668451553868575</v>
      </c>
      <c r="N78" s="65">
        <f t="shared" si="20"/>
        <v>0</v>
      </c>
      <c r="O78" s="65">
        <f t="shared" si="24"/>
        <v>1027.230854712441</v>
      </c>
      <c r="P78" s="65">
        <f t="shared" si="24"/>
        <v>0</v>
      </c>
      <c r="Q78" s="65">
        <f t="shared" si="25"/>
        <v>0</v>
      </c>
      <c r="R78" s="48">
        <f t="shared" si="26"/>
        <v>0</v>
      </c>
      <c r="S78" s="65">
        <f t="shared" si="27"/>
        <v>5.8928389873589326</v>
      </c>
      <c r="T78" s="67">
        <f t="shared" si="27"/>
        <v>29.780797776798725</v>
      </c>
      <c r="U78" s="80">
        <f t="shared" si="28"/>
        <v>1.6065679330328395</v>
      </c>
      <c r="V78" s="67">
        <f t="shared" si="21"/>
        <v>37.849662791879894</v>
      </c>
      <c r="W78" s="249">
        <f t="shared" si="21"/>
        <v>0.17009523163994986</v>
      </c>
      <c r="X78" s="250">
        <f t="shared" si="21"/>
        <v>0.14627037652082556</v>
      </c>
      <c r="Y78" s="250">
        <f t="shared" si="21"/>
        <v>0.48988375639678722</v>
      </c>
      <c r="Z78" s="250">
        <f t="shared" si="21"/>
        <v>0</v>
      </c>
      <c r="AA78" s="250">
        <f t="shared" si="21"/>
        <v>0</v>
      </c>
      <c r="AB78" s="250">
        <f t="shared" si="21"/>
        <v>2.0654759887484326</v>
      </c>
      <c r="AC78" s="250">
        <f t="shared" si="21"/>
        <v>0</v>
      </c>
      <c r="AD78" s="250">
        <f t="shared" si="21"/>
        <v>0</v>
      </c>
      <c r="AE78" s="250">
        <f t="shared" si="21"/>
        <v>0.26264954078693192</v>
      </c>
      <c r="AF78" s="251">
        <f t="shared" si="21"/>
        <v>1.2902023248720642</v>
      </c>
      <c r="AG78" s="252">
        <f t="shared" si="21"/>
        <v>0</v>
      </c>
      <c r="AH78" s="253">
        <f t="shared" si="21"/>
        <v>0</v>
      </c>
      <c r="AI78" s="605">
        <f t="shared" si="21"/>
        <v>0</v>
      </c>
      <c r="AJ78" s="82">
        <f t="shared" si="31"/>
        <v>3438.8670766258856</v>
      </c>
      <c r="AK78" s="76">
        <f t="shared" si="29"/>
        <v>14840</v>
      </c>
      <c r="AL78" s="77">
        <f t="shared" si="29"/>
        <v>0</v>
      </c>
      <c r="AM78" s="726">
        <f t="shared" si="30"/>
        <v>18.756345525173636</v>
      </c>
      <c r="AN78" s="79">
        <f t="shared" si="22"/>
        <v>14840</v>
      </c>
      <c r="AO78" s="297"/>
    </row>
    <row r="79" spans="2:41" ht="26.25" customHeight="1" thickBot="1">
      <c r="B79" s="296"/>
      <c r="C79" s="63" t="s">
        <v>48</v>
      </c>
      <c r="D79" s="64">
        <f t="shared" si="23"/>
        <v>0</v>
      </c>
      <c r="E79" s="65">
        <f t="shared" si="20"/>
        <v>31.599620429050731</v>
      </c>
      <c r="F79" s="65">
        <f t="shared" si="20"/>
        <v>971</v>
      </c>
      <c r="G79" s="65">
        <f t="shared" si="20"/>
        <v>5.8921611820923845</v>
      </c>
      <c r="H79" s="65">
        <f t="shared" si="20"/>
        <v>0</v>
      </c>
      <c r="I79" s="65">
        <f t="shared" si="20"/>
        <v>0</v>
      </c>
      <c r="J79" s="65">
        <f t="shared" si="20"/>
        <v>0</v>
      </c>
      <c r="K79" s="65">
        <f t="shared" si="20"/>
        <v>5.3472057477886601</v>
      </c>
      <c r="L79" s="65">
        <f t="shared" si="20"/>
        <v>580.45514623648626</v>
      </c>
      <c r="M79" s="65">
        <f t="shared" si="20"/>
        <v>928.66845155386852</v>
      </c>
      <c r="N79" s="65">
        <f t="shared" si="20"/>
        <v>0</v>
      </c>
      <c r="O79" s="65">
        <f t="shared" si="24"/>
        <v>2476.4108547124411</v>
      </c>
      <c r="P79" s="65">
        <f t="shared" si="24"/>
        <v>0</v>
      </c>
      <c r="Q79" s="65">
        <f t="shared" si="25"/>
        <v>0</v>
      </c>
      <c r="R79" s="48">
        <f t="shared" si="26"/>
        <v>0</v>
      </c>
      <c r="S79" s="65">
        <f t="shared" si="27"/>
        <v>5.8928389873589326</v>
      </c>
      <c r="T79" s="67">
        <f t="shared" si="27"/>
        <v>29.780797776798725</v>
      </c>
      <c r="U79" s="80">
        <f t="shared" si="28"/>
        <v>1.6065679330328395</v>
      </c>
      <c r="V79" s="67">
        <f t="shared" si="21"/>
        <v>37.849662791879894</v>
      </c>
      <c r="W79" s="249">
        <f t="shared" si="21"/>
        <v>0.17009523163994986</v>
      </c>
      <c r="X79" s="250">
        <f t="shared" si="21"/>
        <v>0.14627037652082556</v>
      </c>
      <c r="Y79" s="250">
        <f t="shared" si="21"/>
        <v>0.48988375639678722</v>
      </c>
      <c r="Z79" s="250">
        <f t="shared" si="21"/>
        <v>0</v>
      </c>
      <c r="AA79" s="250">
        <f t="shared" si="21"/>
        <v>0</v>
      </c>
      <c r="AB79" s="250">
        <f t="shared" si="21"/>
        <v>2.0654759887484326</v>
      </c>
      <c r="AC79" s="250">
        <f t="shared" si="21"/>
        <v>0</v>
      </c>
      <c r="AD79" s="250">
        <f t="shared" si="21"/>
        <v>0</v>
      </c>
      <c r="AE79" s="250">
        <f t="shared" si="21"/>
        <v>0.26264954078693192</v>
      </c>
      <c r="AF79" s="251">
        <f t="shared" si="21"/>
        <v>1.2902023248720642</v>
      </c>
      <c r="AG79" s="252">
        <f t="shared" si="21"/>
        <v>0</v>
      </c>
      <c r="AH79" s="253">
        <f t="shared" si="21"/>
        <v>0</v>
      </c>
      <c r="AI79" s="605">
        <f t="shared" si="21"/>
        <v>0</v>
      </c>
      <c r="AJ79" s="254">
        <f t="shared" si="31"/>
        <v>5035.047076625885</v>
      </c>
      <c r="AK79" s="76">
        <f t="shared" si="29"/>
        <v>11260</v>
      </c>
      <c r="AL79" s="77">
        <f t="shared" si="29"/>
        <v>0</v>
      </c>
      <c r="AM79" s="726">
        <f t="shared" si="30"/>
        <v>30.710083802120455</v>
      </c>
      <c r="AN79" s="97">
        <f t="shared" si="22"/>
        <v>11260</v>
      </c>
      <c r="AO79" s="297"/>
    </row>
    <row r="80" spans="2:41" ht="26.25" customHeight="1" thickBot="1">
      <c r="B80" s="296"/>
      <c r="C80" s="46" t="s">
        <v>49</v>
      </c>
      <c r="D80" s="64">
        <f t="shared" si="23"/>
        <v>0</v>
      </c>
      <c r="E80" s="65">
        <f t="shared" si="20"/>
        <v>31.599620429050731</v>
      </c>
      <c r="F80" s="65">
        <f t="shared" si="20"/>
        <v>808</v>
      </c>
      <c r="G80" s="65">
        <f t="shared" si="20"/>
        <v>5.8921611820923845</v>
      </c>
      <c r="H80" s="65">
        <f t="shared" si="20"/>
        <v>0</v>
      </c>
      <c r="I80" s="65">
        <f t="shared" si="20"/>
        <v>0</v>
      </c>
      <c r="J80" s="65">
        <f t="shared" si="20"/>
        <v>0</v>
      </c>
      <c r="K80" s="65">
        <f t="shared" si="20"/>
        <v>255.34720574778865</v>
      </c>
      <c r="L80" s="65">
        <f t="shared" si="20"/>
        <v>400.45514623648626</v>
      </c>
      <c r="M80" s="65">
        <f t="shared" si="20"/>
        <v>228.66845155386858</v>
      </c>
      <c r="N80" s="65">
        <f t="shared" si="20"/>
        <v>0</v>
      </c>
      <c r="O80" s="65">
        <f t="shared" si="24"/>
        <v>1788.680854712441</v>
      </c>
      <c r="P80" s="65">
        <f t="shared" si="24"/>
        <v>0</v>
      </c>
      <c r="Q80" s="65">
        <f t="shared" si="25"/>
        <v>0</v>
      </c>
      <c r="R80" s="48">
        <f t="shared" si="26"/>
        <v>0</v>
      </c>
      <c r="S80" s="65">
        <f t="shared" si="27"/>
        <v>143.89283898735891</v>
      </c>
      <c r="T80" s="67">
        <f t="shared" si="27"/>
        <v>29.780797776798725</v>
      </c>
      <c r="U80" s="80">
        <f t="shared" si="28"/>
        <v>1.6065679330328395</v>
      </c>
      <c r="V80" s="67">
        <f t="shared" si="21"/>
        <v>37.849662791879894</v>
      </c>
      <c r="W80" s="249">
        <f t="shared" si="21"/>
        <v>0.17009523163994986</v>
      </c>
      <c r="X80" s="250">
        <f t="shared" si="21"/>
        <v>0.14627037652082556</v>
      </c>
      <c r="Y80" s="250">
        <f t="shared" si="21"/>
        <v>0.48988375639678722</v>
      </c>
      <c r="Z80" s="250">
        <f t="shared" si="21"/>
        <v>0</v>
      </c>
      <c r="AA80" s="250">
        <f t="shared" si="21"/>
        <v>0</v>
      </c>
      <c r="AB80" s="250">
        <f t="shared" si="21"/>
        <v>2.0654759887484326</v>
      </c>
      <c r="AC80" s="250">
        <f t="shared" si="21"/>
        <v>0</v>
      </c>
      <c r="AD80" s="250">
        <f t="shared" si="21"/>
        <v>0</v>
      </c>
      <c r="AE80" s="250">
        <f t="shared" si="21"/>
        <v>0.26264954078693192</v>
      </c>
      <c r="AF80" s="251">
        <f t="shared" si="21"/>
        <v>1.2902023248720642</v>
      </c>
      <c r="AG80" s="252">
        <f t="shared" si="21"/>
        <v>0</v>
      </c>
      <c r="AH80" s="253">
        <f t="shared" si="21"/>
        <v>0</v>
      </c>
      <c r="AI80" s="605">
        <f t="shared" si="21"/>
        <v>0</v>
      </c>
      <c r="AJ80" s="82">
        <f t="shared" si="31"/>
        <v>3692.3170766258854</v>
      </c>
      <c r="AK80" s="76">
        <f t="shared" si="29"/>
        <v>15600</v>
      </c>
      <c r="AL80" s="77">
        <f t="shared" si="29"/>
        <v>0</v>
      </c>
      <c r="AM80" s="726">
        <f t="shared" si="30"/>
        <v>18.970546626689917</v>
      </c>
      <c r="AN80" s="79">
        <f t="shared" si="22"/>
        <v>15600</v>
      </c>
      <c r="AO80" s="297"/>
    </row>
    <row r="81" spans="2:41" ht="26.25" customHeight="1" thickBot="1">
      <c r="B81" s="296"/>
      <c r="C81" s="63" t="s">
        <v>50</v>
      </c>
      <c r="D81" s="64">
        <f t="shared" si="23"/>
        <v>0</v>
      </c>
      <c r="E81" s="65">
        <f t="shared" si="20"/>
        <v>31.599620429050731</v>
      </c>
      <c r="F81" s="65">
        <f t="shared" si="20"/>
        <v>1876</v>
      </c>
      <c r="G81" s="65">
        <f t="shared" si="20"/>
        <v>5.8921611820923845</v>
      </c>
      <c r="H81" s="65">
        <f t="shared" si="20"/>
        <v>0</v>
      </c>
      <c r="I81" s="65">
        <f t="shared" si="20"/>
        <v>0</v>
      </c>
      <c r="J81" s="65">
        <f t="shared" si="20"/>
        <v>0</v>
      </c>
      <c r="K81" s="65">
        <f t="shared" si="20"/>
        <v>5.3472057477886601</v>
      </c>
      <c r="L81" s="65">
        <f t="shared" si="20"/>
        <v>1150.4551462364864</v>
      </c>
      <c r="M81" s="65">
        <f t="shared" si="20"/>
        <v>28.668451553868575</v>
      </c>
      <c r="N81" s="65">
        <f t="shared" si="20"/>
        <v>0</v>
      </c>
      <c r="O81" s="65">
        <f t="shared" si="24"/>
        <v>3360.0808547124411</v>
      </c>
      <c r="P81" s="65">
        <f t="shared" si="24"/>
        <v>0</v>
      </c>
      <c r="Q81" s="65">
        <f t="shared" si="25"/>
        <v>0</v>
      </c>
      <c r="R81" s="48">
        <f t="shared" si="26"/>
        <v>0</v>
      </c>
      <c r="S81" s="65">
        <f t="shared" si="27"/>
        <v>5.8928389873589326</v>
      </c>
      <c r="T81" s="67">
        <f t="shared" si="27"/>
        <v>749.78079777679875</v>
      </c>
      <c r="U81" s="80">
        <f t="shared" si="28"/>
        <v>1.6065679330328395</v>
      </c>
      <c r="V81" s="67">
        <f t="shared" si="21"/>
        <v>37.849662791879894</v>
      </c>
      <c r="W81" s="249">
        <f t="shared" si="21"/>
        <v>0.17009523163994986</v>
      </c>
      <c r="X81" s="250">
        <f t="shared" si="21"/>
        <v>0.14627037652082556</v>
      </c>
      <c r="Y81" s="250">
        <f t="shared" si="21"/>
        <v>0.48988375639678722</v>
      </c>
      <c r="Z81" s="250">
        <f t="shared" si="21"/>
        <v>0</v>
      </c>
      <c r="AA81" s="250">
        <f t="shared" si="21"/>
        <v>0</v>
      </c>
      <c r="AB81" s="250">
        <f t="shared" si="21"/>
        <v>2.0654759887484326</v>
      </c>
      <c r="AC81" s="250">
        <f t="shared" si="21"/>
        <v>0</v>
      </c>
      <c r="AD81" s="250">
        <f t="shared" si="21"/>
        <v>0</v>
      </c>
      <c r="AE81" s="250">
        <f t="shared" si="21"/>
        <v>0.26264954078693192</v>
      </c>
      <c r="AF81" s="251">
        <f t="shared" si="21"/>
        <v>1.2902023248720642</v>
      </c>
      <c r="AG81" s="252">
        <f t="shared" si="21"/>
        <v>0</v>
      </c>
      <c r="AH81" s="253">
        <f t="shared" si="21"/>
        <v>0</v>
      </c>
      <c r="AI81" s="605">
        <f t="shared" si="21"/>
        <v>0</v>
      </c>
      <c r="AJ81" s="254">
        <f t="shared" si="31"/>
        <v>7213.717076625886</v>
      </c>
      <c r="AK81" s="76">
        <f t="shared" si="29"/>
        <v>23500</v>
      </c>
      <c r="AL81" s="77">
        <f t="shared" si="29"/>
        <v>0</v>
      </c>
      <c r="AM81" s="726">
        <f t="shared" si="30"/>
        <v>23.031258434108423</v>
      </c>
      <c r="AN81" s="79">
        <f t="shared" si="22"/>
        <v>23500</v>
      </c>
      <c r="AO81" s="297"/>
    </row>
    <row r="82" spans="2:41" ht="26.25" customHeight="1" thickBot="1">
      <c r="B82" s="296"/>
      <c r="C82" s="46" t="s">
        <v>51</v>
      </c>
      <c r="D82" s="64">
        <f t="shared" si="23"/>
        <v>0</v>
      </c>
      <c r="E82" s="65">
        <f t="shared" si="20"/>
        <v>31.599620429050731</v>
      </c>
      <c r="F82" s="65">
        <f t="shared" si="20"/>
        <v>923</v>
      </c>
      <c r="G82" s="65">
        <f t="shared" si="20"/>
        <v>5.8921611820923845</v>
      </c>
      <c r="H82" s="65">
        <f t="shared" si="20"/>
        <v>0</v>
      </c>
      <c r="I82" s="65">
        <f t="shared" si="20"/>
        <v>0</v>
      </c>
      <c r="J82" s="65">
        <f t="shared" si="20"/>
        <v>0</v>
      </c>
      <c r="K82" s="65">
        <f t="shared" si="20"/>
        <v>5.3472057477886601</v>
      </c>
      <c r="L82" s="65">
        <f t="shared" si="20"/>
        <v>420.45514623648626</v>
      </c>
      <c r="M82" s="65">
        <f t="shared" si="20"/>
        <v>28.668451553868575</v>
      </c>
      <c r="N82" s="65">
        <f t="shared" si="20"/>
        <v>0</v>
      </c>
      <c r="O82" s="65">
        <f t="shared" si="24"/>
        <v>1464.700854712441</v>
      </c>
      <c r="P82" s="65">
        <f t="shared" si="24"/>
        <v>0</v>
      </c>
      <c r="Q82" s="65">
        <f t="shared" si="25"/>
        <v>0</v>
      </c>
      <c r="R82" s="48">
        <f t="shared" si="26"/>
        <v>0</v>
      </c>
      <c r="S82" s="65">
        <f t="shared" si="27"/>
        <v>29.892838987358932</v>
      </c>
      <c r="T82" s="67">
        <f t="shared" si="27"/>
        <v>389.78079777679869</v>
      </c>
      <c r="U82" s="80">
        <f t="shared" si="28"/>
        <v>1.6065679330328395</v>
      </c>
      <c r="V82" s="67">
        <f t="shared" si="21"/>
        <v>37.849662791879894</v>
      </c>
      <c r="W82" s="249">
        <f t="shared" si="21"/>
        <v>0.17009523163994986</v>
      </c>
      <c r="X82" s="250">
        <f t="shared" si="21"/>
        <v>0.14627037652082556</v>
      </c>
      <c r="Y82" s="250">
        <f t="shared" si="21"/>
        <v>0.48988375639678722</v>
      </c>
      <c r="Z82" s="250">
        <f t="shared" si="21"/>
        <v>0</v>
      </c>
      <c r="AA82" s="250">
        <f t="shared" si="21"/>
        <v>0</v>
      </c>
      <c r="AB82" s="250">
        <f t="shared" si="21"/>
        <v>2.0654759887484326</v>
      </c>
      <c r="AC82" s="250">
        <f t="shared" si="21"/>
        <v>0</v>
      </c>
      <c r="AD82" s="250">
        <f t="shared" si="21"/>
        <v>0</v>
      </c>
      <c r="AE82" s="250">
        <f t="shared" si="21"/>
        <v>0.26264954078693192</v>
      </c>
      <c r="AF82" s="251">
        <f t="shared" si="21"/>
        <v>1.2902023248720642</v>
      </c>
      <c r="AG82" s="252">
        <f t="shared" si="21"/>
        <v>0</v>
      </c>
      <c r="AH82" s="253">
        <f t="shared" si="21"/>
        <v>0</v>
      </c>
      <c r="AI82" s="605">
        <f t="shared" si="21"/>
        <v>0</v>
      </c>
      <c r="AJ82" s="82">
        <f t="shared" si="31"/>
        <v>3299.3370766258854</v>
      </c>
      <c r="AK82" s="76">
        <f t="shared" si="29"/>
        <v>14740</v>
      </c>
      <c r="AL82" s="77">
        <f t="shared" si="29"/>
        <v>0</v>
      </c>
      <c r="AM82" s="726">
        <f t="shared" si="30"/>
        <v>17.965920848588382</v>
      </c>
      <c r="AN82" s="79">
        <f t="shared" si="22"/>
        <v>14740</v>
      </c>
      <c r="AO82" s="297"/>
    </row>
    <row r="83" spans="2:41" ht="26.25" customHeight="1" thickBot="1">
      <c r="B83" s="296"/>
      <c r="C83" s="46" t="s">
        <v>52</v>
      </c>
      <c r="D83" s="64">
        <f t="shared" si="23"/>
        <v>0</v>
      </c>
      <c r="E83" s="65">
        <f t="shared" si="20"/>
        <v>31.599620429050731</v>
      </c>
      <c r="F83" s="65">
        <f t="shared" si="20"/>
        <v>1360</v>
      </c>
      <c r="G83" s="65">
        <f t="shared" si="20"/>
        <v>5.8921611820923845</v>
      </c>
      <c r="H83" s="65">
        <f t="shared" si="20"/>
        <v>0</v>
      </c>
      <c r="I83" s="65">
        <f t="shared" si="20"/>
        <v>0</v>
      </c>
      <c r="J83" s="65">
        <f t="shared" si="20"/>
        <v>0</v>
      </c>
      <c r="K83" s="65">
        <f t="shared" si="20"/>
        <v>5.3472057477886601</v>
      </c>
      <c r="L83" s="65">
        <f t="shared" si="20"/>
        <v>880.45514623648626</v>
      </c>
      <c r="M83" s="65">
        <f t="shared" si="20"/>
        <v>508.66845155386858</v>
      </c>
      <c r="N83" s="65">
        <f t="shared" si="20"/>
        <v>0</v>
      </c>
      <c r="O83" s="65">
        <f t="shared" si="24"/>
        <v>2389.1108547124409</v>
      </c>
      <c r="P83" s="65">
        <f t="shared" si="24"/>
        <v>0</v>
      </c>
      <c r="Q83" s="65">
        <f t="shared" si="25"/>
        <v>0</v>
      </c>
      <c r="R83" s="48">
        <f t="shared" si="26"/>
        <v>0</v>
      </c>
      <c r="S83" s="65">
        <f t="shared" si="27"/>
        <v>5.8928389873589326</v>
      </c>
      <c r="T83" s="67">
        <f t="shared" si="27"/>
        <v>329.78079777679869</v>
      </c>
      <c r="U83" s="80">
        <f t="shared" si="28"/>
        <v>1.6065679330328395</v>
      </c>
      <c r="V83" s="67">
        <f t="shared" si="21"/>
        <v>37.849662791879894</v>
      </c>
      <c r="W83" s="249">
        <f t="shared" si="21"/>
        <v>0.17009523163994986</v>
      </c>
      <c r="X83" s="250">
        <f t="shared" si="21"/>
        <v>0.14627037652082556</v>
      </c>
      <c r="Y83" s="250">
        <f t="shared" si="21"/>
        <v>0.48988375639678722</v>
      </c>
      <c r="Z83" s="250">
        <f t="shared" si="21"/>
        <v>0</v>
      </c>
      <c r="AA83" s="250">
        <f t="shared" si="21"/>
        <v>0</v>
      </c>
      <c r="AB83" s="250">
        <f t="shared" si="21"/>
        <v>2.0654759887484326</v>
      </c>
      <c r="AC83" s="250">
        <f t="shared" si="21"/>
        <v>0</v>
      </c>
      <c r="AD83" s="250">
        <f t="shared" si="21"/>
        <v>0</v>
      </c>
      <c r="AE83" s="250">
        <f t="shared" si="21"/>
        <v>0.26264954078693192</v>
      </c>
      <c r="AF83" s="251">
        <f t="shared" si="21"/>
        <v>1.2902023248720642</v>
      </c>
      <c r="AG83" s="252">
        <f t="shared" si="21"/>
        <v>0</v>
      </c>
      <c r="AH83" s="253">
        <f t="shared" si="21"/>
        <v>0</v>
      </c>
      <c r="AI83" s="605">
        <f t="shared" si="21"/>
        <v>0</v>
      </c>
      <c r="AJ83" s="254">
        <f t="shared" si="31"/>
        <v>5516.7470766258857</v>
      </c>
      <c r="AK83" s="76">
        <f t="shared" si="29"/>
        <v>10660</v>
      </c>
      <c r="AL83" s="77">
        <f t="shared" si="29"/>
        <v>0</v>
      </c>
      <c r="AM83" s="726">
        <f t="shared" si="30"/>
        <v>33.486746330537962</v>
      </c>
      <c r="AN83" s="79">
        <f t="shared" si="22"/>
        <v>10660</v>
      </c>
      <c r="AO83" s="297"/>
    </row>
    <row r="84" spans="2:41" ht="26.25" customHeight="1" thickBot="1">
      <c r="B84" s="296"/>
      <c r="C84" s="63" t="s">
        <v>53</v>
      </c>
      <c r="D84" s="64">
        <f t="shared" si="23"/>
        <v>0</v>
      </c>
      <c r="E84" s="65">
        <f t="shared" si="20"/>
        <v>31.599620429050731</v>
      </c>
      <c r="F84" s="65">
        <f t="shared" si="20"/>
        <v>911</v>
      </c>
      <c r="G84" s="65">
        <f t="shared" si="20"/>
        <v>5.8921611820923845</v>
      </c>
      <c r="H84" s="65">
        <f t="shared" si="20"/>
        <v>0</v>
      </c>
      <c r="I84" s="65">
        <f t="shared" si="20"/>
        <v>0</v>
      </c>
      <c r="J84" s="65">
        <f t="shared" si="20"/>
        <v>0</v>
      </c>
      <c r="K84" s="65">
        <f t="shared" si="20"/>
        <v>5.3472057477886601</v>
      </c>
      <c r="L84" s="65">
        <f t="shared" si="20"/>
        <v>380.45514623648626</v>
      </c>
      <c r="M84" s="65">
        <f t="shared" si="20"/>
        <v>28.668451553868575</v>
      </c>
      <c r="N84" s="65">
        <f t="shared" si="20"/>
        <v>0</v>
      </c>
      <c r="O84" s="65">
        <f t="shared" si="24"/>
        <v>1341.510854712441</v>
      </c>
      <c r="P84" s="65">
        <f t="shared" si="24"/>
        <v>0</v>
      </c>
      <c r="Q84" s="65">
        <f t="shared" si="25"/>
        <v>0</v>
      </c>
      <c r="R84" s="48">
        <f t="shared" si="26"/>
        <v>0</v>
      </c>
      <c r="S84" s="65">
        <f t="shared" si="27"/>
        <v>5.8928389873589326</v>
      </c>
      <c r="T84" s="67">
        <f t="shared" si="27"/>
        <v>29.780797776798725</v>
      </c>
      <c r="U84" s="80">
        <f t="shared" si="28"/>
        <v>1.6065679330328395</v>
      </c>
      <c r="V84" s="67">
        <f t="shared" si="21"/>
        <v>37.849662791879894</v>
      </c>
      <c r="W84" s="249">
        <f t="shared" si="21"/>
        <v>0.17009523163994986</v>
      </c>
      <c r="X84" s="250">
        <f t="shared" si="21"/>
        <v>0.14627037652082556</v>
      </c>
      <c r="Y84" s="250">
        <f t="shared" si="21"/>
        <v>0.48988375639678722</v>
      </c>
      <c r="Z84" s="250">
        <f t="shared" si="21"/>
        <v>0</v>
      </c>
      <c r="AA84" s="250">
        <f t="shared" si="21"/>
        <v>0</v>
      </c>
      <c r="AB84" s="250">
        <f t="shared" si="21"/>
        <v>2.0654759887484326</v>
      </c>
      <c r="AC84" s="250">
        <f t="shared" si="21"/>
        <v>0</v>
      </c>
      <c r="AD84" s="250">
        <f t="shared" si="21"/>
        <v>0</v>
      </c>
      <c r="AE84" s="250">
        <f t="shared" si="21"/>
        <v>0.26264954078693192</v>
      </c>
      <c r="AF84" s="251">
        <f t="shared" si="21"/>
        <v>1.2902023248720642</v>
      </c>
      <c r="AG84" s="252">
        <f t="shared" si="21"/>
        <v>0</v>
      </c>
      <c r="AH84" s="253">
        <f t="shared" si="21"/>
        <v>0</v>
      </c>
      <c r="AI84" s="605">
        <f t="shared" si="21"/>
        <v>0</v>
      </c>
      <c r="AJ84" s="254">
        <f t="shared" si="31"/>
        <v>2740.1470766258853</v>
      </c>
      <c r="AK84" s="76">
        <f t="shared" si="29"/>
        <v>7780</v>
      </c>
      <c r="AL84" s="77">
        <f t="shared" si="29"/>
        <v>0</v>
      </c>
      <c r="AM84" s="726">
        <f t="shared" si="30"/>
        <v>25.886050803080323</v>
      </c>
      <c r="AN84" s="79">
        <f t="shared" si="22"/>
        <v>7780</v>
      </c>
      <c r="AO84" s="297"/>
    </row>
    <row r="85" spans="2:41" ht="26.25" customHeight="1" thickBot="1">
      <c r="B85" s="296"/>
      <c r="C85" s="46" t="s">
        <v>54</v>
      </c>
      <c r="D85" s="257">
        <f t="shared" si="23"/>
        <v>0</v>
      </c>
      <c r="E85" s="258">
        <f t="shared" si="20"/>
        <v>31.599620429050731</v>
      </c>
      <c r="F85" s="258">
        <f t="shared" si="20"/>
        <v>745</v>
      </c>
      <c r="G85" s="258">
        <f t="shared" si="20"/>
        <v>5.8921611820923845</v>
      </c>
      <c r="H85" s="258">
        <f t="shared" si="20"/>
        <v>0</v>
      </c>
      <c r="I85" s="258">
        <f t="shared" si="20"/>
        <v>0</v>
      </c>
      <c r="J85" s="258">
        <f t="shared" si="20"/>
        <v>0</v>
      </c>
      <c r="K85" s="258">
        <f t="shared" si="20"/>
        <v>5.3472057477886601</v>
      </c>
      <c r="L85" s="258">
        <f t="shared" si="20"/>
        <v>240.45514623648626</v>
      </c>
      <c r="M85" s="258">
        <f t="shared" si="20"/>
        <v>28.668451553868575</v>
      </c>
      <c r="N85" s="258">
        <f t="shared" si="20"/>
        <v>0</v>
      </c>
      <c r="O85" s="258">
        <f t="shared" si="24"/>
        <v>411.28085471244111</v>
      </c>
      <c r="P85" s="258">
        <f t="shared" si="24"/>
        <v>0</v>
      </c>
      <c r="Q85" s="258">
        <f t="shared" si="25"/>
        <v>0</v>
      </c>
      <c r="R85" s="48">
        <f t="shared" si="26"/>
        <v>0</v>
      </c>
      <c r="S85" s="258">
        <f t="shared" si="27"/>
        <v>5.8928389873589326</v>
      </c>
      <c r="T85" s="303">
        <f t="shared" si="27"/>
        <v>29.780797776798725</v>
      </c>
      <c r="U85" s="112">
        <f t="shared" si="28"/>
        <v>1.6065679330328395</v>
      </c>
      <c r="V85" s="303">
        <f t="shared" si="21"/>
        <v>37.849662791879894</v>
      </c>
      <c r="W85" s="304">
        <f t="shared" si="21"/>
        <v>0.17009523163994986</v>
      </c>
      <c r="X85" s="305">
        <f t="shared" si="21"/>
        <v>0.14627037652082556</v>
      </c>
      <c r="Y85" s="305">
        <f t="shared" si="21"/>
        <v>0.48988375639678722</v>
      </c>
      <c r="Z85" s="305">
        <f t="shared" si="21"/>
        <v>0</v>
      </c>
      <c r="AA85" s="305">
        <f t="shared" si="21"/>
        <v>0</v>
      </c>
      <c r="AB85" s="305">
        <f t="shared" si="21"/>
        <v>2.0654759887484326</v>
      </c>
      <c r="AC85" s="305">
        <f t="shared" si="21"/>
        <v>2.8467821194970682E-4</v>
      </c>
      <c r="AD85" s="305">
        <f t="shared" si="21"/>
        <v>0</v>
      </c>
      <c r="AE85" s="305">
        <f t="shared" si="21"/>
        <v>0.26264954078693192</v>
      </c>
      <c r="AF85" s="306">
        <f t="shared" si="21"/>
        <v>1.2902023248720642</v>
      </c>
      <c r="AG85" s="307">
        <f t="shared" si="21"/>
        <v>0</v>
      </c>
      <c r="AH85" s="308">
        <f t="shared" si="21"/>
        <v>0</v>
      </c>
      <c r="AI85" s="607">
        <f t="shared" si="21"/>
        <v>0</v>
      </c>
      <c r="AJ85" s="82">
        <f t="shared" si="31"/>
        <v>1503.9170766258853</v>
      </c>
      <c r="AK85" s="118">
        <f t="shared" si="29"/>
        <v>6880</v>
      </c>
      <c r="AL85" s="119">
        <f t="shared" si="29"/>
        <v>0</v>
      </c>
      <c r="AM85" s="726">
        <f t="shared" si="30"/>
        <v>17.860358046316257</v>
      </c>
      <c r="AN85" s="121">
        <f t="shared" si="22"/>
        <v>6880</v>
      </c>
      <c r="AO85" s="297"/>
    </row>
    <row r="86" spans="2:41" ht="26.25" customHeight="1" thickBot="1">
      <c r="B86" s="296"/>
      <c r="C86" s="122" t="s">
        <v>55</v>
      </c>
      <c r="D86" s="268">
        <f t="shared" ref="D86:AI86" si="32">SUM(D74:D85)</f>
        <v>0</v>
      </c>
      <c r="E86" s="269">
        <f t="shared" si="32"/>
        <v>379.19544514860877</v>
      </c>
      <c r="F86" s="269">
        <f t="shared" si="32"/>
        <v>11203</v>
      </c>
      <c r="G86" s="269">
        <f>SUM(G74:G85)</f>
        <v>70.705934185108617</v>
      </c>
      <c r="H86" s="269">
        <f>SUM(H74:H85)</f>
        <v>0</v>
      </c>
      <c r="I86" s="269">
        <f>SUM(I74:I85)</f>
        <v>0</v>
      </c>
      <c r="J86" s="270">
        <f t="shared" si="32"/>
        <v>0</v>
      </c>
      <c r="K86" s="270">
        <f t="shared" si="32"/>
        <v>314.16646897346402</v>
      </c>
      <c r="L86" s="270">
        <f t="shared" si="32"/>
        <v>6485.4617548378346</v>
      </c>
      <c r="M86" s="270">
        <f t="shared" si="32"/>
        <v>1924.0214186464232</v>
      </c>
      <c r="N86" s="270">
        <f t="shared" si="32"/>
        <v>0</v>
      </c>
      <c r="O86" s="270">
        <f>SUM(O74:O85)</f>
        <v>17809.210256549293</v>
      </c>
      <c r="P86" s="270">
        <f>SUM(P74:P85)</f>
        <v>0</v>
      </c>
      <c r="Q86" s="270">
        <f t="shared" si="32"/>
        <v>0</v>
      </c>
      <c r="R86" s="269">
        <f t="shared" si="32"/>
        <v>0</v>
      </c>
      <c r="S86" s="271">
        <f t="shared" si="32"/>
        <v>232.71406784830722</v>
      </c>
      <c r="T86" s="309">
        <f t="shared" si="32"/>
        <v>1737.3695733215843</v>
      </c>
      <c r="U86" s="310">
        <f t="shared" si="32"/>
        <v>19.278815196394067</v>
      </c>
      <c r="V86" s="126">
        <f t="shared" si="32"/>
        <v>454.19595350255872</v>
      </c>
      <c r="W86" s="311">
        <f t="shared" si="32"/>
        <v>2.0411427796793977</v>
      </c>
      <c r="X86" s="312">
        <f t="shared" si="32"/>
        <v>1.7552445182499066</v>
      </c>
      <c r="Y86" s="312">
        <f t="shared" si="32"/>
        <v>5.8786050767614455</v>
      </c>
      <c r="Z86" s="312">
        <f t="shared" si="32"/>
        <v>0</v>
      </c>
      <c r="AA86" s="312">
        <f t="shared" si="32"/>
        <v>0</v>
      </c>
      <c r="AB86" s="312">
        <f t="shared" si="32"/>
        <v>24.785711864981185</v>
      </c>
      <c r="AC86" s="312">
        <f t="shared" si="32"/>
        <v>2.8467821194970682E-4</v>
      </c>
      <c r="AD86" s="312">
        <f t="shared" si="32"/>
        <v>0</v>
      </c>
      <c r="AE86" s="312">
        <f t="shared" si="32"/>
        <v>3.1517944894431822</v>
      </c>
      <c r="AF86" s="312">
        <f t="shared" si="32"/>
        <v>15.482427898464771</v>
      </c>
      <c r="AG86" s="129">
        <f t="shared" si="32"/>
        <v>0</v>
      </c>
      <c r="AH86" s="274">
        <f t="shared" si="32"/>
        <v>0</v>
      </c>
      <c r="AI86" s="313">
        <f t="shared" si="32"/>
        <v>0</v>
      </c>
      <c r="AJ86" s="58">
        <f>SUM(AJ74:AJ85)</f>
        <v>40155.844919510622</v>
      </c>
      <c r="AK86" s="135">
        <f>SUM(AK74:AK85)</f>
        <v>133600</v>
      </c>
      <c r="AL86" s="136">
        <f>SUM(AL74:AL85)</f>
        <v>0</v>
      </c>
      <c r="AM86" s="726">
        <f t="shared" si="30"/>
        <v>22.865184528926914</v>
      </c>
      <c r="AN86" s="138">
        <f t="shared" si="22"/>
        <v>133600</v>
      </c>
      <c r="AO86" s="297"/>
    </row>
    <row r="87" spans="2:41" ht="36" customHeight="1" thickBot="1">
      <c r="B87" s="296"/>
      <c r="C87" s="139" t="s">
        <v>56</v>
      </c>
      <c r="D87" s="140">
        <v>0.83412037037037035</v>
      </c>
      <c r="E87" s="141">
        <v>0.83473379629629629</v>
      </c>
      <c r="F87" s="141" t="s">
        <v>57</v>
      </c>
      <c r="G87" s="141"/>
      <c r="H87" s="314">
        <v>0.62577546296296294</v>
      </c>
      <c r="I87" s="314"/>
      <c r="J87" s="314">
        <v>0.71113425925925933</v>
      </c>
      <c r="K87" s="314" t="s">
        <v>58</v>
      </c>
      <c r="L87" s="314" t="s">
        <v>59</v>
      </c>
      <c r="M87" s="314">
        <v>0.83446759259259251</v>
      </c>
      <c r="N87" s="314">
        <v>0.83415509259259257</v>
      </c>
      <c r="O87" s="314" t="s">
        <v>60</v>
      </c>
      <c r="P87" s="314"/>
      <c r="Q87" s="314">
        <v>0.6257638888888889</v>
      </c>
      <c r="R87" s="141">
        <v>0.6257638888888889</v>
      </c>
      <c r="S87" s="141">
        <v>0.83429398148148148</v>
      </c>
      <c r="T87" s="143">
        <v>0.83549768518518519</v>
      </c>
      <c r="U87" s="144"/>
      <c r="V87" s="143">
        <v>0.70906250000000004</v>
      </c>
      <c r="W87" s="146" t="s">
        <v>61</v>
      </c>
      <c r="X87" s="143">
        <v>0.83439814814814817</v>
      </c>
      <c r="Y87" s="143">
        <v>0.54311342592592593</v>
      </c>
      <c r="Z87" s="143">
        <v>0.33552083333333332</v>
      </c>
      <c r="AA87" s="143" t="s">
        <v>62</v>
      </c>
      <c r="AB87" s="143">
        <v>0.33415509259259263</v>
      </c>
      <c r="AC87" s="143">
        <v>0.62581018518518516</v>
      </c>
      <c r="AD87" s="143">
        <v>0.83427083333333341</v>
      </c>
      <c r="AE87" s="143">
        <v>0.67084490740740732</v>
      </c>
      <c r="AF87" s="143">
        <v>0.6673958333333333</v>
      </c>
      <c r="AG87" s="224">
        <v>0.6257638888888889</v>
      </c>
      <c r="AH87" s="225">
        <v>0.83543981481481477</v>
      </c>
      <c r="AI87" s="148">
        <v>0.83545138888888892</v>
      </c>
      <c r="AJ87" s="149"/>
      <c r="AK87" s="150">
        <v>0.83542824074074085</v>
      </c>
      <c r="AL87" s="147">
        <v>0.83549768518518519</v>
      </c>
      <c r="AM87" s="151"/>
      <c r="AN87" s="152"/>
      <c r="AO87" s="297"/>
    </row>
    <row r="88" spans="2:41" ht="14.25" thickTop="1" thickBot="1">
      <c r="B88" s="315"/>
      <c r="C88" s="316"/>
      <c r="D88" s="316"/>
      <c r="E88" s="316"/>
      <c r="F88" s="316"/>
      <c r="G88" s="316"/>
      <c r="H88" s="316"/>
      <c r="I88" s="316"/>
      <c r="J88" s="316"/>
      <c r="K88" s="316"/>
      <c r="L88" s="316"/>
      <c r="M88" s="316"/>
      <c r="N88" s="316"/>
      <c r="O88" s="316"/>
      <c r="P88" s="316"/>
      <c r="Q88" s="316"/>
      <c r="R88" s="316"/>
      <c r="S88" s="316"/>
      <c r="T88" s="316"/>
      <c r="U88" s="316"/>
      <c r="V88" s="316"/>
      <c r="W88" s="316"/>
      <c r="X88" s="316"/>
      <c r="Y88" s="316"/>
      <c r="Z88" s="316"/>
      <c r="AA88" s="316"/>
      <c r="AB88" s="316"/>
      <c r="AC88" s="316"/>
      <c r="AD88" s="316"/>
      <c r="AE88" s="316"/>
      <c r="AF88" s="316"/>
      <c r="AG88" s="316"/>
      <c r="AH88" s="316"/>
      <c r="AI88" s="316"/>
      <c r="AJ88" s="316"/>
      <c r="AK88" s="316"/>
      <c r="AL88" s="316"/>
      <c r="AM88" s="316"/>
      <c r="AN88" s="316"/>
      <c r="AO88" s="317"/>
    </row>
    <row r="89" spans="2:41" ht="13.5" thickTop="1"/>
    <row r="134" spans="3:10" ht="16.5">
      <c r="C134" s="899" t="s">
        <v>74</v>
      </c>
      <c r="D134" s="899"/>
      <c r="E134" s="899"/>
      <c r="F134" s="899"/>
      <c r="G134" s="899"/>
      <c r="H134" s="899"/>
      <c r="I134" s="899"/>
      <c r="J134" s="899"/>
    </row>
    <row r="135" spans="3:10" ht="16.5">
      <c r="C135" s="896" t="s">
        <v>75</v>
      </c>
      <c r="D135" s="896"/>
      <c r="E135" s="896"/>
      <c r="F135" s="896"/>
      <c r="G135" s="896"/>
      <c r="H135" s="896"/>
      <c r="I135" s="896"/>
      <c r="J135" s="896"/>
    </row>
  </sheetData>
  <mergeCells count="18">
    <mergeCell ref="C135:J135"/>
    <mergeCell ref="C47:AN47"/>
    <mergeCell ref="C49:C50"/>
    <mergeCell ref="C68:AN68"/>
    <mergeCell ref="C69:AN69"/>
    <mergeCell ref="C70:AN70"/>
    <mergeCell ref="C134:J134"/>
    <mergeCell ref="C72:C73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</mergeCells>
  <phoneticPr fontId="41" type="noConversion"/>
  <pageMargins left="0.7" right="0.7" top="0.75" bottom="0.75" header="0.3" footer="0.3"/>
  <pageSetup paperSize="9" orientation="portrait" r:id="rId1"/>
  <drawing r:id="rId2"/>
  <legacyDrawing r:id="rId3"/>
  <oleObjects>
    <oleObject progId="Word.Document.8" shapeId="525313" r:id="rId4"/>
    <oleObject progId="Word.Document.8" shapeId="525314" r:id="rId5"/>
    <oleObject progId="Word.Document.8" shapeId="525315" r:id="rId6"/>
  </oleObjects>
</worksheet>
</file>

<file path=xl/worksheets/sheet24.xml><?xml version="1.0" encoding="utf-8"?>
<worksheet xmlns="http://schemas.openxmlformats.org/spreadsheetml/2006/main" xmlns:r="http://schemas.openxmlformats.org/officeDocument/2006/relationships">
  <dimension ref="B1:AO135"/>
  <sheetViews>
    <sheetView topLeftCell="N29" zoomScale="73" zoomScaleNormal="73" workbookViewId="0">
      <selection activeCell="C47" sqref="C47:AN47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4.85546875" style="1" bestFit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93" t="s">
        <v>1</v>
      </c>
      <c r="D2" s="893"/>
      <c r="E2" s="893"/>
      <c r="F2" s="893"/>
      <c r="G2" s="893"/>
      <c r="H2" s="893"/>
      <c r="I2" s="893"/>
      <c r="J2" s="893"/>
      <c r="K2" s="893"/>
      <c r="L2" s="893"/>
      <c r="M2" s="893"/>
      <c r="N2" s="893"/>
      <c r="O2" s="893"/>
      <c r="P2" s="893"/>
      <c r="Q2" s="893"/>
      <c r="R2" s="893"/>
      <c r="S2" s="893"/>
      <c r="T2" s="893"/>
      <c r="U2" s="893"/>
      <c r="V2" s="893"/>
      <c r="W2" s="893"/>
      <c r="X2" s="893"/>
      <c r="Y2" s="893"/>
      <c r="Z2" s="893"/>
      <c r="AA2" s="893"/>
      <c r="AB2" s="893"/>
      <c r="AC2" s="893"/>
      <c r="AD2" s="893"/>
      <c r="AE2" s="893"/>
      <c r="AF2" s="893"/>
      <c r="AG2" s="893"/>
      <c r="AH2" s="893"/>
      <c r="AI2" s="893"/>
      <c r="AJ2" s="893"/>
      <c r="AK2" s="893"/>
      <c r="AL2" s="893"/>
      <c r="AM2" s="893"/>
      <c r="AN2" s="893"/>
    </row>
    <row r="3" spans="3:40" ht="25.5" customHeight="1">
      <c r="C3" s="893" t="s">
        <v>257</v>
      </c>
      <c r="D3" s="893"/>
      <c r="E3" s="893"/>
      <c r="F3" s="893"/>
      <c r="G3" s="893"/>
      <c r="H3" s="893"/>
      <c r="I3" s="893"/>
      <c r="J3" s="893"/>
      <c r="K3" s="893"/>
      <c r="L3" s="893"/>
      <c r="M3" s="893"/>
      <c r="N3" s="893"/>
      <c r="O3" s="893"/>
      <c r="P3" s="893"/>
      <c r="Q3" s="893"/>
      <c r="R3" s="893"/>
      <c r="S3" s="893"/>
      <c r="T3" s="893"/>
      <c r="U3" s="893"/>
      <c r="V3" s="893"/>
      <c r="W3" s="893"/>
      <c r="X3" s="893"/>
      <c r="Y3" s="893"/>
      <c r="Z3" s="893"/>
      <c r="AA3" s="893"/>
      <c r="AB3" s="893"/>
      <c r="AC3" s="893"/>
      <c r="AD3" s="893"/>
      <c r="AE3" s="893"/>
      <c r="AF3" s="893"/>
      <c r="AG3" s="893"/>
      <c r="AH3" s="893"/>
      <c r="AI3" s="893"/>
      <c r="AJ3" s="893"/>
      <c r="AK3" s="893"/>
      <c r="AL3" s="893"/>
      <c r="AM3" s="893"/>
      <c r="AN3" s="893"/>
    </row>
    <row r="4" spans="3:40" ht="19.5" customHeight="1">
      <c r="C4" s="895" t="s">
        <v>2</v>
      </c>
      <c r="D4" s="895"/>
      <c r="E4" s="895"/>
      <c r="F4" s="895"/>
      <c r="G4" s="895"/>
      <c r="H4" s="895"/>
      <c r="I4" s="895"/>
      <c r="J4" s="895"/>
      <c r="K4" s="895"/>
      <c r="L4" s="895"/>
      <c r="M4" s="895"/>
      <c r="N4" s="895"/>
      <c r="O4" s="895"/>
      <c r="P4" s="895"/>
      <c r="Q4" s="895"/>
      <c r="R4" s="895"/>
      <c r="S4" s="895"/>
      <c r="T4" s="895"/>
      <c r="U4" s="895"/>
      <c r="V4" s="895"/>
      <c r="W4" s="895"/>
      <c r="X4" s="895"/>
      <c r="Y4" s="895"/>
      <c r="Z4" s="895"/>
      <c r="AA4" s="895"/>
      <c r="AB4" s="895"/>
      <c r="AC4" s="895"/>
      <c r="AD4" s="895"/>
      <c r="AE4" s="895"/>
      <c r="AF4" s="895"/>
      <c r="AG4" s="895"/>
      <c r="AH4" s="895"/>
      <c r="AI4" s="895"/>
      <c r="AJ4" s="895"/>
      <c r="AK4" s="895"/>
      <c r="AL4" s="895"/>
      <c r="AM4" s="895"/>
      <c r="AN4" s="895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91" t="s">
        <v>101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602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92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603" t="s">
        <v>41</v>
      </c>
      <c r="AJ7" s="393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>
        <v>31365</v>
      </c>
      <c r="E8" s="48">
        <v>2370</v>
      </c>
      <c r="F8" s="48">
        <v>20629</v>
      </c>
      <c r="G8" s="51"/>
      <c r="H8" s="357"/>
      <c r="I8" s="357"/>
      <c r="J8" s="357"/>
      <c r="K8" s="359"/>
      <c r="L8" s="48">
        <v>8768</v>
      </c>
      <c r="M8" s="48">
        <v>450</v>
      </c>
      <c r="N8" s="886">
        <v>470</v>
      </c>
      <c r="O8" s="48">
        <v>29622</v>
      </c>
      <c r="P8" s="49"/>
      <c r="Q8" s="49"/>
      <c r="R8" s="258">
        <f>SUM(AG8:AH8)</f>
        <v>0</v>
      </c>
      <c r="S8" s="48"/>
      <c r="T8" s="51">
        <v>1050</v>
      </c>
      <c r="U8" s="52">
        <f t="shared" ref="U8:U15" si="0">SUM(W8:AF8)</f>
        <v>0</v>
      </c>
      <c r="V8" s="53">
        <v>0</v>
      </c>
      <c r="W8" s="740"/>
      <c r="X8" s="741"/>
      <c r="Y8" s="741"/>
      <c r="Z8" s="741"/>
      <c r="AA8" s="741"/>
      <c r="AB8" s="741"/>
      <c r="AC8" s="741"/>
      <c r="AD8" s="741"/>
      <c r="AE8" s="741"/>
      <c r="AF8" s="741"/>
      <c r="AG8" s="429"/>
      <c r="AH8" s="363"/>
      <c r="AI8" s="611"/>
      <c r="AJ8" s="394">
        <f t="shared" ref="AJ8:AJ19" si="1">SUM(D8:T8)</f>
        <v>94724</v>
      </c>
      <c r="AK8" s="389">
        <v>79220</v>
      </c>
      <c r="AL8" s="60">
        <v>0</v>
      </c>
      <c r="AM8" s="61">
        <f t="shared" ref="AM8:AM20" si="2">(AJ8*100)/(AJ8+AN8)</f>
        <v>54.45660672400313</v>
      </c>
      <c r="AN8" s="62">
        <f t="shared" ref="AN8:AN20" si="3">AK8+AL8</f>
        <v>79220</v>
      </c>
    </row>
    <row r="9" spans="3:40" ht="26.25" customHeight="1" thickBot="1">
      <c r="C9" s="63" t="s">
        <v>44</v>
      </c>
      <c r="D9" s="64">
        <v>35590</v>
      </c>
      <c r="E9" s="65">
        <v>4460</v>
      </c>
      <c r="F9" s="65">
        <v>17172</v>
      </c>
      <c r="G9" s="65"/>
      <c r="H9" s="357"/>
      <c r="I9" s="357"/>
      <c r="J9" s="357"/>
      <c r="K9" s="65"/>
      <c r="L9" s="65">
        <v>7965</v>
      </c>
      <c r="M9" s="65"/>
      <c r="N9" s="884">
        <v>390</v>
      </c>
      <c r="O9" s="65">
        <v>16950</v>
      </c>
      <c r="P9" s="357"/>
      <c r="Q9" s="357"/>
      <c r="R9" s="65">
        <f t="shared" ref="R9:R19" si="4">SUM(AG9:AH9)</f>
        <v>0</v>
      </c>
      <c r="S9" s="65"/>
      <c r="T9" s="360">
        <v>1020</v>
      </c>
      <c r="U9" s="431">
        <f t="shared" si="0"/>
        <v>0</v>
      </c>
      <c r="V9" s="64">
        <v>0</v>
      </c>
      <c r="W9" s="578"/>
      <c r="X9" s="579"/>
      <c r="Y9" s="579"/>
      <c r="Z9" s="579"/>
      <c r="AA9" s="579"/>
      <c r="AB9" s="579"/>
      <c r="AC9" s="579"/>
      <c r="AD9" s="579"/>
      <c r="AE9" s="579"/>
      <c r="AF9" s="579"/>
      <c r="AG9" s="429"/>
      <c r="AH9" s="363"/>
      <c r="AI9" s="611"/>
      <c r="AJ9" s="394">
        <f t="shared" si="1"/>
        <v>83547</v>
      </c>
      <c r="AK9" s="390">
        <v>65980</v>
      </c>
      <c r="AL9" s="77">
        <v>0</v>
      </c>
      <c r="AM9" s="78">
        <f t="shared" si="2"/>
        <v>55.874189945628551</v>
      </c>
      <c r="AN9" s="79">
        <f t="shared" si="3"/>
        <v>65980</v>
      </c>
    </row>
    <row r="10" spans="3:40" ht="26.25" customHeight="1">
      <c r="C10" s="46" t="s">
        <v>45</v>
      </c>
      <c r="D10" s="64">
        <v>36154</v>
      </c>
      <c r="E10" s="65">
        <v>7930</v>
      </c>
      <c r="F10" s="65">
        <v>34013</v>
      </c>
      <c r="G10" s="65"/>
      <c r="H10" s="357"/>
      <c r="I10" s="357"/>
      <c r="J10" s="357"/>
      <c r="K10" s="65"/>
      <c r="L10" s="65">
        <v>9882</v>
      </c>
      <c r="M10" s="65">
        <v>420</v>
      </c>
      <c r="N10" s="884">
        <v>620</v>
      </c>
      <c r="O10" s="65">
        <v>19779</v>
      </c>
      <c r="P10" s="357"/>
      <c r="Q10" s="357"/>
      <c r="R10" s="65">
        <f t="shared" si="4"/>
        <v>0</v>
      </c>
      <c r="S10" s="65">
        <v>440</v>
      </c>
      <c r="T10" s="360">
        <v>2200</v>
      </c>
      <c r="U10" s="431">
        <f>SUM(W10:AF10)</f>
        <v>80</v>
      </c>
      <c r="V10" s="64">
        <v>0</v>
      </c>
      <c r="W10" s="578">
        <v>50</v>
      </c>
      <c r="X10" s="579">
        <v>30</v>
      </c>
      <c r="Y10" s="579"/>
      <c r="Z10" s="579"/>
      <c r="AA10" s="579"/>
      <c r="AB10" s="579"/>
      <c r="AC10" s="579"/>
      <c r="AD10" s="579"/>
      <c r="AE10" s="579"/>
      <c r="AF10" s="579"/>
      <c r="AG10" s="610"/>
      <c r="AH10" s="428"/>
      <c r="AI10" s="612"/>
      <c r="AJ10" s="394">
        <f>SUM(D10:T10)</f>
        <v>111438</v>
      </c>
      <c r="AK10" s="390">
        <v>73690</v>
      </c>
      <c r="AL10" s="77">
        <v>0</v>
      </c>
      <c r="AM10" s="78">
        <f t="shared" si="2"/>
        <v>60.19510824942742</v>
      </c>
      <c r="AN10" s="79">
        <f t="shared" si="3"/>
        <v>73690</v>
      </c>
    </row>
    <row r="11" spans="3:40" ht="26.25" customHeight="1">
      <c r="C11" s="46" t="s">
        <v>46</v>
      </c>
      <c r="D11" s="64">
        <v>32677</v>
      </c>
      <c r="E11" s="65">
        <v>25580</v>
      </c>
      <c r="F11" s="65">
        <v>22069</v>
      </c>
      <c r="G11" s="67"/>
      <c r="H11" s="357"/>
      <c r="I11" s="357"/>
      <c r="J11" s="357"/>
      <c r="K11" s="360"/>
      <c r="L11" s="65">
        <v>8958</v>
      </c>
      <c r="M11" s="65"/>
      <c r="N11" s="884">
        <v>520</v>
      </c>
      <c r="O11" s="65">
        <v>17332</v>
      </c>
      <c r="P11" s="66"/>
      <c r="Q11" s="66"/>
      <c r="R11" s="258">
        <f t="shared" si="4"/>
        <v>0</v>
      </c>
      <c r="S11" s="65"/>
      <c r="T11" s="67">
        <v>0</v>
      </c>
      <c r="U11" s="431">
        <f>SUM(W11:AF11)</f>
        <v>0</v>
      </c>
      <c r="V11" s="69">
        <v>0</v>
      </c>
      <c r="W11" s="578"/>
      <c r="X11" s="579"/>
      <c r="Y11" s="579"/>
      <c r="Z11" s="579"/>
      <c r="AA11" s="579"/>
      <c r="AB11" s="579"/>
      <c r="AC11" s="579"/>
      <c r="AD11" s="579"/>
      <c r="AE11" s="579"/>
      <c r="AF11" s="579"/>
      <c r="AG11" s="610"/>
      <c r="AH11" s="428"/>
      <c r="AI11" s="612"/>
      <c r="AJ11" s="75">
        <f>SUM(D11:T11)</f>
        <v>107136</v>
      </c>
      <c r="AK11" s="391">
        <v>72106</v>
      </c>
      <c r="AL11" s="77">
        <v>0</v>
      </c>
      <c r="AM11" s="78">
        <f t="shared" si="2"/>
        <v>59.771705292286406</v>
      </c>
      <c r="AN11" s="79">
        <f t="shared" si="3"/>
        <v>72106</v>
      </c>
    </row>
    <row r="12" spans="3:40" ht="26.25" customHeight="1">
      <c r="C12" s="83" t="s">
        <v>47</v>
      </c>
      <c r="D12" s="64">
        <v>36442</v>
      </c>
      <c r="E12" s="65">
        <v>19310</v>
      </c>
      <c r="F12" s="65">
        <v>22424</v>
      </c>
      <c r="G12" s="67"/>
      <c r="H12" s="357"/>
      <c r="I12" s="357"/>
      <c r="J12" s="357"/>
      <c r="K12" s="360"/>
      <c r="L12" s="65">
        <v>9784</v>
      </c>
      <c r="M12" s="65"/>
      <c r="N12" s="884">
        <v>920</v>
      </c>
      <c r="O12" s="65">
        <v>17185</v>
      </c>
      <c r="P12" s="66"/>
      <c r="Q12" s="66"/>
      <c r="R12" s="258">
        <f t="shared" si="4"/>
        <v>0</v>
      </c>
      <c r="S12" s="65"/>
      <c r="T12" s="67">
        <v>1900</v>
      </c>
      <c r="U12" s="431">
        <f t="shared" si="0"/>
        <v>730</v>
      </c>
      <c r="V12" s="69">
        <v>0</v>
      </c>
      <c r="W12" s="578">
        <v>70</v>
      </c>
      <c r="X12" s="579">
        <v>60</v>
      </c>
      <c r="Y12" s="579"/>
      <c r="Z12" s="579"/>
      <c r="AA12" s="579"/>
      <c r="AB12" s="579"/>
      <c r="AC12" s="579"/>
      <c r="AD12" s="579"/>
      <c r="AE12" s="579"/>
      <c r="AF12" s="579">
        <v>600</v>
      </c>
      <c r="AG12" s="429"/>
      <c r="AH12" s="363"/>
      <c r="AI12" s="611"/>
      <c r="AJ12" s="75">
        <f t="shared" si="1"/>
        <v>107965</v>
      </c>
      <c r="AK12" s="391">
        <v>95760</v>
      </c>
      <c r="AL12" s="77">
        <v>0</v>
      </c>
      <c r="AM12" s="78">
        <f t="shared" si="2"/>
        <v>52.99545956559087</v>
      </c>
      <c r="AN12" s="79">
        <f t="shared" si="3"/>
        <v>95760</v>
      </c>
    </row>
    <row r="13" spans="3:40" ht="26.25" customHeight="1">
      <c r="C13" s="84" t="s">
        <v>48</v>
      </c>
      <c r="D13" s="85">
        <v>41888</v>
      </c>
      <c r="E13" s="86">
        <v>23850</v>
      </c>
      <c r="F13" s="86">
        <v>21890</v>
      </c>
      <c r="G13" s="88"/>
      <c r="H13" s="357"/>
      <c r="I13" s="357"/>
      <c r="J13" s="357"/>
      <c r="K13" s="361">
        <v>850</v>
      </c>
      <c r="L13" s="86">
        <v>13896</v>
      </c>
      <c r="M13" s="86"/>
      <c r="N13" s="883">
        <v>950</v>
      </c>
      <c r="O13" s="86">
        <v>26247</v>
      </c>
      <c r="P13" s="87"/>
      <c r="Q13" s="87"/>
      <c r="R13" s="258">
        <f t="shared" si="4"/>
        <v>0</v>
      </c>
      <c r="S13" s="86">
        <v>900</v>
      </c>
      <c r="T13" s="88">
        <v>1500</v>
      </c>
      <c r="U13" s="431">
        <f t="shared" si="0"/>
        <v>0</v>
      </c>
      <c r="V13" s="89">
        <v>0</v>
      </c>
      <c r="W13" s="738"/>
      <c r="X13" s="742"/>
      <c r="Y13" s="742"/>
      <c r="Z13" s="742"/>
      <c r="AA13" s="742"/>
      <c r="AB13" s="742"/>
      <c r="AC13" s="742"/>
      <c r="AD13" s="742"/>
      <c r="AE13" s="742"/>
      <c r="AF13" s="742"/>
      <c r="AG13" s="429"/>
      <c r="AH13" s="363"/>
      <c r="AI13" s="611"/>
      <c r="AJ13" s="75">
        <f t="shared" si="1"/>
        <v>131971</v>
      </c>
      <c r="AK13" s="392">
        <v>76280</v>
      </c>
      <c r="AL13" s="95">
        <v>0</v>
      </c>
      <c r="AM13" s="96">
        <f t="shared" si="2"/>
        <v>63.371124268310837</v>
      </c>
      <c r="AN13" s="97">
        <f t="shared" si="3"/>
        <v>76280</v>
      </c>
    </row>
    <row r="14" spans="3:40" ht="26.25" customHeight="1">
      <c r="C14" s="46" t="s">
        <v>49</v>
      </c>
      <c r="D14" s="98">
        <v>31715</v>
      </c>
      <c r="E14" s="99">
        <v>26760</v>
      </c>
      <c r="F14" s="99">
        <v>21352</v>
      </c>
      <c r="G14" s="358"/>
      <c r="H14" s="357"/>
      <c r="I14" s="357"/>
      <c r="J14" s="357"/>
      <c r="K14" s="362"/>
      <c r="L14" s="65">
        <v>8268</v>
      </c>
      <c r="M14" s="99">
        <v>800</v>
      </c>
      <c r="N14" s="884">
        <v>1900</v>
      </c>
      <c r="O14" s="99">
        <v>22165</v>
      </c>
      <c r="P14" s="66"/>
      <c r="Q14" s="66"/>
      <c r="R14" s="258">
        <f t="shared" si="4"/>
        <v>0</v>
      </c>
      <c r="S14" s="99">
        <v>380</v>
      </c>
      <c r="T14" s="100">
        <v>1400</v>
      </c>
      <c r="U14" s="431">
        <f t="shared" si="0"/>
        <v>0</v>
      </c>
      <c r="V14" s="101">
        <v>0</v>
      </c>
      <c r="W14" s="735"/>
      <c r="X14" s="736"/>
      <c r="Y14" s="736"/>
      <c r="Z14" s="736"/>
      <c r="AA14" s="736"/>
      <c r="AB14" s="736"/>
      <c r="AC14" s="736"/>
      <c r="AD14" s="736"/>
      <c r="AE14" s="736"/>
      <c r="AF14" s="736"/>
      <c r="AG14" s="104"/>
      <c r="AH14" s="105"/>
      <c r="AI14" s="605"/>
      <c r="AJ14" s="384">
        <f t="shared" si="1"/>
        <v>114740</v>
      </c>
      <c r="AK14" s="76">
        <v>79160</v>
      </c>
      <c r="AL14" s="77">
        <v>0</v>
      </c>
      <c r="AM14" s="78">
        <f t="shared" si="2"/>
        <v>59.174832387828779</v>
      </c>
      <c r="AN14" s="79">
        <f t="shared" si="3"/>
        <v>79160</v>
      </c>
    </row>
    <row r="15" spans="3:40" ht="26.25" customHeight="1">
      <c r="C15" s="63" t="s">
        <v>50</v>
      </c>
      <c r="D15" s="98">
        <v>37197</v>
      </c>
      <c r="E15" s="99">
        <v>15030</v>
      </c>
      <c r="F15" s="99">
        <v>21050</v>
      </c>
      <c r="G15" s="358"/>
      <c r="H15" s="357"/>
      <c r="I15" s="357"/>
      <c r="J15" s="357"/>
      <c r="K15" s="362"/>
      <c r="L15" s="65">
        <v>9638</v>
      </c>
      <c r="M15" s="99"/>
      <c r="N15" s="884">
        <f>560+1250</f>
        <v>1810</v>
      </c>
      <c r="O15" s="99">
        <v>16637</v>
      </c>
      <c r="P15" s="66"/>
      <c r="Q15" s="66"/>
      <c r="R15" s="258">
        <f t="shared" si="4"/>
        <v>0</v>
      </c>
      <c r="S15" s="99"/>
      <c r="T15" s="100">
        <v>1200</v>
      </c>
      <c r="U15" s="106">
        <f t="shared" si="0"/>
        <v>135</v>
      </c>
      <c r="V15" s="101">
        <v>0</v>
      </c>
      <c r="W15" s="735">
        <v>80</v>
      </c>
      <c r="X15" s="736">
        <v>55</v>
      </c>
      <c r="Y15" s="736"/>
      <c r="Z15" s="736"/>
      <c r="AA15" s="736"/>
      <c r="AB15" s="736"/>
      <c r="AC15" s="736"/>
      <c r="AD15" s="736"/>
      <c r="AE15" s="736"/>
      <c r="AF15" s="736"/>
      <c r="AG15" s="104"/>
      <c r="AH15" s="105"/>
      <c r="AI15" s="605"/>
      <c r="AJ15" s="82">
        <f t="shared" si="1"/>
        <v>102562</v>
      </c>
      <c r="AK15" s="76">
        <v>70160</v>
      </c>
      <c r="AL15" s="77">
        <v>0</v>
      </c>
      <c r="AM15" s="78">
        <f t="shared" si="2"/>
        <v>59.379812646912377</v>
      </c>
      <c r="AN15" s="79">
        <f t="shared" si="3"/>
        <v>70160</v>
      </c>
    </row>
    <row r="16" spans="3:40" ht="26.25" customHeight="1">
      <c r="C16" s="46" t="s">
        <v>51</v>
      </c>
      <c r="D16" s="98">
        <v>33170</v>
      </c>
      <c r="E16" s="99">
        <v>21020</v>
      </c>
      <c r="F16" s="99">
        <v>23220</v>
      </c>
      <c r="G16" s="358"/>
      <c r="H16" s="357"/>
      <c r="I16" s="357"/>
      <c r="J16" s="357"/>
      <c r="K16" s="362"/>
      <c r="L16" s="65">
        <v>8027</v>
      </c>
      <c r="M16" s="99"/>
      <c r="N16" s="884">
        <v>1790</v>
      </c>
      <c r="O16" s="99">
        <v>16665</v>
      </c>
      <c r="P16" s="66"/>
      <c r="Q16" s="66"/>
      <c r="R16" s="258">
        <f t="shared" si="4"/>
        <v>0</v>
      </c>
      <c r="S16" s="99">
        <v>620</v>
      </c>
      <c r="T16" s="100">
        <v>1000</v>
      </c>
      <c r="U16" s="80">
        <f>SUM(W16:AF16)</f>
        <v>1060</v>
      </c>
      <c r="V16" s="101">
        <v>0</v>
      </c>
      <c r="W16" s="735"/>
      <c r="X16" s="736"/>
      <c r="Y16" s="736"/>
      <c r="Z16" s="736"/>
      <c r="AA16" s="736"/>
      <c r="AB16" s="736"/>
      <c r="AC16" s="736"/>
      <c r="AD16" s="736"/>
      <c r="AE16" s="736"/>
      <c r="AF16" s="736">
        <v>1060</v>
      </c>
      <c r="AG16" s="104"/>
      <c r="AH16" s="105"/>
      <c r="AI16" s="605"/>
      <c r="AJ16" s="75">
        <f t="shared" si="1"/>
        <v>105512</v>
      </c>
      <c r="AK16" s="76">
        <v>65340</v>
      </c>
      <c r="AL16" s="77">
        <v>0</v>
      </c>
      <c r="AM16" s="78">
        <f t="shared" si="2"/>
        <v>61.756373937677054</v>
      </c>
      <c r="AN16" s="79">
        <f t="shared" si="3"/>
        <v>65340</v>
      </c>
    </row>
    <row r="17" spans="3:40" ht="26.25" customHeight="1">
      <c r="C17" s="46" t="s">
        <v>52</v>
      </c>
      <c r="D17" s="98">
        <v>38957</v>
      </c>
      <c r="E17" s="99">
        <v>21490</v>
      </c>
      <c r="F17" s="99">
        <v>21185</v>
      </c>
      <c r="G17" s="358"/>
      <c r="H17" s="357"/>
      <c r="I17" s="357"/>
      <c r="J17" s="357"/>
      <c r="K17" s="362"/>
      <c r="L17" s="65">
        <v>6343</v>
      </c>
      <c r="M17" s="99"/>
      <c r="N17" s="884">
        <v>2810</v>
      </c>
      <c r="O17" s="99">
        <v>17720</v>
      </c>
      <c r="P17" s="66"/>
      <c r="Q17" s="66"/>
      <c r="R17" s="258">
        <f t="shared" si="4"/>
        <v>0</v>
      </c>
      <c r="S17" s="99">
        <v>610</v>
      </c>
      <c r="T17" s="100">
        <v>5690</v>
      </c>
      <c r="U17" s="80">
        <f>SUM(W17:AF17)</f>
        <v>0</v>
      </c>
      <c r="V17" s="101">
        <v>0</v>
      </c>
      <c r="W17" s="735"/>
      <c r="X17" s="736"/>
      <c r="Y17" s="736"/>
      <c r="Z17" s="736"/>
      <c r="AA17" s="736"/>
      <c r="AB17" s="736"/>
      <c r="AC17" s="736"/>
      <c r="AD17" s="736"/>
      <c r="AE17" s="736"/>
      <c r="AF17" s="736"/>
      <c r="AG17" s="104"/>
      <c r="AH17" s="105"/>
      <c r="AI17" s="605">
        <v>660</v>
      </c>
      <c r="AJ17" s="82">
        <f t="shared" si="1"/>
        <v>114805</v>
      </c>
      <c r="AK17" s="76">
        <v>92110</v>
      </c>
      <c r="AL17" s="77">
        <v>0</v>
      </c>
      <c r="AM17" s="78">
        <f t="shared" si="2"/>
        <v>55.484135997873523</v>
      </c>
      <c r="AN17" s="79">
        <f t="shared" si="3"/>
        <v>92110</v>
      </c>
    </row>
    <row r="18" spans="3:40" ht="26.25" customHeight="1">
      <c r="C18" s="63" t="s">
        <v>53</v>
      </c>
      <c r="D18" s="98">
        <v>31551</v>
      </c>
      <c r="E18" s="99">
        <v>15100</v>
      </c>
      <c r="F18" s="99">
        <v>23626</v>
      </c>
      <c r="G18" s="99"/>
      <c r="H18" s="357"/>
      <c r="I18" s="357"/>
      <c r="J18" s="357"/>
      <c r="K18" s="99"/>
      <c r="L18" s="65">
        <v>10540</v>
      </c>
      <c r="M18" s="99"/>
      <c r="N18" s="884">
        <f>350+1280</f>
        <v>1630</v>
      </c>
      <c r="O18" s="99">
        <v>22749</v>
      </c>
      <c r="P18" s="66"/>
      <c r="Q18" s="66"/>
      <c r="R18" s="258">
        <f t="shared" si="4"/>
        <v>0</v>
      </c>
      <c r="S18" s="99"/>
      <c r="T18" s="100">
        <v>3640</v>
      </c>
      <c r="U18" s="337">
        <f>SUM(W18:AF18)</f>
        <v>0</v>
      </c>
      <c r="V18" s="101">
        <v>0</v>
      </c>
      <c r="W18" s="735"/>
      <c r="X18" s="736"/>
      <c r="Y18" s="736"/>
      <c r="Z18" s="736"/>
      <c r="AA18" s="736"/>
      <c r="AB18" s="736"/>
      <c r="AC18" s="736"/>
      <c r="AD18" s="736"/>
      <c r="AE18" s="736"/>
      <c r="AF18" s="736"/>
      <c r="AG18" s="104"/>
      <c r="AH18" s="105"/>
      <c r="AI18" s="605">
        <v>700</v>
      </c>
      <c r="AJ18" s="75">
        <f t="shared" si="1"/>
        <v>108836</v>
      </c>
      <c r="AK18" s="76">
        <v>72520</v>
      </c>
      <c r="AL18" s="77">
        <v>0</v>
      </c>
      <c r="AM18" s="78">
        <f t="shared" si="2"/>
        <v>60.012351397251813</v>
      </c>
      <c r="AN18" s="79">
        <f t="shared" si="3"/>
        <v>72520</v>
      </c>
    </row>
    <row r="19" spans="3:40" ht="26.25" customHeight="1" thickBot="1">
      <c r="C19" s="46" t="s">
        <v>54</v>
      </c>
      <c r="D19" s="107">
        <v>27347</v>
      </c>
      <c r="E19" s="108">
        <v>4670</v>
      </c>
      <c r="F19" s="108">
        <v>19545</v>
      </c>
      <c r="G19" s="108"/>
      <c r="H19" s="109"/>
      <c r="I19" s="109"/>
      <c r="J19" s="109"/>
      <c r="K19" s="108"/>
      <c r="L19" s="110">
        <v>8268</v>
      </c>
      <c r="M19" s="108"/>
      <c r="N19" s="885">
        <v>756</v>
      </c>
      <c r="O19" s="108">
        <v>16255</v>
      </c>
      <c r="P19" s="109"/>
      <c r="Q19" s="109"/>
      <c r="R19" s="110">
        <f t="shared" si="4"/>
        <v>0</v>
      </c>
      <c r="S19" s="108"/>
      <c r="T19" s="111">
        <v>700</v>
      </c>
      <c r="U19" s="112">
        <f>SUM(W19:AF19)</f>
        <v>50</v>
      </c>
      <c r="V19" s="113">
        <v>0</v>
      </c>
      <c r="W19" s="739">
        <v>50</v>
      </c>
      <c r="X19" s="743"/>
      <c r="Y19" s="743"/>
      <c r="Z19" s="743"/>
      <c r="AA19" s="743"/>
      <c r="AB19" s="743"/>
      <c r="AC19" s="743"/>
      <c r="AD19" s="743"/>
      <c r="AE19" s="743"/>
      <c r="AF19" s="743"/>
      <c r="AG19" s="116"/>
      <c r="AH19" s="117"/>
      <c r="AI19" s="607"/>
      <c r="AJ19" s="82">
        <f t="shared" si="1"/>
        <v>77541</v>
      </c>
      <c r="AK19" s="118">
        <v>65440</v>
      </c>
      <c r="AL19" s="119">
        <v>0</v>
      </c>
      <c r="AM19" s="120">
        <f t="shared" si="2"/>
        <v>54.231681132458156</v>
      </c>
      <c r="AN19" s="121">
        <f t="shared" si="3"/>
        <v>65440</v>
      </c>
    </row>
    <row r="20" spans="3:40" ht="26.25" customHeight="1" thickBot="1">
      <c r="C20" s="122" t="s">
        <v>55</v>
      </c>
      <c r="D20" s="123">
        <f t="shared" ref="D20:AL20" si="5">SUM(D8:D19)</f>
        <v>414053</v>
      </c>
      <c r="E20" s="124">
        <f t="shared" si="5"/>
        <v>187570</v>
      </c>
      <c r="F20" s="124">
        <f t="shared" si="5"/>
        <v>268175</v>
      </c>
      <c r="G20" s="124">
        <f t="shared" si="5"/>
        <v>0</v>
      </c>
      <c r="H20" s="125">
        <f t="shared" si="5"/>
        <v>0</v>
      </c>
      <c r="I20" s="125">
        <f t="shared" si="5"/>
        <v>0</v>
      </c>
      <c r="J20" s="125">
        <f t="shared" si="5"/>
        <v>0</v>
      </c>
      <c r="K20" s="124">
        <f t="shared" si="5"/>
        <v>850</v>
      </c>
      <c r="L20" s="124">
        <f t="shared" si="5"/>
        <v>110337</v>
      </c>
      <c r="M20" s="124">
        <f t="shared" si="5"/>
        <v>1670</v>
      </c>
      <c r="N20" s="124">
        <f t="shared" si="5"/>
        <v>14566</v>
      </c>
      <c r="O20" s="124">
        <f t="shared" si="5"/>
        <v>239306</v>
      </c>
      <c r="P20" s="125">
        <f t="shared" si="5"/>
        <v>0</v>
      </c>
      <c r="Q20" s="125">
        <f t="shared" si="5"/>
        <v>0</v>
      </c>
      <c r="R20" s="124">
        <f t="shared" si="5"/>
        <v>0</v>
      </c>
      <c r="S20" s="124">
        <f t="shared" si="5"/>
        <v>2950</v>
      </c>
      <c r="T20" s="126">
        <f t="shared" si="5"/>
        <v>21300</v>
      </c>
      <c r="U20" s="127">
        <f t="shared" si="5"/>
        <v>2055</v>
      </c>
      <c r="V20" s="128">
        <f t="shared" si="5"/>
        <v>0</v>
      </c>
      <c r="W20" s="129">
        <f t="shared" si="5"/>
        <v>250</v>
      </c>
      <c r="X20" s="130">
        <f t="shared" si="5"/>
        <v>145</v>
      </c>
      <c r="Y20" s="130">
        <f t="shared" si="5"/>
        <v>0</v>
      </c>
      <c r="Z20" s="130">
        <f t="shared" si="5"/>
        <v>0</v>
      </c>
      <c r="AA20" s="130">
        <f t="shared" si="5"/>
        <v>0</v>
      </c>
      <c r="AB20" s="130">
        <f t="shared" si="5"/>
        <v>0</v>
      </c>
      <c r="AC20" s="130">
        <f t="shared" si="5"/>
        <v>0</v>
      </c>
      <c r="AD20" s="130">
        <f t="shared" si="5"/>
        <v>0</v>
      </c>
      <c r="AE20" s="130">
        <f t="shared" si="5"/>
        <v>0</v>
      </c>
      <c r="AF20" s="130">
        <f t="shared" si="5"/>
        <v>1660</v>
      </c>
      <c r="AG20" s="131">
        <f t="shared" si="5"/>
        <v>0</v>
      </c>
      <c r="AH20" s="132">
        <f t="shared" si="5"/>
        <v>0</v>
      </c>
      <c r="AI20" s="613">
        <f t="shared" si="5"/>
        <v>1360</v>
      </c>
      <c r="AJ20" s="134">
        <f t="shared" si="5"/>
        <v>1260777</v>
      </c>
      <c r="AK20" s="135">
        <f t="shared" si="5"/>
        <v>907766</v>
      </c>
      <c r="AL20" s="136">
        <f t="shared" si="5"/>
        <v>0</v>
      </c>
      <c r="AM20" s="137">
        <f t="shared" si="2"/>
        <v>58.139359007407279</v>
      </c>
      <c r="AN20" s="138">
        <f t="shared" si="3"/>
        <v>907766</v>
      </c>
    </row>
    <row r="21" spans="3:40" ht="36" customHeight="1" thickBot="1">
      <c r="C21" s="139" t="s">
        <v>56</v>
      </c>
      <c r="D21" s="140">
        <v>0.83412037037037035</v>
      </c>
      <c r="E21" s="141">
        <v>0.83473379629629629</v>
      </c>
      <c r="F21" s="141" t="s">
        <v>57</v>
      </c>
      <c r="G21" s="141"/>
      <c r="H21" s="142">
        <v>0.62577546296296294</v>
      </c>
      <c r="I21" s="142"/>
      <c r="J21" s="142">
        <v>0.71113425925925933</v>
      </c>
      <c r="K21" s="141" t="s">
        <v>58</v>
      </c>
      <c r="L21" s="141" t="s">
        <v>59</v>
      </c>
      <c r="M21" s="141">
        <v>0.83446759259259251</v>
      </c>
      <c r="N21" s="141">
        <v>0.83415509259259257</v>
      </c>
      <c r="O21" s="141" t="s">
        <v>60</v>
      </c>
      <c r="P21" s="142"/>
      <c r="Q21" s="142">
        <v>0.6257638888888889</v>
      </c>
      <c r="R21" s="141">
        <v>0.6257638888888889</v>
      </c>
      <c r="S21" s="141">
        <v>0.83429398148148148</v>
      </c>
      <c r="T21" s="143">
        <v>0.83549768518518519</v>
      </c>
      <c r="U21" s="144"/>
      <c r="V21" s="145">
        <v>0.70906250000000004</v>
      </c>
      <c r="W21" s="146" t="s">
        <v>61</v>
      </c>
      <c r="X21" s="143">
        <v>0.83439814814814817</v>
      </c>
      <c r="Y21" s="143">
        <v>0.54311342592592593</v>
      </c>
      <c r="Z21" s="143">
        <v>0.33552083333333332</v>
      </c>
      <c r="AA21" s="143" t="s">
        <v>62</v>
      </c>
      <c r="AB21" s="143">
        <v>0.33415509259259263</v>
      </c>
      <c r="AC21" s="143">
        <v>0.62581018518518516</v>
      </c>
      <c r="AD21" s="143">
        <v>0.83427083333333341</v>
      </c>
      <c r="AE21" s="143">
        <v>0.67084490740740732</v>
      </c>
      <c r="AF21" s="143">
        <v>0.6673958333333333</v>
      </c>
      <c r="AG21" s="146">
        <v>0.6257638888888889</v>
      </c>
      <c r="AH21" s="147">
        <v>0.83543981481481477</v>
      </c>
      <c r="AI21" s="148">
        <v>0.83545138888888892</v>
      </c>
      <c r="AJ21" s="149"/>
      <c r="AK21" s="150">
        <v>0.83542824074074085</v>
      </c>
      <c r="AL21" s="147">
        <v>0.83549768518518519</v>
      </c>
      <c r="AM21" s="151"/>
      <c r="AN21" s="152"/>
    </row>
    <row r="22" spans="3:40" ht="30" customHeight="1" thickTop="1">
      <c r="C22" s="153" t="s">
        <v>63</v>
      </c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  <c r="S22" s="154"/>
      <c r="T22" s="155"/>
      <c r="U22" s="155"/>
      <c r="V22" s="155"/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  <c r="AJ22" s="155"/>
      <c r="AK22" s="155"/>
      <c r="AL22" s="155"/>
    </row>
    <row r="23" spans="3:40" ht="20.25">
      <c r="C23" s="893" t="s">
        <v>1</v>
      </c>
      <c r="D23" s="893"/>
      <c r="E23" s="893"/>
      <c r="F23" s="893"/>
      <c r="G23" s="893"/>
      <c r="H23" s="893"/>
      <c r="I23" s="893"/>
      <c r="J23" s="893"/>
      <c r="K23" s="893"/>
      <c r="L23" s="893"/>
      <c r="M23" s="893"/>
      <c r="N23" s="893"/>
      <c r="O23" s="893"/>
      <c r="P23" s="893"/>
      <c r="Q23" s="893"/>
      <c r="R23" s="893"/>
      <c r="S23" s="893"/>
      <c r="T23" s="893"/>
      <c r="U23" s="893"/>
      <c r="V23" s="893"/>
      <c r="W23" s="893"/>
      <c r="X23" s="893"/>
      <c r="Y23" s="893"/>
      <c r="Z23" s="893"/>
      <c r="AA23" s="893"/>
      <c r="AB23" s="893"/>
      <c r="AC23" s="893"/>
      <c r="AD23" s="893"/>
      <c r="AE23" s="893"/>
      <c r="AF23" s="893"/>
      <c r="AG23" s="893"/>
      <c r="AH23" s="893"/>
      <c r="AI23" s="893"/>
      <c r="AJ23" s="893"/>
      <c r="AK23" s="893"/>
      <c r="AL23" s="893"/>
      <c r="AM23" s="893"/>
      <c r="AN23" s="893"/>
    </row>
    <row r="24" spans="3:40" ht="20.25">
      <c r="C24" s="893" t="s">
        <v>257</v>
      </c>
      <c r="D24" s="893"/>
      <c r="E24" s="893"/>
      <c r="F24" s="893"/>
      <c r="G24" s="893"/>
      <c r="H24" s="893"/>
      <c r="I24" s="893"/>
      <c r="J24" s="893"/>
      <c r="K24" s="893"/>
      <c r="L24" s="893"/>
      <c r="M24" s="893"/>
      <c r="N24" s="893"/>
      <c r="O24" s="893"/>
      <c r="P24" s="893"/>
      <c r="Q24" s="893"/>
      <c r="R24" s="893"/>
      <c r="S24" s="893"/>
      <c r="T24" s="893"/>
      <c r="U24" s="893"/>
      <c r="V24" s="893"/>
      <c r="W24" s="893"/>
      <c r="X24" s="893"/>
      <c r="Y24" s="893"/>
      <c r="Z24" s="893"/>
      <c r="AA24" s="893"/>
      <c r="AB24" s="893"/>
      <c r="AC24" s="893"/>
      <c r="AD24" s="893"/>
      <c r="AE24" s="893"/>
      <c r="AF24" s="893"/>
      <c r="AG24" s="893"/>
      <c r="AH24" s="893"/>
      <c r="AI24" s="893"/>
      <c r="AJ24" s="893"/>
      <c r="AK24" s="893"/>
      <c r="AL24" s="893"/>
      <c r="AM24" s="893"/>
      <c r="AN24" s="893"/>
    </row>
    <row r="25" spans="3:40" ht="20.25">
      <c r="C25" s="890" t="s">
        <v>64</v>
      </c>
      <c r="D25" s="890"/>
      <c r="E25" s="890"/>
      <c r="F25" s="890"/>
      <c r="G25" s="890"/>
      <c r="H25" s="890"/>
      <c r="I25" s="890"/>
      <c r="J25" s="890"/>
      <c r="K25" s="890"/>
      <c r="L25" s="890"/>
      <c r="M25" s="890"/>
      <c r="N25" s="890"/>
      <c r="O25" s="890"/>
      <c r="P25" s="890"/>
      <c r="Q25" s="890"/>
      <c r="R25" s="890"/>
      <c r="S25" s="890"/>
      <c r="T25" s="890"/>
      <c r="U25" s="890"/>
      <c r="V25" s="890"/>
      <c r="W25" s="890"/>
      <c r="X25" s="890"/>
      <c r="Y25" s="890"/>
      <c r="Z25" s="890"/>
      <c r="AA25" s="890"/>
      <c r="AB25" s="890"/>
      <c r="AC25" s="890"/>
      <c r="AD25" s="890"/>
      <c r="AE25" s="890"/>
      <c r="AF25" s="890"/>
      <c r="AG25" s="890"/>
      <c r="AH25" s="890"/>
      <c r="AI25" s="890"/>
      <c r="AJ25" s="890"/>
      <c r="AK25" s="890"/>
      <c r="AL25" s="890"/>
      <c r="AM25" s="890"/>
      <c r="AN25" s="890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>
      <c r="C27" s="891" t="s">
        <v>101</v>
      </c>
      <c r="D27" s="543" t="s">
        <v>4</v>
      </c>
      <c r="E27" s="544" t="s">
        <v>5</v>
      </c>
      <c r="F27" s="545" t="s">
        <v>6</v>
      </c>
      <c r="G27" s="546" t="s">
        <v>7</v>
      </c>
      <c r="H27" s="547" t="s">
        <v>8</v>
      </c>
      <c r="I27" s="545" t="s">
        <v>9</v>
      </c>
      <c r="J27" s="548" t="s">
        <v>10</v>
      </c>
      <c r="K27" s="544" t="s">
        <v>11</v>
      </c>
      <c r="L27" s="544" t="s">
        <v>12</v>
      </c>
      <c r="M27" s="549" t="s">
        <v>13</v>
      </c>
      <c r="N27" s="549" t="s">
        <v>14</v>
      </c>
      <c r="O27" s="549" t="s">
        <v>15</v>
      </c>
      <c r="P27" s="614" t="s">
        <v>16</v>
      </c>
      <c r="Q27" s="614" t="s">
        <v>17</v>
      </c>
      <c r="R27" s="550" t="s">
        <v>18</v>
      </c>
      <c r="S27" s="551" t="s">
        <v>19</v>
      </c>
      <c r="T27" s="552" t="s">
        <v>20</v>
      </c>
      <c r="U27" s="553" t="s">
        <v>21</v>
      </c>
      <c r="V27" s="551" t="s">
        <v>22</v>
      </c>
      <c r="W27" s="597" t="s">
        <v>23</v>
      </c>
      <c r="X27" s="554" t="s">
        <v>24</v>
      </c>
      <c r="Y27" s="554" t="s">
        <v>25</v>
      </c>
      <c r="Z27" s="554" t="s">
        <v>26</v>
      </c>
      <c r="AA27" s="554" t="s">
        <v>27</v>
      </c>
      <c r="AB27" s="554" t="s">
        <v>28</v>
      </c>
      <c r="AC27" s="554" t="s">
        <v>29</v>
      </c>
      <c r="AD27" s="554" t="s">
        <v>30</v>
      </c>
      <c r="AE27" s="554" t="s">
        <v>31</v>
      </c>
      <c r="AF27" s="593" t="s">
        <v>32</v>
      </c>
      <c r="AG27" s="591" t="s">
        <v>33</v>
      </c>
      <c r="AH27" s="639" t="s">
        <v>34</v>
      </c>
      <c r="AI27" s="644" t="s">
        <v>193</v>
      </c>
      <c r="AJ27" s="555" t="s">
        <v>36</v>
      </c>
      <c r="AK27" s="556" t="s">
        <v>37</v>
      </c>
      <c r="AL27" s="557" t="s">
        <v>38</v>
      </c>
      <c r="AM27" s="558" t="s">
        <v>39</v>
      </c>
      <c r="AN27" s="559" t="s">
        <v>40</v>
      </c>
    </row>
    <row r="28" spans="3:40" ht="13.5" customHeight="1" thickBot="1">
      <c r="C28" s="892"/>
      <c r="D28" s="560" t="s">
        <v>41</v>
      </c>
      <c r="E28" s="488" t="s">
        <v>41</v>
      </c>
      <c r="F28" s="489" t="s">
        <v>41</v>
      </c>
      <c r="G28" s="488" t="s">
        <v>41</v>
      </c>
      <c r="H28" s="489" t="s">
        <v>41</v>
      </c>
      <c r="I28" s="489" t="s">
        <v>41</v>
      </c>
      <c r="J28" s="489" t="s">
        <v>41</v>
      </c>
      <c r="K28" s="488" t="s">
        <v>41</v>
      </c>
      <c r="L28" s="488" t="s">
        <v>41</v>
      </c>
      <c r="M28" s="488" t="s">
        <v>41</v>
      </c>
      <c r="N28" s="488" t="s">
        <v>41</v>
      </c>
      <c r="O28" s="488" t="s">
        <v>41</v>
      </c>
      <c r="P28" s="615" t="s">
        <v>41</v>
      </c>
      <c r="Q28" s="615" t="s">
        <v>41</v>
      </c>
      <c r="R28" s="488" t="s">
        <v>41</v>
      </c>
      <c r="S28" s="490" t="s">
        <v>41</v>
      </c>
      <c r="T28" s="561" t="s">
        <v>41</v>
      </c>
      <c r="U28" s="562" t="s">
        <v>41</v>
      </c>
      <c r="V28" s="490" t="s">
        <v>41</v>
      </c>
      <c r="W28" s="479" t="s">
        <v>41</v>
      </c>
      <c r="X28" s="478" t="s">
        <v>41</v>
      </c>
      <c r="Y28" s="563" t="s">
        <v>41</v>
      </c>
      <c r="Z28" s="478" t="s">
        <v>41</v>
      </c>
      <c r="AA28" s="478" t="s">
        <v>41</v>
      </c>
      <c r="AB28" s="478" t="s">
        <v>41</v>
      </c>
      <c r="AC28" s="478" t="s">
        <v>41</v>
      </c>
      <c r="AD28" s="478" t="s">
        <v>41</v>
      </c>
      <c r="AE28" s="478" t="s">
        <v>41</v>
      </c>
      <c r="AF28" s="594" t="s">
        <v>41</v>
      </c>
      <c r="AG28" s="480" t="s">
        <v>41</v>
      </c>
      <c r="AH28" s="478" t="s">
        <v>41</v>
      </c>
      <c r="AI28" s="645" t="s">
        <v>41</v>
      </c>
      <c r="AJ28" s="482" t="s">
        <v>41</v>
      </c>
      <c r="AK28" s="564" t="s">
        <v>41</v>
      </c>
      <c r="AL28" s="565" t="s">
        <v>41</v>
      </c>
      <c r="AM28" s="566" t="s">
        <v>42</v>
      </c>
      <c r="AN28" s="567" t="s">
        <v>41</v>
      </c>
    </row>
    <row r="29" spans="3:40" ht="26.25" customHeight="1">
      <c r="C29" s="46" t="s">
        <v>43</v>
      </c>
      <c r="D29" s="618"/>
      <c r="E29" s="329">
        <v>8592.4634549993789</v>
      </c>
      <c r="F29" s="678"/>
      <c r="G29" s="329">
        <v>1602.1768280972876</v>
      </c>
      <c r="H29" s="678"/>
      <c r="I29" s="619"/>
      <c r="J29" s="678"/>
      <c r="K29" s="679">
        <v>1453.9943629195332</v>
      </c>
      <c r="L29" s="679">
        <v>123.76184747122151</v>
      </c>
      <c r="M29" s="680">
        <v>7795.4297850227622</v>
      </c>
      <c r="N29" s="679"/>
      <c r="O29" s="679">
        <v>544.07293184668038</v>
      </c>
      <c r="P29" s="678"/>
      <c r="Q29" s="678"/>
      <c r="R29" s="329">
        <v>0</v>
      </c>
      <c r="S29" s="329">
        <v>2670.6018910766938</v>
      </c>
      <c r="T29" s="681">
        <v>13496.492103568644</v>
      </c>
      <c r="U29" s="638">
        <v>1203.1162887902303</v>
      </c>
      <c r="V29" s="677">
        <v>10291.954140825341</v>
      </c>
      <c r="W29" s="753">
        <v>46.251728403429695</v>
      </c>
      <c r="X29" s="753">
        <v>39.77335321562115</v>
      </c>
      <c r="Y29" s="572">
        <v>133.2075580935597</v>
      </c>
      <c r="Z29" s="572"/>
      <c r="AA29" s="572"/>
      <c r="AB29" s="572">
        <v>561.63734594051118</v>
      </c>
      <c r="AC29" s="572"/>
      <c r="AD29" s="572"/>
      <c r="AE29" s="572">
        <v>71.418787632313226</v>
      </c>
      <c r="AF29" s="575">
        <v>350.82751550479543</v>
      </c>
      <c r="AG29" s="601"/>
      <c r="AH29" s="640"/>
      <c r="AI29" s="646"/>
      <c r="AJ29" s="388">
        <f>SUM(D29:T29)</f>
        <v>36278.993205002203</v>
      </c>
      <c r="AK29" s="386"/>
      <c r="AL29" s="387"/>
      <c r="AM29" s="173">
        <f t="shared" ref="AM29:AM41" si="6">(AJ29*100)/(AJ29+AN29)</f>
        <v>100</v>
      </c>
      <c r="AN29" s="174">
        <f t="shared" ref="AN29:AN41" si="7">AK29+AL29</f>
        <v>0</v>
      </c>
    </row>
    <row r="30" spans="3:40" ht="26.25" customHeight="1">
      <c r="C30" s="63" t="s">
        <v>44</v>
      </c>
      <c r="D30" s="618"/>
      <c r="E30" s="177">
        <v>8592.4634549993789</v>
      </c>
      <c r="F30" s="649"/>
      <c r="G30" s="177">
        <v>1602.1768280972876</v>
      </c>
      <c r="H30" s="649"/>
      <c r="I30" s="688"/>
      <c r="J30" s="649"/>
      <c r="K30" s="650">
        <v>1453.9943629195332</v>
      </c>
      <c r="L30" s="650">
        <v>123.76184747122151</v>
      </c>
      <c r="M30" s="651">
        <v>7795.4297850227622</v>
      </c>
      <c r="N30" s="650"/>
      <c r="O30" s="650">
        <v>544.07293184668038</v>
      </c>
      <c r="P30" s="649"/>
      <c r="Q30" s="649"/>
      <c r="R30" s="177">
        <v>0</v>
      </c>
      <c r="S30" s="177">
        <v>2670.6018910766938</v>
      </c>
      <c r="T30" s="178">
        <v>13496.492103568644</v>
      </c>
      <c r="U30" s="187">
        <v>1203.1162887902303</v>
      </c>
      <c r="V30" s="343">
        <v>10291.954140825341</v>
      </c>
      <c r="W30" s="753">
        <v>46.251728403429695</v>
      </c>
      <c r="X30" s="753">
        <v>39.77335321562115</v>
      </c>
      <c r="Y30" s="570">
        <v>133.2075580935597</v>
      </c>
      <c r="Z30" s="570"/>
      <c r="AA30" s="570"/>
      <c r="AB30" s="570">
        <v>561.63734594051118</v>
      </c>
      <c r="AC30" s="570"/>
      <c r="AD30" s="570"/>
      <c r="AE30" s="570">
        <v>71.418787632313226</v>
      </c>
      <c r="AF30" s="573">
        <v>350.82751550479543</v>
      </c>
      <c r="AG30" s="576"/>
      <c r="AH30" s="641"/>
      <c r="AI30" s="647"/>
      <c r="AJ30" s="181">
        <f t="shared" ref="AJ30:AJ38" si="8">SUM(D30:T30)</f>
        <v>36278.993205002203</v>
      </c>
      <c r="AK30" s="182"/>
      <c r="AL30" s="183"/>
      <c r="AM30" s="184">
        <f t="shared" si="6"/>
        <v>100</v>
      </c>
      <c r="AN30" s="185">
        <f t="shared" si="7"/>
        <v>0</v>
      </c>
    </row>
    <row r="31" spans="3:40" ht="26.25" customHeight="1">
      <c r="C31" s="46" t="s">
        <v>45</v>
      </c>
      <c r="D31" s="618"/>
      <c r="E31" s="177">
        <v>8592.4634549993789</v>
      </c>
      <c r="F31" s="649"/>
      <c r="G31" s="177">
        <v>1602.1768280972876</v>
      </c>
      <c r="H31" s="649"/>
      <c r="I31" s="688"/>
      <c r="J31" s="649"/>
      <c r="K31" s="650">
        <v>1453.9943629195332</v>
      </c>
      <c r="L31" s="650">
        <v>123.76184747122151</v>
      </c>
      <c r="M31" s="651">
        <v>7795.4297850227622</v>
      </c>
      <c r="N31" s="650"/>
      <c r="O31" s="650">
        <v>544.07293184668038</v>
      </c>
      <c r="P31" s="649"/>
      <c r="Q31" s="649"/>
      <c r="R31" s="177">
        <v>0</v>
      </c>
      <c r="S31" s="177">
        <v>2670.6018910766938</v>
      </c>
      <c r="T31" s="178">
        <v>13496.492103568644</v>
      </c>
      <c r="U31" s="187">
        <v>1203.1162887902303</v>
      </c>
      <c r="V31" s="343">
        <v>10291.954140825341</v>
      </c>
      <c r="W31" s="753">
        <v>46.251728403429695</v>
      </c>
      <c r="X31" s="753">
        <v>39.77335321562115</v>
      </c>
      <c r="Y31" s="570">
        <v>133.2075580935597</v>
      </c>
      <c r="Z31" s="570"/>
      <c r="AA31" s="570"/>
      <c r="AB31" s="570">
        <v>561.63734594051118</v>
      </c>
      <c r="AC31" s="570"/>
      <c r="AD31" s="570"/>
      <c r="AE31" s="570">
        <v>71.418787632313226</v>
      </c>
      <c r="AF31" s="573">
        <v>350.82751550479543</v>
      </c>
      <c r="AG31" s="576"/>
      <c r="AH31" s="641"/>
      <c r="AI31" s="647"/>
      <c r="AJ31" s="181">
        <f t="shared" si="8"/>
        <v>36278.993205002203</v>
      </c>
      <c r="AK31" s="182"/>
      <c r="AL31" s="183"/>
      <c r="AM31" s="184">
        <f t="shared" si="6"/>
        <v>100</v>
      </c>
      <c r="AN31" s="185">
        <f t="shared" si="7"/>
        <v>0</v>
      </c>
    </row>
    <row r="32" spans="3:40" ht="26.25" customHeight="1">
      <c r="C32" s="46" t="s">
        <v>46</v>
      </c>
      <c r="D32" s="618"/>
      <c r="E32" s="177">
        <v>8592.4634549993789</v>
      </c>
      <c r="F32" s="649"/>
      <c r="G32" s="177">
        <v>1602.1768280972876</v>
      </c>
      <c r="H32" s="649"/>
      <c r="I32" s="688"/>
      <c r="J32" s="649"/>
      <c r="K32" s="650">
        <v>1453.9943629195332</v>
      </c>
      <c r="L32" s="650">
        <v>123.76184747122151</v>
      </c>
      <c r="M32" s="651">
        <v>7795.4297850227622</v>
      </c>
      <c r="N32" s="650"/>
      <c r="O32" s="650">
        <v>544.07293184668038</v>
      </c>
      <c r="P32" s="649"/>
      <c r="Q32" s="649"/>
      <c r="R32" s="177">
        <v>0</v>
      </c>
      <c r="S32" s="177">
        <v>2670.6018910766938</v>
      </c>
      <c r="T32" s="178">
        <v>13496.492103568644</v>
      </c>
      <c r="U32" s="187">
        <v>1203.1162887902303</v>
      </c>
      <c r="V32" s="343">
        <v>10291.954140825341</v>
      </c>
      <c r="W32" s="753">
        <v>46.251728403429695</v>
      </c>
      <c r="X32" s="753">
        <v>39.77335321562115</v>
      </c>
      <c r="Y32" s="570">
        <v>133.2075580935597</v>
      </c>
      <c r="Z32" s="570"/>
      <c r="AA32" s="570"/>
      <c r="AB32" s="570">
        <v>561.63734594051118</v>
      </c>
      <c r="AC32" s="570"/>
      <c r="AD32" s="570"/>
      <c r="AE32" s="570">
        <v>71.418787632313226</v>
      </c>
      <c r="AF32" s="573">
        <v>350.82751550479543</v>
      </c>
      <c r="AG32" s="576"/>
      <c r="AH32" s="641"/>
      <c r="AI32" s="647"/>
      <c r="AJ32" s="181">
        <f t="shared" si="8"/>
        <v>36278.993205002203</v>
      </c>
      <c r="AK32" s="182"/>
      <c r="AL32" s="183"/>
      <c r="AM32" s="184">
        <f t="shared" si="6"/>
        <v>100</v>
      </c>
      <c r="AN32" s="185">
        <f t="shared" si="7"/>
        <v>0</v>
      </c>
    </row>
    <row r="33" spans="2:41" ht="26.25" customHeight="1">
      <c r="C33" s="83" t="s">
        <v>47</v>
      </c>
      <c r="D33" s="618"/>
      <c r="E33" s="177">
        <v>8592.4634549993789</v>
      </c>
      <c r="F33" s="649"/>
      <c r="G33" s="177">
        <v>1602.1768280972876</v>
      </c>
      <c r="H33" s="649"/>
      <c r="I33" s="688"/>
      <c r="J33" s="649"/>
      <c r="K33" s="650">
        <v>1453.9943629195332</v>
      </c>
      <c r="L33" s="650">
        <v>123.76184747122151</v>
      </c>
      <c r="M33" s="651">
        <v>7795.4297850227622</v>
      </c>
      <c r="N33" s="650"/>
      <c r="O33" s="650">
        <v>544.07293184668038</v>
      </c>
      <c r="P33" s="649"/>
      <c r="Q33" s="649"/>
      <c r="R33" s="177">
        <v>0</v>
      </c>
      <c r="S33" s="177">
        <v>2670.6018910766938</v>
      </c>
      <c r="T33" s="178">
        <v>13496.492103568644</v>
      </c>
      <c r="U33" s="187">
        <v>1203.1162887902303</v>
      </c>
      <c r="V33" s="343">
        <v>10291.954140825341</v>
      </c>
      <c r="W33" s="753">
        <v>46.251728403429695</v>
      </c>
      <c r="X33" s="753">
        <v>39.77335321562115</v>
      </c>
      <c r="Y33" s="570">
        <v>133.2075580935597</v>
      </c>
      <c r="Z33" s="570"/>
      <c r="AA33" s="570"/>
      <c r="AB33" s="570">
        <v>561.63734594051118</v>
      </c>
      <c r="AC33" s="570"/>
      <c r="AD33" s="570"/>
      <c r="AE33" s="570">
        <v>71.418787632313226</v>
      </c>
      <c r="AF33" s="573">
        <v>350.82751550479543</v>
      </c>
      <c r="AG33" s="576"/>
      <c r="AH33" s="641"/>
      <c r="AI33" s="647"/>
      <c r="AJ33" s="181">
        <f t="shared" si="8"/>
        <v>36278.993205002203</v>
      </c>
      <c r="AK33" s="182"/>
      <c r="AL33" s="183"/>
      <c r="AM33" s="184">
        <f t="shared" si="6"/>
        <v>100</v>
      </c>
      <c r="AN33" s="185">
        <f t="shared" si="7"/>
        <v>0</v>
      </c>
    </row>
    <row r="34" spans="2:41" ht="26.25" customHeight="1">
      <c r="C34" s="84" t="s">
        <v>48</v>
      </c>
      <c r="D34" s="618"/>
      <c r="E34" s="177">
        <v>8592.4634549993789</v>
      </c>
      <c r="F34" s="649"/>
      <c r="G34" s="177">
        <v>1602.1768280972876</v>
      </c>
      <c r="H34" s="649"/>
      <c r="I34" s="688"/>
      <c r="J34" s="649"/>
      <c r="K34" s="650">
        <v>1453.9943629195332</v>
      </c>
      <c r="L34" s="650">
        <v>123.76184747122151</v>
      </c>
      <c r="M34" s="651">
        <v>7795.4297850227622</v>
      </c>
      <c r="N34" s="650"/>
      <c r="O34" s="650">
        <v>544.07293184668038</v>
      </c>
      <c r="P34" s="649"/>
      <c r="Q34" s="649"/>
      <c r="R34" s="177">
        <v>0</v>
      </c>
      <c r="S34" s="177">
        <v>2670.6018910766938</v>
      </c>
      <c r="T34" s="178">
        <v>13496.492103568644</v>
      </c>
      <c r="U34" s="187">
        <v>1203.1162887902303</v>
      </c>
      <c r="V34" s="343">
        <v>10291.954140825341</v>
      </c>
      <c r="W34" s="753">
        <v>46.251728403429695</v>
      </c>
      <c r="X34" s="753">
        <v>39.77335321562115</v>
      </c>
      <c r="Y34" s="570">
        <v>133.2075580935597</v>
      </c>
      <c r="Z34" s="570"/>
      <c r="AA34" s="570"/>
      <c r="AB34" s="570">
        <v>561.63734594051118</v>
      </c>
      <c r="AC34" s="570"/>
      <c r="AD34" s="570"/>
      <c r="AE34" s="570">
        <v>71.418787632313226</v>
      </c>
      <c r="AF34" s="573">
        <v>350.82751550479543</v>
      </c>
      <c r="AG34" s="576"/>
      <c r="AH34" s="641"/>
      <c r="AI34" s="647"/>
      <c r="AJ34" s="181">
        <f t="shared" si="8"/>
        <v>36278.993205002203</v>
      </c>
      <c r="AK34" s="191"/>
      <c r="AL34" s="192"/>
      <c r="AM34" s="193">
        <f t="shared" si="6"/>
        <v>100</v>
      </c>
      <c r="AN34" s="194">
        <f t="shared" si="7"/>
        <v>0</v>
      </c>
    </row>
    <row r="35" spans="2:41" ht="26.25" customHeight="1">
      <c r="C35" s="46" t="s">
        <v>49</v>
      </c>
      <c r="D35" s="618"/>
      <c r="E35" s="177">
        <v>8592.4634549993789</v>
      </c>
      <c r="F35" s="649"/>
      <c r="G35" s="177">
        <v>1602.1768280972876</v>
      </c>
      <c r="H35" s="649"/>
      <c r="I35" s="688"/>
      <c r="J35" s="649"/>
      <c r="K35" s="650">
        <v>1453.9943629195332</v>
      </c>
      <c r="L35" s="650">
        <v>123.76184747122151</v>
      </c>
      <c r="M35" s="651">
        <v>7795.4297850227622</v>
      </c>
      <c r="N35" s="650"/>
      <c r="O35" s="650">
        <v>544.07293184668038</v>
      </c>
      <c r="P35" s="649"/>
      <c r="Q35" s="649"/>
      <c r="R35" s="177">
        <v>0</v>
      </c>
      <c r="S35" s="177">
        <v>2670.6018910766938</v>
      </c>
      <c r="T35" s="178">
        <v>13496.492103568644</v>
      </c>
      <c r="U35" s="187">
        <v>1203.1162887902303</v>
      </c>
      <c r="V35" s="343">
        <v>10291.954140825341</v>
      </c>
      <c r="W35" s="753">
        <v>46.251728403429695</v>
      </c>
      <c r="X35" s="753">
        <v>39.77335321562115</v>
      </c>
      <c r="Y35" s="570">
        <v>133.2075580935597</v>
      </c>
      <c r="Z35" s="570"/>
      <c r="AA35" s="570"/>
      <c r="AB35" s="570">
        <v>561.63734594051118</v>
      </c>
      <c r="AC35" s="570"/>
      <c r="AD35" s="570"/>
      <c r="AE35" s="570">
        <v>71.418787632313226</v>
      </c>
      <c r="AF35" s="573">
        <v>350.82751550479543</v>
      </c>
      <c r="AG35" s="576"/>
      <c r="AH35" s="641"/>
      <c r="AI35" s="647"/>
      <c r="AJ35" s="181">
        <f t="shared" si="8"/>
        <v>36278.993205002203</v>
      </c>
      <c r="AK35" s="182"/>
      <c r="AL35" s="183"/>
      <c r="AM35" s="184">
        <f t="shared" si="6"/>
        <v>100</v>
      </c>
      <c r="AN35" s="185">
        <f t="shared" si="7"/>
        <v>0</v>
      </c>
    </row>
    <row r="36" spans="2:41" ht="26.25" customHeight="1">
      <c r="C36" s="63" t="s">
        <v>50</v>
      </c>
      <c r="D36" s="618"/>
      <c r="E36" s="177">
        <v>8592.4634549993789</v>
      </c>
      <c r="F36" s="649"/>
      <c r="G36" s="177">
        <v>1602.1768280972876</v>
      </c>
      <c r="H36" s="649"/>
      <c r="I36" s="688"/>
      <c r="J36" s="649"/>
      <c r="K36" s="650">
        <v>1453.9943629195332</v>
      </c>
      <c r="L36" s="650">
        <v>123.76184747122151</v>
      </c>
      <c r="M36" s="651">
        <v>7795.4297850227622</v>
      </c>
      <c r="N36" s="650"/>
      <c r="O36" s="650">
        <v>544.07293184668038</v>
      </c>
      <c r="P36" s="649"/>
      <c r="Q36" s="649"/>
      <c r="R36" s="177">
        <v>0</v>
      </c>
      <c r="S36" s="177">
        <v>2670.6018910766938</v>
      </c>
      <c r="T36" s="178">
        <v>13496.492103568644</v>
      </c>
      <c r="U36" s="187">
        <v>1203.1162887902303</v>
      </c>
      <c r="V36" s="343">
        <v>10291.954140825341</v>
      </c>
      <c r="W36" s="753">
        <v>46.251728403429695</v>
      </c>
      <c r="X36" s="753">
        <v>39.77335321562115</v>
      </c>
      <c r="Y36" s="570">
        <v>133.2075580935597</v>
      </c>
      <c r="Z36" s="570"/>
      <c r="AA36" s="570"/>
      <c r="AB36" s="570">
        <v>561.63734594051118</v>
      </c>
      <c r="AC36" s="570"/>
      <c r="AD36" s="570"/>
      <c r="AE36" s="570">
        <v>71.418787632313226</v>
      </c>
      <c r="AF36" s="573">
        <v>350.82751550479543</v>
      </c>
      <c r="AG36" s="576"/>
      <c r="AH36" s="641"/>
      <c r="AI36" s="647"/>
      <c r="AJ36" s="181">
        <f t="shared" si="8"/>
        <v>36278.993205002203</v>
      </c>
      <c r="AK36" s="182"/>
      <c r="AL36" s="183"/>
      <c r="AM36" s="184">
        <f>(AJ36*100)/(AJ36+AN36)</f>
        <v>100</v>
      </c>
      <c r="AN36" s="185">
        <f t="shared" si="7"/>
        <v>0</v>
      </c>
    </row>
    <row r="37" spans="2:41" ht="26.25" customHeight="1">
      <c r="C37" s="46" t="s">
        <v>51</v>
      </c>
      <c r="D37" s="618"/>
      <c r="E37" s="177">
        <v>8592.4634549993789</v>
      </c>
      <c r="F37" s="649"/>
      <c r="G37" s="177">
        <v>1602.1768280972876</v>
      </c>
      <c r="H37" s="649"/>
      <c r="I37" s="688"/>
      <c r="J37" s="649"/>
      <c r="K37" s="650">
        <v>1453.9943629195332</v>
      </c>
      <c r="L37" s="650">
        <v>123.76184747122151</v>
      </c>
      <c r="M37" s="651">
        <v>7795.4297850227622</v>
      </c>
      <c r="N37" s="650"/>
      <c r="O37" s="650">
        <v>544.07293184668038</v>
      </c>
      <c r="P37" s="649"/>
      <c r="Q37" s="649"/>
      <c r="R37" s="177">
        <v>0</v>
      </c>
      <c r="S37" s="177">
        <v>2670.6018910766938</v>
      </c>
      <c r="T37" s="178">
        <v>13496.492103568644</v>
      </c>
      <c r="U37" s="187">
        <v>1203.1162887902303</v>
      </c>
      <c r="V37" s="343">
        <v>10291.954140825341</v>
      </c>
      <c r="W37" s="753">
        <v>46.251728403429695</v>
      </c>
      <c r="X37" s="753">
        <v>39.77335321562115</v>
      </c>
      <c r="Y37" s="570">
        <v>133.2075580935597</v>
      </c>
      <c r="Z37" s="570"/>
      <c r="AA37" s="570"/>
      <c r="AB37" s="570">
        <v>561.63734594051118</v>
      </c>
      <c r="AC37" s="570"/>
      <c r="AD37" s="570"/>
      <c r="AE37" s="570">
        <v>71.418787632313226</v>
      </c>
      <c r="AF37" s="573">
        <v>350.82751550479543</v>
      </c>
      <c r="AG37" s="576"/>
      <c r="AH37" s="641"/>
      <c r="AI37" s="647"/>
      <c r="AJ37" s="181">
        <f t="shared" si="8"/>
        <v>36278.993205002203</v>
      </c>
      <c r="AK37" s="182"/>
      <c r="AL37" s="183"/>
      <c r="AM37" s="184">
        <f>(AJ37*100)/(AJ37+AN37)</f>
        <v>100</v>
      </c>
      <c r="AN37" s="185">
        <f>AK37+AL37</f>
        <v>0</v>
      </c>
    </row>
    <row r="38" spans="2:41" ht="26.25" customHeight="1">
      <c r="C38" s="46" t="s">
        <v>52</v>
      </c>
      <c r="D38" s="618"/>
      <c r="E38" s="177">
        <v>8592.4634549993789</v>
      </c>
      <c r="F38" s="649"/>
      <c r="G38" s="177">
        <v>1602.1768280972876</v>
      </c>
      <c r="H38" s="649"/>
      <c r="I38" s="688"/>
      <c r="J38" s="649"/>
      <c r="K38" s="650">
        <v>1453.9943629195332</v>
      </c>
      <c r="L38" s="650">
        <v>123.76184747122151</v>
      </c>
      <c r="M38" s="651">
        <v>7795.4297850227622</v>
      </c>
      <c r="N38" s="650"/>
      <c r="O38" s="650">
        <v>544.07293184668038</v>
      </c>
      <c r="P38" s="649"/>
      <c r="Q38" s="649"/>
      <c r="R38" s="177">
        <v>0</v>
      </c>
      <c r="S38" s="177">
        <v>2670.6018910766938</v>
      </c>
      <c r="T38" s="178">
        <v>13496.492103568644</v>
      </c>
      <c r="U38" s="187">
        <v>1203.1162887902303</v>
      </c>
      <c r="V38" s="343">
        <v>10291.954140825341</v>
      </c>
      <c r="W38" s="753">
        <v>46.251728403429695</v>
      </c>
      <c r="X38" s="753">
        <v>39.77335321562115</v>
      </c>
      <c r="Y38" s="570">
        <v>133.2075580935597</v>
      </c>
      <c r="Z38" s="570"/>
      <c r="AA38" s="570"/>
      <c r="AB38" s="570">
        <v>561.63734594051118</v>
      </c>
      <c r="AC38" s="570"/>
      <c r="AD38" s="570"/>
      <c r="AE38" s="570">
        <v>71.418787632313226</v>
      </c>
      <c r="AF38" s="573">
        <v>350.82751550479543</v>
      </c>
      <c r="AG38" s="576"/>
      <c r="AH38" s="641"/>
      <c r="AI38" s="647"/>
      <c r="AJ38" s="181">
        <f t="shared" si="8"/>
        <v>36278.993205002203</v>
      </c>
      <c r="AK38" s="182"/>
      <c r="AL38" s="183"/>
      <c r="AM38" s="184">
        <f t="shared" si="6"/>
        <v>100</v>
      </c>
      <c r="AN38" s="185">
        <f t="shared" si="7"/>
        <v>0</v>
      </c>
    </row>
    <row r="39" spans="2:41" ht="26.25" customHeight="1">
      <c r="C39" s="63" t="s">
        <v>53</v>
      </c>
      <c r="D39" s="618"/>
      <c r="E39" s="177">
        <v>8592.4634549993789</v>
      </c>
      <c r="F39" s="649"/>
      <c r="G39" s="177">
        <v>1602.1768280972876</v>
      </c>
      <c r="H39" s="649"/>
      <c r="I39" s="688"/>
      <c r="J39" s="649"/>
      <c r="K39" s="650">
        <v>1453.9943629195332</v>
      </c>
      <c r="L39" s="650">
        <v>123.76184747122151</v>
      </c>
      <c r="M39" s="651">
        <v>7795.4297850227622</v>
      </c>
      <c r="N39" s="650"/>
      <c r="O39" s="650">
        <v>544.07293184668038</v>
      </c>
      <c r="P39" s="649"/>
      <c r="Q39" s="649"/>
      <c r="R39" s="177">
        <v>0</v>
      </c>
      <c r="S39" s="177">
        <v>2670.6018910766938</v>
      </c>
      <c r="T39" s="178">
        <v>13496.492103568644</v>
      </c>
      <c r="U39" s="187">
        <v>1203.1162887902303</v>
      </c>
      <c r="V39" s="343">
        <v>10291.954140825341</v>
      </c>
      <c r="W39" s="753">
        <v>46.251728403429695</v>
      </c>
      <c r="X39" s="753">
        <v>39.77335321562115</v>
      </c>
      <c r="Y39" s="570">
        <v>133.2075580935597</v>
      </c>
      <c r="Z39" s="570"/>
      <c r="AA39" s="570"/>
      <c r="AB39" s="570">
        <v>561.63734594051118</v>
      </c>
      <c r="AC39" s="570"/>
      <c r="AD39" s="570"/>
      <c r="AE39" s="570">
        <v>71.418787632313226</v>
      </c>
      <c r="AF39" s="573">
        <v>350.82751550479543</v>
      </c>
      <c r="AG39" s="576"/>
      <c r="AH39" s="642"/>
      <c r="AI39" s="647"/>
      <c r="AJ39" s="181">
        <f>SUM(D39:T39)</f>
        <v>36278.993205002203</v>
      </c>
      <c r="AK39" s="182"/>
      <c r="AL39" s="183"/>
      <c r="AM39" s="184">
        <f t="shared" si="6"/>
        <v>100</v>
      </c>
      <c r="AN39" s="185">
        <f>AK39+AL39</f>
        <v>0</v>
      </c>
    </row>
    <row r="40" spans="2:41" ht="26.25" customHeight="1" thickBot="1">
      <c r="C40" s="83" t="s">
        <v>54</v>
      </c>
      <c r="D40" s="618"/>
      <c r="E40" s="177">
        <v>8592.4634549993789</v>
      </c>
      <c r="F40" s="649"/>
      <c r="G40" s="177">
        <v>1602.1768280972876</v>
      </c>
      <c r="H40" s="649"/>
      <c r="I40" s="688"/>
      <c r="J40" s="649"/>
      <c r="K40" s="650">
        <v>1453.9943629195332</v>
      </c>
      <c r="L40" s="650">
        <v>123.76184747122151</v>
      </c>
      <c r="M40" s="651">
        <v>7795.4297850227622</v>
      </c>
      <c r="N40" s="650"/>
      <c r="O40" s="650">
        <v>544.07293184668038</v>
      </c>
      <c r="P40" s="649"/>
      <c r="Q40" s="649"/>
      <c r="R40" s="177">
        <v>0</v>
      </c>
      <c r="S40" s="177">
        <v>2670.6018910766938</v>
      </c>
      <c r="T40" s="178">
        <v>13496.492103568644</v>
      </c>
      <c r="U40" s="187">
        <v>1203.1162887902303</v>
      </c>
      <c r="V40" s="343">
        <v>10291.954140825341</v>
      </c>
      <c r="W40" s="753">
        <v>46.251728403429695</v>
      </c>
      <c r="X40" s="753">
        <v>39.77335321562115</v>
      </c>
      <c r="Y40" s="570">
        <v>133.2075580935597</v>
      </c>
      <c r="Z40" s="570"/>
      <c r="AA40" s="570"/>
      <c r="AB40" s="570">
        <v>561.63734594051118</v>
      </c>
      <c r="AC40" s="570">
        <v>7.7408750465991105E-2</v>
      </c>
      <c r="AD40" s="570"/>
      <c r="AE40" s="570">
        <v>71.418787632313226</v>
      </c>
      <c r="AF40" s="573">
        <v>350.82751550479543</v>
      </c>
      <c r="AG40" s="571"/>
      <c r="AH40" s="643"/>
      <c r="AI40" s="648"/>
      <c r="AJ40" s="186">
        <f>SUM(D40:T40)</f>
        <v>36278.993205002203</v>
      </c>
      <c r="AK40" s="457"/>
      <c r="AL40" s="458"/>
      <c r="AM40" s="205">
        <f t="shared" si="6"/>
        <v>100</v>
      </c>
      <c r="AN40" s="206">
        <f t="shared" si="7"/>
        <v>0</v>
      </c>
    </row>
    <row r="41" spans="2:41" ht="26.25" customHeight="1" thickBot="1">
      <c r="C41" s="568" t="s">
        <v>55</v>
      </c>
      <c r="D41" s="459">
        <f t="shared" ref="D41:AI41" si="9">SUM(D29:D40)</f>
        <v>0</v>
      </c>
      <c r="E41" s="460">
        <f t="shared" si="9"/>
        <v>103109.56145999255</v>
      </c>
      <c r="F41" s="461">
        <f t="shared" si="9"/>
        <v>0</v>
      </c>
      <c r="G41" s="460">
        <f t="shared" si="9"/>
        <v>19226.121937167452</v>
      </c>
      <c r="H41" s="461">
        <f t="shared" si="9"/>
        <v>0</v>
      </c>
      <c r="I41" s="461">
        <f t="shared" si="9"/>
        <v>0</v>
      </c>
      <c r="J41" s="461">
        <f t="shared" si="9"/>
        <v>0</v>
      </c>
      <c r="K41" s="460">
        <f t="shared" si="9"/>
        <v>17447.932355034398</v>
      </c>
      <c r="L41" s="460">
        <f t="shared" si="9"/>
        <v>1485.1421696546579</v>
      </c>
      <c r="M41" s="460">
        <f t="shared" si="9"/>
        <v>93545.157420273128</v>
      </c>
      <c r="N41" s="460">
        <f t="shared" si="9"/>
        <v>0</v>
      </c>
      <c r="O41" s="569">
        <f t="shared" si="9"/>
        <v>6528.8751821601627</v>
      </c>
      <c r="P41" s="617">
        <f t="shared" si="9"/>
        <v>0</v>
      </c>
      <c r="Q41" s="617">
        <f t="shared" si="9"/>
        <v>0</v>
      </c>
      <c r="R41" s="460">
        <f>SUM(R29:R40)</f>
        <v>0</v>
      </c>
      <c r="S41" s="460">
        <f t="shared" si="9"/>
        <v>32047.222692920328</v>
      </c>
      <c r="T41" s="462">
        <f t="shared" si="9"/>
        <v>161957.90524282376</v>
      </c>
      <c r="U41" s="463">
        <f>SUM(U29:U40)</f>
        <v>14437.395465482763</v>
      </c>
      <c r="V41" s="464">
        <f t="shared" si="9"/>
        <v>123503.4496899041</v>
      </c>
      <c r="W41" s="600">
        <f t="shared" si="9"/>
        <v>555.02074084115634</v>
      </c>
      <c r="X41" s="465">
        <f t="shared" si="9"/>
        <v>477.28023858745388</v>
      </c>
      <c r="Y41" s="465">
        <f t="shared" si="9"/>
        <v>1598.4906971227167</v>
      </c>
      <c r="Z41" s="465">
        <f t="shared" si="9"/>
        <v>0</v>
      </c>
      <c r="AA41" s="465">
        <f t="shared" si="9"/>
        <v>0</v>
      </c>
      <c r="AB41" s="465">
        <f t="shared" si="9"/>
        <v>6739.6481512861346</v>
      </c>
      <c r="AC41" s="465">
        <f t="shared" si="9"/>
        <v>7.7408750465991105E-2</v>
      </c>
      <c r="AD41" s="465">
        <f t="shared" si="9"/>
        <v>0</v>
      </c>
      <c r="AE41" s="465">
        <f t="shared" si="9"/>
        <v>857.02545158775854</v>
      </c>
      <c r="AF41" s="596">
        <f t="shared" si="9"/>
        <v>4209.9301860575451</v>
      </c>
      <c r="AG41" s="592">
        <f t="shared" si="9"/>
        <v>0</v>
      </c>
      <c r="AH41" s="466">
        <f t="shared" si="9"/>
        <v>0</v>
      </c>
      <c r="AI41" s="467">
        <f t="shared" si="9"/>
        <v>0</v>
      </c>
      <c r="AJ41" s="217">
        <f>SUM(D41:T41)</f>
        <v>435347.91846002644</v>
      </c>
      <c r="AK41" s="468">
        <f>SUM(AK29:AK40)</f>
        <v>0</v>
      </c>
      <c r="AL41" s="469">
        <f>SUM(AL29:AL40)</f>
        <v>0</v>
      </c>
      <c r="AM41" s="220">
        <f t="shared" si="6"/>
        <v>100</v>
      </c>
      <c r="AN41" s="470">
        <f t="shared" si="7"/>
        <v>0</v>
      </c>
    </row>
    <row r="42" spans="2:41" ht="36" customHeight="1" thickBot="1">
      <c r="C42" s="139" t="s">
        <v>56</v>
      </c>
      <c r="D42" s="222">
        <v>0.83412037037037035</v>
      </c>
      <c r="E42" s="141">
        <v>0.83473379629629629</v>
      </c>
      <c r="F42" s="142" t="s">
        <v>57</v>
      </c>
      <c r="G42" s="141"/>
      <c r="H42" s="142">
        <v>0.62577546296296294</v>
      </c>
      <c r="I42" s="142"/>
      <c r="J42" s="142">
        <v>0.71113425925925933</v>
      </c>
      <c r="K42" s="141" t="s">
        <v>58</v>
      </c>
      <c r="L42" s="141" t="s">
        <v>59</v>
      </c>
      <c r="M42" s="141">
        <v>0.83446759259259251</v>
      </c>
      <c r="N42" s="141">
        <v>0.83415509259259257</v>
      </c>
      <c r="O42" s="141" t="s">
        <v>60</v>
      </c>
      <c r="P42" s="652"/>
      <c r="Q42" s="652">
        <v>0.6257638888888889</v>
      </c>
      <c r="R42" s="141">
        <v>0.6257638888888889</v>
      </c>
      <c r="S42" s="141">
        <v>0.83429398148148148</v>
      </c>
      <c r="T42" s="223">
        <v>0.83549768518518519</v>
      </c>
      <c r="U42" s="144"/>
      <c r="V42" s="143">
        <v>0.70906250000000004</v>
      </c>
      <c r="W42" s="146" t="s">
        <v>61</v>
      </c>
      <c r="X42" s="143">
        <v>0.83439814814814817</v>
      </c>
      <c r="Y42" s="143">
        <v>0.54311342592592593</v>
      </c>
      <c r="Z42" s="143">
        <v>0.33552083333333332</v>
      </c>
      <c r="AA42" s="143" t="s">
        <v>62</v>
      </c>
      <c r="AB42" s="143">
        <v>0.33415509259259263</v>
      </c>
      <c r="AC42" s="143">
        <v>0.62581018518518516</v>
      </c>
      <c r="AD42" s="143">
        <v>0.83427083333333341</v>
      </c>
      <c r="AE42" s="143">
        <v>0.67084490740740732</v>
      </c>
      <c r="AF42" s="143">
        <v>0.6673958333333333</v>
      </c>
      <c r="AG42" s="224">
        <v>0.6257638888888889</v>
      </c>
      <c r="AH42" s="225">
        <v>0.83543981481481477</v>
      </c>
      <c r="AI42" s="148">
        <v>0.83545138888888892</v>
      </c>
      <c r="AJ42" s="149"/>
      <c r="AK42" s="226">
        <v>0.83542824074074085</v>
      </c>
      <c r="AL42" s="227">
        <v>0.83549768518518519</v>
      </c>
      <c r="AM42" s="228"/>
      <c r="AN42" s="229"/>
    </row>
    <row r="43" spans="2:41" ht="30" customHeight="1" thickTop="1" thickBot="1"/>
    <row r="44" spans="2:41" ht="16.5" thickTop="1">
      <c r="B44" s="230"/>
      <c r="C44" s="231" t="s">
        <v>65</v>
      </c>
      <c r="D44" s="232"/>
      <c r="E44" s="232"/>
      <c r="F44" s="232"/>
      <c r="G44" s="232"/>
      <c r="H44" s="232"/>
      <c r="I44" s="232"/>
      <c r="J44" s="232"/>
      <c r="K44" s="232"/>
      <c r="L44" s="232"/>
      <c r="M44" s="232"/>
      <c r="N44" s="232"/>
      <c r="O44" s="232"/>
      <c r="P44" s="232"/>
      <c r="Q44" s="232"/>
      <c r="R44" s="232"/>
      <c r="S44" s="232"/>
      <c r="T44" s="232"/>
      <c r="U44" s="232"/>
      <c r="V44" s="232"/>
      <c r="W44" s="232"/>
      <c r="X44" s="232"/>
      <c r="Y44" s="232"/>
      <c r="Z44" s="232"/>
      <c r="AA44" s="232"/>
      <c r="AB44" s="232"/>
      <c r="AC44" s="232"/>
      <c r="AD44" s="232"/>
      <c r="AE44" s="232"/>
      <c r="AF44" s="232"/>
      <c r="AG44" s="232"/>
      <c r="AH44" s="232"/>
      <c r="AI44" s="232"/>
      <c r="AJ44" s="232"/>
      <c r="AK44" s="232"/>
      <c r="AL44" s="232"/>
      <c r="AM44" s="232"/>
      <c r="AN44" s="232"/>
      <c r="AO44" s="233"/>
    </row>
    <row r="45" spans="2:41" ht="20.25">
      <c r="B45" s="234"/>
      <c r="C45" s="893" t="s">
        <v>1</v>
      </c>
      <c r="D45" s="893"/>
      <c r="E45" s="893"/>
      <c r="F45" s="893"/>
      <c r="G45" s="893"/>
      <c r="H45" s="893"/>
      <c r="I45" s="893"/>
      <c r="J45" s="893"/>
      <c r="K45" s="893"/>
      <c r="L45" s="893"/>
      <c r="M45" s="893"/>
      <c r="N45" s="893"/>
      <c r="O45" s="893"/>
      <c r="P45" s="893"/>
      <c r="Q45" s="893"/>
      <c r="R45" s="893"/>
      <c r="S45" s="893"/>
      <c r="T45" s="893"/>
      <c r="U45" s="893"/>
      <c r="V45" s="893"/>
      <c r="W45" s="893"/>
      <c r="X45" s="893"/>
      <c r="Y45" s="893"/>
      <c r="Z45" s="893"/>
      <c r="AA45" s="893"/>
      <c r="AB45" s="893"/>
      <c r="AC45" s="893"/>
      <c r="AD45" s="893"/>
      <c r="AE45" s="893"/>
      <c r="AF45" s="893"/>
      <c r="AG45" s="893"/>
      <c r="AH45" s="893"/>
      <c r="AI45" s="893"/>
      <c r="AJ45" s="893"/>
      <c r="AK45" s="893"/>
      <c r="AL45" s="893"/>
      <c r="AM45" s="893"/>
      <c r="AN45" s="893"/>
      <c r="AO45" s="235"/>
    </row>
    <row r="46" spans="2:41" ht="20.25">
      <c r="B46" s="234"/>
      <c r="C46" s="893" t="s">
        <v>257</v>
      </c>
      <c r="D46" s="893"/>
      <c r="E46" s="893"/>
      <c r="F46" s="893"/>
      <c r="G46" s="893"/>
      <c r="H46" s="893"/>
      <c r="I46" s="893"/>
      <c r="J46" s="893"/>
      <c r="K46" s="893"/>
      <c r="L46" s="893"/>
      <c r="M46" s="893"/>
      <c r="N46" s="893"/>
      <c r="O46" s="893"/>
      <c r="P46" s="893"/>
      <c r="Q46" s="893"/>
      <c r="R46" s="893"/>
      <c r="S46" s="893"/>
      <c r="T46" s="893"/>
      <c r="U46" s="893"/>
      <c r="V46" s="893"/>
      <c r="W46" s="893"/>
      <c r="X46" s="893"/>
      <c r="Y46" s="893"/>
      <c r="Z46" s="893"/>
      <c r="AA46" s="893"/>
      <c r="AB46" s="893"/>
      <c r="AC46" s="893"/>
      <c r="AD46" s="893"/>
      <c r="AE46" s="893"/>
      <c r="AF46" s="893"/>
      <c r="AG46" s="893"/>
      <c r="AH46" s="893"/>
      <c r="AI46" s="893"/>
      <c r="AJ46" s="893"/>
      <c r="AK46" s="893"/>
      <c r="AL46" s="893"/>
      <c r="AM46" s="893"/>
      <c r="AN46" s="893"/>
      <c r="AO46" s="235"/>
    </row>
    <row r="47" spans="2:41" ht="20.25">
      <c r="B47" s="234"/>
      <c r="C47" s="897" t="s">
        <v>66</v>
      </c>
      <c r="D47" s="897"/>
      <c r="E47" s="897"/>
      <c r="F47" s="897"/>
      <c r="G47" s="897"/>
      <c r="H47" s="897"/>
      <c r="I47" s="897"/>
      <c r="J47" s="897"/>
      <c r="K47" s="897"/>
      <c r="L47" s="897"/>
      <c r="M47" s="897"/>
      <c r="N47" s="897"/>
      <c r="O47" s="897"/>
      <c r="P47" s="897"/>
      <c r="Q47" s="897"/>
      <c r="R47" s="897"/>
      <c r="S47" s="897"/>
      <c r="T47" s="897"/>
      <c r="U47" s="897"/>
      <c r="V47" s="897"/>
      <c r="W47" s="897"/>
      <c r="X47" s="897"/>
      <c r="Y47" s="897"/>
      <c r="Z47" s="897"/>
      <c r="AA47" s="897"/>
      <c r="AB47" s="897"/>
      <c r="AC47" s="897"/>
      <c r="AD47" s="897"/>
      <c r="AE47" s="897"/>
      <c r="AF47" s="897"/>
      <c r="AG47" s="897"/>
      <c r="AH47" s="897"/>
      <c r="AI47" s="897"/>
      <c r="AJ47" s="897"/>
      <c r="AK47" s="897"/>
      <c r="AL47" s="897"/>
      <c r="AM47" s="897"/>
      <c r="AN47" s="897"/>
      <c r="AO47" s="235"/>
    </row>
    <row r="48" spans="2:41" ht="13.5" thickBot="1">
      <c r="B48" s="234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35"/>
    </row>
    <row r="49" spans="2:41" ht="80.25" customHeight="1" thickTop="1">
      <c r="B49" s="234"/>
      <c r="C49" s="891" t="s">
        <v>101</v>
      </c>
      <c r="D49" s="7" t="s">
        <v>4</v>
      </c>
      <c r="E49" s="8" t="s">
        <v>5</v>
      </c>
      <c r="F49" s="9" t="s">
        <v>6</v>
      </c>
      <c r="G49" s="9" t="s">
        <v>7</v>
      </c>
      <c r="H49" s="236" t="s">
        <v>8</v>
      </c>
      <c r="I49" s="237" t="s">
        <v>9</v>
      </c>
      <c r="J49" s="238" t="s">
        <v>10</v>
      </c>
      <c r="K49" s="236" t="s">
        <v>11</v>
      </c>
      <c r="L49" s="236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58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59" t="s">
        <v>33</v>
      </c>
      <c r="AH49" s="160" t="s">
        <v>34</v>
      </c>
      <c r="AI49" s="602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35"/>
    </row>
    <row r="50" spans="2:41" ht="13.5" customHeight="1" thickBot="1">
      <c r="B50" s="234"/>
      <c r="C50" s="892"/>
      <c r="D50" s="29" t="s">
        <v>41</v>
      </c>
      <c r="E50" s="30" t="s">
        <v>41</v>
      </c>
      <c r="F50" s="30" t="s">
        <v>41</v>
      </c>
      <c r="G50" s="30" t="s">
        <v>41</v>
      </c>
      <c r="H50" s="239" t="s">
        <v>41</v>
      </c>
      <c r="I50" s="239" t="s">
        <v>41</v>
      </c>
      <c r="J50" s="239" t="s">
        <v>41</v>
      </c>
      <c r="K50" s="239" t="s">
        <v>41</v>
      </c>
      <c r="L50" s="239" t="s">
        <v>41</v>
      </c>
      <c r="M50" s="239" t="s">
        <v>41</v>
      </c>
      <c r="N50" s="239" t="s">
        <v>41</v>
      </c>
      <c r="O50" s="239" t="s">
        <v>41</v>
      </c>
      <c r="P50" s="30" t="s">
        <v>41</v>
      </c>
      <c r="Q50" s="239" t="s">
        <v>41</v>
      </c>
      <c r="R50" s="30" t="s">
        <v>41</v>
      </c>
      <c r="S50" s="32" t="s">
        <v>41</v>
      </c>
      <c r="T50" s="33" t="s">
        <v>41</v>
      </c>
      <c r="U50" s="167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68" t="s">
        <v>41</v>
      </c>
      <c r="AI50" s="603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35"/>
    </row>
    <row r="51" spans="2:41" ht="26.25" customHeight="1" thickBot="1">
      <c r="B51" s="234"/>
      <c r="C51" s="46" t="s">
        <v>43</v>
      </c>
      <c r="D51" s="47">
        <f t="shared" ref="D51:Q62" si="10">D29+D8</f>
        <v>31365</v>
      </c>
      <c r="E51" s="48">
        <f t="shared" si="10"/>
        <v>10962.463454999379</v>
      </c>
      <c r="F51" s="48">
        <f t="shared" si="10"/>
        <v>20629</v>
      </c>
      <c r="G51" s="48">
        <f t="shared" si="10"/>
        <v>1602.1768280972876</v>
      </c>
      <c r="H51" s="240">
        <f t="shared" si="10"/>
        <v>0</v>
      </c>
      <c r="I51" s="240">
        <f t="shared" si="10"/>
        <v>0</v>
      </c>
      <c r="J51" s="240">
        <f t="shared" si="10"/>
        <v>0</v>
      </c>
      <c r="K51" s="240">
        <f t="shared" si="10"/>
        <v>1453.9943629195332</v>
      </c>
      <c r="L51" s="240">
        <f t="shared" si="10"/>
        <v>8891.7618474712217</v>
      </c>
      <c r="M51" s="240">
        <f t="shared" si="10"/>
        <v>8245.4297850227631</v>
      </c>
      <c r="N51" s="240">
        <f t="shared" si="10"/>
        <v>470</v>
      </c>
      <c r="O51" s="240">
        <f t="shared" si="10"/>
        <v>30166.07293184668</v>
      </c>
      <c r="P51" s="240">
        <f t="shared" si="10"/>
        <v>0</v>
      </c>
      <c r="Q51" s="240">
        <f t="shared" si="10"/>
        <v>0</v>
      </c>
      <c r="R51" s="48">
        <f>AG51+AH51</f>
        <v>0</v>
      </c>
      <c r="S51" s="48">
        <f t="shared" ref="S51:T62" si="11">S29+S8</f>
        <v>2670.6018910766938</v>
      </c>
      <c r="T51" s="51">
        <f t="shared" si="11"/>
        <v>14546.492103568644</v>
      </c>
      <c r="U51" s="241">
        <f>SUM(W51:AF51)</f>
        <v>1203.1162887902303</v>
      </c>
      <c r="V51" s="51">
        <f>V29+V8</f>
        <v>10291.954140825341</v>
      </c>
      <c r="W51" s="242">
        <f t="shared" ref="V51:AI62" si="12">W29+W8</f>
        <v>46.251728403429695</v>
      </c>
      <c r="X51" s="243">
        <f t="shared" si="12"/>
        <v>39.77335321562115</v>
      </c>
      <c r="Y51" s="243">
        <f t="shared" si="12"/>
        <v>133.2075580935597</v>
      </c>
      <c r="Z51" s="243">
        <f t="shared" si="12"/>
        <v>0</v>
      </c>
      <c r="AA51" s="243">
        <f t="shared" si="12"/>
        <v>0</v>
      </c>
      <c r="AB51" s="243">
        <f t="shared" si="12"/>
        <v>561.63734594051118</v>
      </c>
      <c r="AC51" s="243">
        <f t="shared" si="12"/>
        <v>0</v>
      </c>
      <c r="AD51" s="243">
        <f t="shared" si="12"/>
        <v>0</v>
      </c>
      <c r="AE51" s="243">
        <f t="shared" si="12"/>
        <v>71.418787632313226</v>
      </c>
      <c r="AF51" s="244">
        <f t="shared" si="12"/>
        <v>350.82751550479543</v>
      </c>
      <c r="AG51" s="245">
        <f t="shared" si="12"/>
        <v>0</v>
      </c>
      <c r="AH51" s="246">
        <f t="shared" si="12"/>
        <v>0</v>
      </c>
      <c r="AI51" s="604">
        <f t="shared" si="12"/>
        <v>0</v>
      </c>
      <c r="AJ51" s="58">
        <f>SUM(D51:T51)</f>
        <v>131002.99320500219</v>
      </c>
      <c r="AK51" s="247">
        <f>AK8</f>
        <v>79220</v>
      </c>
      <c r="AL51" s="248">
        <f>AL8</f>
        <v>0</v>
      </c>
      <c r="AM51" s="61">
        <f t="shared" ref="AM51:AM63" si="13">(AJ51*100)/(AJ51+AN51)</f>
        <v>62.316205857297732</v>
      </c>
      <c r="AN51" s="62">
        <f t="shared" ref="AN51:AN63" si="14">AK51+AL51</f>
        <v>79220</v>
      </c>
      <c r="AO51" s="235"/>
    </row>
    <row r="52" spans="2:41" ht="26.25" customHeight="1" thickBot="1">
      <c r="B52" s="234"/>
      <c r="C52" s="63" t="s">
        <v>44</v>
      </c>
      <c r="D52" s="64">
        <f t="shared" si="10"/>
        <v>35590</v>
      </c>
      <c r="E52" s="65">
        <f t="shared" si="10"/>
        <v>13052.463454999379</v>
      </c>
      <c r="F52" s="65">
        <f t="shared" si="10"/>
        <v>17172</v>
      </c>
      <c r="G52" s="65">
        <f t="shared" si="10"/>
        <v>1602.1768280972876</v>
      </c>
      <c r="H52" s="99">
        <f t="shared" si="10"/>
        <v>0</v>
      </c>
      <c r="I52" s="99">
        <f t="shared" si="10"/>
        <v>0</v>
      </c>
      <c r="J52" s="99">
        <f t="shared" si="10"/>
        <v>0</v>
      </c>
      <c r="K52" s="99">
        <f t="shared" si="10"/>
        <v>1453.9943629195332</v>
      </c>
      <c r="L52" s="99">
        <f t="shared" si="10"/>
        <v>8088.7618474712217</v>
      </c>
      <c r="M52" s="99">
        <f t="shared" si="10"/>
        <v>7795.4297850227622</v>
      </c>
      <c r="N52" s="99">
        <f t="shared" si="10"/>
        <v>390</v>
      </c>
      <c r="O52" s="99">
        <f t="shared" si="10"/>
        <v>17494.07293184668</v>
      </c>
      <c r="P52" s="99">
        <f t="shared" si="10"/>
        <v>0</v>
      </c>
      <c r="Q52" s="99">
        <f t="shared" si="10"/>
        <v>0</v>
      </c>
      <c r="R52" s="48">
        <f t="shared" ref="R52:R62" si="15">AG52+AH52</f>
        <v>0</v>
      </c>
      <c r="S52" s="65">
        <f t="shared" si="11"/>
        <v>2670.6018910766938</v>
      </c>
      <c r="T52" s="67">
        <f t="shared" si="11"/>
        <v>14516.492103568644</v>
      </c>
      <c r="U52" s="80">
        <f t="shared" ref="U52:U62" si="16">SUM(W52:AF52)</f>
        <v>1203.1162887902303</v>
      </c>
      <c r="V52" s="67">
        <f t="shared" si="12"/>
        <v>10291.954140825341</v>
      </c>
      <c r="W52" s="249">
        <f t="shared" si="12"/>
        <v>46.251728403429695</v>
      </c>
      <c r="X52" s="250">
        <f t="shared" si="12"/>
        <v>39.77335321562115</v>
      </c>
      <c r="Y52" s="250">
        <f t="shared" si="12"/>
        <v>133.2075580935597</v>
      </c>
      <c r="Z52" s="250">
        <f t="shared" si="12"/>
        <v>0</v>
      </c>
      <c r="AA52" s="250">
        <f t="shared" si="12"/>
        <v>0</v>
      </c>
      <c r="AB52" s="250">
        <f t="shared" si="12"/>
        <v>561.63734594051118</v>
      </c>
      <c r="AC52" s="250">
        <f t="shared" si="12"/>
        <v>0</v>
      </c>
      <c r="AD52" s="250">
        <f t="shared" si="12"/>
        <v>0</v>
      </c>
      <c r="AE52" s="250">
        <f t="shared" si="12"/>
        <v>71.418787632313226</v>
      </c>
      <c r="AF52" s="251">
        <f t="shared" si="12"/>
        <v>350.82751550479543</v>
      </c>
      <c r="AG52" s="252">
        <f t="shared" si="12"/>
        <v>0</v>
      </c>
      <c r="AH52" s="253">
        <f t="shared" si="12"/>
        <v>0</v>
      </c>
      <c r="AI52" s="605">
        <f t="shared" si="12"/>
        <v>0</v>
      </c>
      <c r="AJ52" s="254">
        <f t="shared" ref="AJ52:AJ62" si="17">SUM(D52:T52)</f>
        <v>119825.99320500219</v>
      </c>
      <c r="AK52" s="255">
        <f t="shared" ref="AK52:AL62" si="18">AK9</f>
        <v>65980</v>
      </c>
      <c r="AL52" s="256">
        <f t="shared" si="18"/>
        <v>0</v>
      </c>
      <c r="AM52" s="78">
        <f t="shared" si="13"/>
        <v>64.489842947528928</v>
      </c>
      <c r="AN52" s="79">
        <f t="shared" si="14"/>
        <v>65980</v>
      </c>
      <c r="AO52" s="235"/>
    </row>
    <row r="53" spans="2:41" ht="26.25" customHeight="1" thickBot="1">
      <c r="B53" s="234"/>
      <c r="C53" s="46" t="s">
        <v>45</v>
      </c>
      <c r="D53" s="64">
        <f t="shared" si="10"/>
        <v>36154</v>
      </c>
      <c r="E53" s="65">
        <f t="shared" si="10"/>
        <v>16522.463454999379</v>
      </c>
      <c r="F53" s="65">
        <f t="shared" si="10"/>
        <v>34013</v>
      </c>
      <c r="G53" s="65">
        <f t="shared" si="10"/>
        <v>1602.1768280972876</v>
      </c>
      <c r="H53" s="99">
        <f t="shared" si="10"/>
        <v>0</v>
      </c>
      <c r="I53" s="99">
        <f t="shared" si="10"/>
        <v>0</v>
      </c>
      <c r="J53" s="99">
        <f t="shared" si="10"/>
        <v>0</v>
      </c>
      <c r="K53" s="99">
        <f t="shared" si="10"/>
        <v>1453.9943629195332</v>
      </c>
      <c r="L53" s="99">
        <f t="shared" si="10"/>
        <v>10005.761847471222</v>
      </c>
      <c r="M53" s="99">
        <f t="shared" si="10"/>
        <v>8215.4297850227631</v>
      </c>
      <c r="N53" s="99">
        <f t="shared" si="10"/>
        <v>620</v>
      </c>
      <c r="O53" s="99">
        <f t="shared" si="10"/>
        <v>20323.07293184668</v>
      </c>
      <c r="P53" s="99">
        <f t="shared" si="10"/>
        <v>0</v>
      </c>
      <c r="Q53" s="99">
        <f t="shared" si="10"/>
        <v>0</v>
      </c>
      <c r="R53" s="48">
        <f t="shared" si="15"/>
        <v>0</v>
      </c>
      <c r="S53" s="65">
        <f t="shared" si="11"/>
        <v>3110.6018910766938</v>
      </c>
      <c r="T53" s="67">
        <f t="shared" si="11"/>
        <v>15696.492103568644</v>
      </c>
      <c r="U53" s="80">
        <f t="shared" si="16"/>
        <v>1283.1162887902303</v>
      </c>
      <c r="V53" s="67">
        <f t="shared" si="12"/>
        <v>10291.954140825341</v>
      </c>
      <c r="W53" s="249">
        <f t="shared" si="12"/>
        <v>96.251728403429695</v>
      </c>
      <c r="X53" s="250">
        <f t="shared" si="12"/>
        <v>69.773353215621142</v>
      </c>
      <c r="Y53" s="250">
        <f t="shared" si="12"/>
        <v>133.2075580935597</v>
      </c>
      <c r="Z53" s="250">
        <f t="shared" si="12"/>
        <v>0</v>
      </c>
      <c r="AA53" s="250">
        <f t="shared" si="12"/>
        <v>0</v>
      </c>
      <c r="AB53" s="250">
        <f t="shared" si="12"/>
        <v>561.63734594051118</v>
      </c>
      <c r="AC53" s="250">
        <f t="shared" si="12"/>
        <v>0</v>
      </c>
      <c r="AD53" s="250">
        <f t="shared" si="12"/>
        <v>0</v>
      </c>
      <c r="AE53" s="250">
        <f t="shared" si="12"/>
        <v>71.418787632313226</v>
      </c>
      <c r="AF53" s="251">
        <f t="shared" si="12"/>
        <v>350.82751550479543</v>
      </c>
      <c r="AG53" s="252">
        <f t="shared" si="12"/>
        <v>0</v>
      </c>
      <c r="AH53" s="253">
        <f t="shared" si="12"/>
        <v>0</v>
      </c>
      <c r="AI53" s="605">
        <f t="shared" si="12"/>
        <v>0</v>
      </c>
      <c r="AJ53" s="254">
        <f t="shared" si="17"/>
        <v>147716.99320500222</v>
      </c>
      <c r="AK53" s="255">
        <f t="shared" si="18"/>
        <v>73690</v>
      </c>
      <c r="AL53" s="256">
        <f t="shared" si="18"/>
        <v>0</v>
      </c>
      <c r="AM53" s="78">
        <f t="shared" si="13"/>
        <v>66.717401770697492</v>
      </c>
      <c r="AN53" s="79">
        <f t="shared" si="14"/>
        <v>73690</v>
      </c>
      <c r="AO53" s="235"/>
    </row>
    <row r="54" spans="2:41" ht="26.25" customHeight="1" thickBot="1">
      <c r="B54" s="234"/>
      <c r="C54" s="46" t="s">
        <v>46</v>
      </c>
      <c r="D54" s="64">
        <f t="shared" si="10"/>
        <v>32677</v>
      </c>
      <c r="E54" s="65">
        <f t="shared" si="10"/>
        <v>34172.463454999379</v>
      </c>
      <c r="F54" s="65">
        <f t="shared" si="10"/>
        <v>22069</v>
      </c>
      <c r="G54" s="65">
        <f t="shared" si="10"/>
        <v>1602.1768280972876</v>
      </c>
      <c r="H54" s="99">
        <f t="shared" si="10"/>
        <v>0</v>
      </c>
      <c r="I54" s="99">
        <f t="shared" si="10"/>
        <v>0</v>
      </c>
      <c r="J54" s="99">
        <f t="shared" si="10"/>
        <v>0</v>
      </c>
      <c r="K54" s="99">
        <f t="shared" si="10"/>
        <v>1453.9943629195332</v>
      </c>
      <c r="L54" s="99">
        <f t="shared" si="10"/>
        <v>9081.7618474712217</v>
      </c>
      <c r="M54" s="99">
        <f t="shared" si="10"/>
        <v>7795.4297850227622</v>
      </c>
      <c r="N54" s="99">
        <f t="shared" si="10"/>
        <v>520</v>
      </c>
      <c r="O54" s="99">
        <f t="shared" si="10"/>
        <v>17876.07293184668</v>
      </c>
      <c r="P54" s="99">
        <f t="shared" si="10"/>
        <v>0</v>
      </c>
      <c r="Q54" s="99">
        <f t="shared" si="10"/>
        <v>0</v>
      </c>
      <c r="R54" s="48">
        <f t="shared" si="15"/>
        <v>0</v>
      </c>
      <c r="S54" s="65">
        <f t="shared" si="11"/>
        <v>2670.6018910766938</v>
      </c>
      <c r="T54" s="67">
        <f t="shared" si="11"/>
        <v>13496.492103568644</v>
      </c>
      <c r="U54" s="80">
        <f t="shared" si="16"/>
        <v>1203.1162887902303</v>
      </c>
      <c r="V54" s="67">
        <f t="shared" si="12"/>
        <v>10291.954140825341</v>
      </c>
      <c r="W54" s="249">
        <f t="shared" si="12"/>
        <v>46.251728403429695</v>
      </c>
      <c r="X54" s="250">
        <f t="shared" si="12"/>
        <v>39.77335321562115</v>
      </c>
      <c r="Y54" s="250">
        <f t="shared" si="12"/>
        <v>133.2075580935597</v>
      </c>
      <c r="Z54" s="250">
        <f t="shared" si="12"/>
        <v>0</v>
      </c>
      <c r="AA54" s="250">
        <f t="shared" si="12"/>
        <v>0</v>
      </c>
      <c r="AB54" s="250">
        <f t="shared" si="12"/>
        <v>561.63734594051118</v>
      </c>
      <c r="AC54" s="250">
        <f t="shared" si="12"/>
        <v>0</v>
      </c>
      <c r="AD54" s="250">
        <f t="shared" si="12"/>
        <v>0</v>
      </c>
      <c r="AE54" s="250">
        <f t="shared" si="12"/>
        <v>71.418787632313226</v>
      </c>
      <c r="AF54" s="251">
        <f t="shared" si="12"/>
        <v>350.82751550479543</v>
      </c>
      <c r="AG54" s="252">
        <f t="shared" si="12"/>
        <v>0</v>
      </c>
      <c r="AH54" s="253">
        <f t="shared" si="12"/>
        <v>0</v>
      </c>
      <c r="AI54" s="605">
        <f t="shared" si="12"/>
        <v>0</v>
      </c>
      <c r="AJ54" s="82">
        <f t="shared" si="17"/>
        <v>143414.99320500219</v>
      </c>
      <c r="AK54" s="255">
        <f t="shared" si="18"/>
        <v>72106</v>
      </c>
      <c r="AL54" s="256">
        <f t="shared" si="18"/>
        <v>0</v>
      </c>
      <c r="AM54" s="78">
        <f t="shared" si="13"/>
        <v>66.543398428285258</v>
      </c>
      <c r="AN54" s="79">
        <f t="shared" si="14"/>
        <v>72106</v>
      </c>
      <c r="AO54" s="235"/>
    </row>
    <row r="55" spans="2:41" ht="26.25" customHeight="1" thickBot="1">
      <c r="B55" s="234"/>
      <c r="C55" s="83" t="s">
        <v>47</v>
      </c>
      <c r="D55" s="64">
        <f t="shared" si="10"/>
        <v>36442</v>
      </c>
      <c r="E55" s="65">
        <f t="shared" si="10"/>
        <v>27902.463454999379</v>
      </c>
      <c r="F55" s="65">
        <f t="shared" si="10"/>
        <v>22424</v>
      </c>
      <c r="G55" s="65">
        <f t="shared" si="10"/>
        <v>1602.1768280972876</v>
      </c>
      <c r="H55" s="99">
        <f t="shared" si="10"/>
        <v>0</v>
      </c>
      <c r="I55" s="99">
        <f t="shared" si="10"/>
        <v>0</v>
      </c>
      <c r="J55" s="99">
        <f t="shared" si="10"/>
        <v>0</v>
      </c>
      <c r="K55" s="99">
        <f t="shared" si="10"/>
        <v>1453.9943629195332</v>
      </c>
      <c r="L55" s="99">
        <f t="shared" si="10"/>
        <v>9907.7618474712217</v>
      </c>
      <c r="M55" s="99">
        <f t="shared" si="10"/>
        <v>7795.4297850227622</v>
      </c>
      <c r="N55" s="99">
        <f t="shared" si="10"/>
        <v>920</v>
      </c>
      <c r="O55" s="99">
        <f t="shared" si="10"/>
        <v>17729.07293184668</v>
      </c>
      <c r="P55" s="99">
        <f t="shared" si="10"/>
        <v>0</v>
      </c>
      <c r="Q55" s="99">
        <f t="shared" si="10"/>
        <v>0</v>
      </c>
      <c r="R55" s="48">
        <f t="shared" si="15"/>
        <v>0</v>
      </c>
      <c r="S55" s="65">
        <f t="shared" si="11"/>
        <v>2670.6018910766938</v>
      </c>
      <c r="T55" s="67">
        <f t="shared" si="11"/>
        <v>15396.492103568644</v>
      </c>
      <c r="U55" s="80">
        <f t="shared" si="16"/>
        <v>1933.1162887902303</v>
      </c>
      <c r="V55" s="67">
        <f t="shared" si="12"/>
        <v>10291.954140825341</v>
      </c>
      <c r="W55" s="249">
        <f t="shared" si="12"/>
        <v>116.25172840342969</v>
      </c>
      <c r="X55" s="250">
        <f t="shared" si="12"/>
        <v>99.773353215621142</v>
      </c>
      <c r="Y55" s="250">
        <f t="shared" si="12"/>
        <v>133.2075580935597</v>
      </c>
      <c r="Z55" s="250">
        <f t="shared" si="12"/>
        <v>0</v>
      </c>
      <c r="AA55" s="250">
        <f t="shared" si="12"/>
        <v>0</v>
      </c>
      <c r="AB55" s="250">
        <f t="shared" si="12"/>
        <v>561.63734594051118</v>
      </c>
      <c r="AC55" s="250">
        <f t="shared" si="12"/>
        <v>0</v>
      </c>
      <c r="AD55" s="250">
        <f t="shared" si="12"/>
        <v>0</v>
      </c>
      <c r="AE55" s="250">
        <f t="shared" si="12"/>
        <v>71.418787632313226</v>
      </c>
      <c r="AF55" s="251">
        <f t="shared" si="12"/>
        <v>950.82751550479543</v>
      </c>
      <c r="AG55" s="252">
        <f t="shared" si="12"/>
        <v>0</v>
      </c>
      <c r="AH55" s="253">
        <f t="shared" si="12"/>
        <v>0</v>
      </c>
      <c r="AI55" s="605">
        <f t="shared" si="12"/>
        <v>0</v>
      </c>
      <c r="AJ55" s="254">
        <f t="shared" si="17"/>
        <v>144243.99320500219</v>
      </c>
      <c r="AK55" s="255">
        <f t="shared" si="18"/>
        <v>95760</v>
      </c>
      <c r="AL55" s="256">
        <f t="shared" si="18"/>
        <v>0</v>
      </c>
      <c r="AM55" s="78">
        <f t="shared" si="13"/>
        <v>60.100663859286087</v>
      </c>
      <c r="AN55" s="79">
        <f t="shared" si="14"/>
        <v>95760</v>
      </c>
      <c r="AO55" s="235"/>
    </row>
    <row r="56" spans="2:41" ht="26.25" customHeight="1" thickBot="1">
      <c r="B56" s="234"/>
      <c r="C56" s="63" t="s">
        <v>48</v>
      </c>
      <c r="D56" s="64">
        <f t="shared" si="10"/>
        <v>41888</v>
      </c>
      <c r="E56" s="65">
        <f t="shared" si="10"/>
        <v>32442.463454999379</v>
      </c>
      <c r="F56" s="65">
        <f t="shared" si="10"/>
        <v>21890</v>
      </c>
      <c r="G56" s="65">
        <f t="shared" si="10"/>
        <v>1602.1768280972876</v>
      </c>
      <c r="H56" s="99">
        <f t="shared" si="10"/>
        <v>0</v>
      </c>
      <c r="I56" s="99">
        <f t="shared" si="10"/>
        <v>0</v>
      </c>
      <c r="J56" s="99">
        <f t="shared" si="10"/>
        <v>0</v>
      </c>
      <c r="K56" s="99">
        <f t="shared" si="10"/>
        <v>2303.9943629195332</v>
      </c>
      <c r="L56" s="99">
        <f t="shared" si="10"/>
        <v>14019.761847471222</v>
      </c>
      <c r="M56" s="99">
        <f t="shared" si="10"/>
        <v>7795.4297850227622</v>
      </c>
      <c r="N56" s="99">
        <f t="shared" si="10"/>
        <v>950</v>
      </c>
      <c r="O56" s="99">
        <f t="shared" si="10"/>
        <v>26791.07293184668</v>
      </c>
      <c r="P56" s="99">
        <f t="shared" si="10"/>
        <v>0</v>
      </c>
      <c r="Q56" s="99">
        <f t="shared" si="10"/>
        <v>0</v>
      </c>
      <c r="R56" s="48">
        <f t="shared" si="15"/>
        <v>0</v>
      </c>
      <c r="S56" s="65">
        <f t="shared" si="11"/>
        <v>3570.6018910766938</v>
      </c>
      <c r="T56" s="67">
        <f t="shared" si="11"/>
        <v>14996.492103568644</v>
      </c>
      <c r="U56" s="80">
        <f t="shared" si="16"/>
        <v>1203.1162887902303</v>
      </c>
      <c r="V56" s="67">
        <f t="shared" si="12"/>
        <v>10291.954140825341</v>
      </c>
      <c r="W56" s="249">
        <f t="shared" si="12"/>
        <v>46.251728403429695</v>
      </c>
      <c r="X56" s="250">
        <f t="shared" si="12"/>
        <v>39.77335321562115</v>
      </c>
      <c r="Y56" s="250">
        <f t="shared" si="12"/>
        <v>133.2075580935597</v>
      </c>
      <c r="Z56" s="250">
        <f t="shared" si="12"/>
        <v>0</v>
      </c>
      <c r="AA56" s="250">
        <f t="shared" si="12"/>
        <v>0</v>
      </c>
      <c r="AB56" s="250">
        <f t="shared" si="12"/>
        <v>561.63734594051118</v>
      </c>
      <c r="AC56" s="250">
        <f t="shared" si="12"/>
        <v>0</v>
      </c>
      <c r="AD56" s="250">
        <f t="shared" si="12"/>
        <v>0</v>
      </c>
      <c r="AE56" s="250">
        <f t="shared" si="12"/>
        <v>71.418787632313226</v>
      </c>
      <c r="AF56" s="251">
        <f t="shared" si="12"/>
        <v>350.82751550479543</v>
      </c>
      <c r="AG56" s="252">
        <f t="shared" si="12"/>
        <v>0</v>
      </c>
      <c r="AH56" s="253">
        <f t="shared" si="12"/>
        <v>0</v>
      </c>
      <c r="AI56" s="605">
        <f t="shared" si="12"/>
        <v>0</v>
      </c>
      <c r="AJ56" s="82">
        <f t="shared" si="17"/>
        <v>168249.99320500222</v>
      </c>
      <c r="AK56" s="255">
        <f t="shared" si="18"/>
        <v>76280</v>
      </c>
      <c r="AL56" s="256">
        <f t="shared" si="18"/>
        <v>0</v>
      </c>
      <c r="AM56" s="96">
        <f t="shared" si="13"/>
        <v>68.805462675472072</v>
      </c>
      <c r="AN56" s="97">
        <f t="shared" si="14"/>
        <v>76280</v>
      </c>
      <c r="AO56" s="235"/>
    </row>
    <row r="57" spans="2:41" ht="26.25" customHeight="1" thickBot="1">
      <c r="B57" s="234"/>
      <c r="C57" s="46" t="s">
        <v>49</v>
      </c>
      <c r="D57" s="64">
        <f t="shared" si="10"/>
        <v>31715</v>
      </c>
      <c r="E57" s="65">
        <f t="shared" si="10"/>
        <v>35352.463454999379</v>
      </c>
      <c r="F57" s="65">
        <f t="shared" si="10"/>
        <v>21352</v>
      </c>
      <c r="G57" s="65">
        <f t="shared" si="10"/>
        <v>1602.1768280972876</v>
      </c>
      <c r="H57" s="99">
        <f t="shared" si="10"/>
        <v>0</v>
      </c>
      <c r="I57" s="99">
        <f t="shared" si="10"/>
        <v>0</v>
      </c>
      <c r="J57" s="99">
        <f t="shared" si="10"/>
        <v>0</v>
      </c>
      <c r="K57" s="99">
        <f t="shared" si="10"/>
        <v>1453.9943629195332</v>
      </c>
      <c r="L57" s="99">
        <f t="shared" si="10"/>
        <v>8391.7618474712217</v>
      </c>
      <c r="M57" s="99">
        <f t="shared" si="10"/>
        <v>8595.4297850227631</v>
      </c>
      <c r="N57" s="99">
        <f t="shared" si="10"/>
        <v>1900</v>
      </c>
      <c r="O57" s="99">
        <f t="shared" si="10"/>
        <v>22709.07293184668</v>
      </c>
      <c r="P57" s="99">
        <f t="shared" si="10"/>
        <v>0</v>
      </c>
      <c r="Q57" s="99">
        <f t="shared" si="10"/>
        <v>0</v>
      </c>
      <c r="R57" s="48">
        <f t="shared" si="15"/>
        <v>0</v>
      </c>
      <c r="S57" s="65">
        <f t="shared" si="11"/>
        <v>3050.6018910766938</v>
      </c>
      <c r="T57" s="67">
        <f t="shared" si="11"/>
        <v>14896.492103568644</v>
      </c>
      <c r="U57" s="80">
        <f t="shared" si="16"/>
        <v>1203.1162887902303</v>
      </c>
      <c r="V57" s="67">
        <f t="shared" si="12"/>
        <v>10291.954140825341</v>
      </c>
      <c r="W57" s="249">
        <f t="shared" si="12"/>
        <v>46.251728403429695</v>
      </c>
      <c r="X57" s="250">
        <f t="shared" si="12"/>
        <v>39.77335321562115</v>
      </c>
      <c r="Y57" s="250">
        <f t="shared" si="12"/>
        <v>133.2075580935597</v>
      </c>
      <c r="Z57" s="250">
        <f t="shared" si="12"/>
        <v>0</v>
      </c>
      <c r="AA57" s="250">
        <f t="shared" si="12"/>
        <v>0</v>
      </c>
      <c r="AB57" s="250">
        <f t="shared" si="12"/>
        <v>561.63734594051118</v>
      </c>
      <c r="AC57" s="250">
        <f t="shared" si="12"/>
        <v>0</v>
      </c>
      <c r="AD57" s="250">
        <f t="shared" si="12"/>
        <v>0</v>
      </c>
      <c r="AE57" s="250">
        <f t="shared" si="12"/>
        <v>71.418787632313226</v>
      </c>
      <c r="AF57" s="251">
        <f t="shared" si="12"/>
        <v>350.82751550479543</v>
      </c>
      <c r="AG57" s="252">
        <f t="shared" si="12"/>
        <v>0</v>
      </c>
      <c r="AH57" s="253">
        <f t="shared" si="12"/>
        <v>0</v>
      </c>
      <c r="AI57" s="605">
        <f t="shared" si="12"/>
        <v>0</v>
      </c>
      <c r="AJ57" s="254">
        <f t="shared" si="17"/>
        <v>151018.99320500222</v>
      </c>
      <c r="AK57" s="255">
        <f t="shared" si="18"/>
        <v>79160</v>
      </c>
      <c r="AL57" s="256">
        <f t="shared" si="18"/>
        <v>0</v>
      </c>
      <c r="AM57" s="78">
        <f t="shared" si="13"/>
        <v>65.609372559250673</v>
      </c>
      <c r="AN57" s="79">
        <f t="shared" si="14"/>
        <v>79160</v>
      </c>
      <c r="AO57" s="235"/>
    </row>
    <row r="58" spans="2:41" ht="26.25" customHeight="1" thickBot="1">
      <c r="B58" s="234"/>
      <c r="C58" s="63" t="s">
        <v>50</v>
      </c>
      <c r="D58" s="64">
        <f t="shared" si="10"/>
        <v>37197</v>
      </c>
      <c r="E58" s="65">
        <f t="shared" si="10"/>
        <v>23622.463454999379</v>
      </c>
      <c r="F58" s="65">
        <f t="shared" si="10"/>
        <v>21050</v>
      </c>
      <c r="G58" s="65">
        <f t="shared" si="10"/>
        <v>1602.1768280972876</v>
      </c>
      <c r="H58" s="99">
        <f t="shared" si="10"/>
        <v>0</v>
      </c>
      <c r="I58" s="99">
        <f t="shared" si="10"/>
        <v>0</v>
      </c>
      <c r="J58" s="99">
        <f t="shared" si="10"/>
        <v>0</v>
      </c>
      <c r="K58" s="99">
        <f t="shared" si="10"/>
        <v>1453.9943629195332</v>
      </c>
      <c r="L58" s="99">
        <f t="shared" si="10"/>
        <v>9761.7618474712217</v>
      </c>
      <c r="M58" s="99">
        <f t="shared" si="10"/>
        <v>7795.4297850227622</v>
      </c>
      <c r="N58" s="99">
        <f t="shared" si="10"/>
        <v>1810</v>
      </c>
      <c r="O58" s="99">
        <f t="shared" si="10"/>
        <v>17181.07293184668</v>
      </c>
      <c r="P58" s="99">
        <f t="shared" si="10"/>
        <v>0</v>
      </c>
      <c r="Q58" s="99">
        <f t="shared" si="10"/>
        <v>0</v>
      </c>
      <c r="R58" s="48">
        <f t="shared" si="15"/>
        <v>0</v>
      </c>
      <c r="S58" s="65">
        <f t="shared" si="11"/>
        <v>2670.6018910766938</v>
      </c>
      <c r="T58" s="67">
        <f t="shared" si="11"/>
        <v>14696.492103568644</v>
      </c>
      <c r="U58" s="80">
        <f t="shared" si="16"/>
        <v>1338.1162887902303</v>
      </c>
      <c r="V58" s="67">
        <f t="shared" si="12"/>
        <v>10291.954140825341</v>
      </c>
      <c r="W58" s="249">
        <f t="shared" si="12"/>
        <v>126.25172840342969</v>
      </c>
      <c r="X58" s="250">
        <f t="shared" si="12"/>
        <v>94.773353215621142</v>
      </c>
      <c r="Y58" s="250">
        <f t="shared" si="12"/>
        <v>133.2075580935597</v>
      </c>
      <c r="Z58" s="250">
        <f t="shared" si="12"/>
        <v>0</v>
      </c>
      <c r="AA58" s="250">
        <f t="shared" si="12"/>
        <v>0</v>
      </c>
      <c r="AB58" s="250">
        <f t="shared" si="12"/>
        <v>561.63734594051118</v>
      </c>
      <c r="AC58" s="250">
        <f t="shared" si="12"/>
        <v>0</v>
      </c>
      <c r="AD58" s="250">
        <f t="shared" si="12"/>
        <v>0</v>
      </c>
      <c r="AE58" s="250">
        <f t="shared" si="12"/>
        <v>71.418787632313226</v>
      </c>
      <c r="AF58" s="251">
        <f t="shared" si="12"/>
        <v>350.82751550479543</v>
      </c>
      <c r="AG58" s="252">
        <f t="shared" si="12"/>
        <v>0</v>
      </c>
      <c r="AH58" s="253">
        <f t="shared" si="12"/>
        <v>0</v>
      </c>
      <c r="AI58" s="605">
        <f t="shared" si="12"/>
        <v>0</v>
      </c>
      <c r="AJ58" s="82">
        <f t="shared" si="17"/>
        <v>138840.99320500219</v>
      </c>
      <c r="AK58" s="255">
        <f t="shared" si="18"/>
        <v>70160</v>
      </c>
      <c r="AL58" s="256">
        <f t="shared" si="18"/>
        <v>0</v>
      </c>
      <c r="AM58" s="78">
        <f t="shared" si="13"/>
        <v>66.430781536438744</v>
      </c>
      <c r="AN58" s="79">
        <f t="shared" si="14"/>
        <v>70160</v>
      </c>
      <c r="AO58" s="235"/>
    </row>
    <row r="59" spans="2:41" ht="26.25" customHeight="1" thickBot="1">
      <c r="B59" s="234"/>
      <c r="C59" s="46" t="s">
        <v>51</v>
      </c>
      <c r="D59" s="64">
        <f t="shared" si="10"/>
        <v>33170</v>
      </c>
      <c r="E59" s="65">
        <f t="shared" si="10"/>
        <v>29612.463454999379</v>
      </c>
      <c r="F59" s="65">
        <f t="shared" si="10"/>
        <v>23220</v>
      </c>
      <c r="G59" s="65">
        <f t="shared" si="10"/>
        <v>1602.1768280972876</v>
      </c>
      <c r="H59" s="99">
        <f t="shared" si="10"/>
        <v>0</v>
      </c>
      <c r="I59" s="99">
        <f t="shared" si="10"/>
        <v>0</v>
      </c>
      <c r="J59" s="99">
        <f t="shared" si="10"/>
        <v>0</v>
      </c>
      <c r="K59" s="99">
        <f t="shared" si="10"/>
        <v>1453.9943629195332</v>
      </c>
      <c r="L59" s="99">
        <f t="shared" si="10"/>
        <v>8150.7618474712217</v>
      </c>
      <c r="M59" s="99">
        <f t="shared" si="10"/>
        <v>7795.4297850227622</v>
      </c>
      <c r="N59" s="99">
        <f t="shared" si="10"/>
        <v>1790</v>
      </c>
      <c r="O59" s="99">
        <f t="shared" si="10"/>
        <v>17209.07293184668</v>
      </c>
      <c r="P59" s="99">
        <f t="shared" si="10"/>
        <v>0</v>
      </c>
      <c r="Q59" s="99">
        <f t="shared" si="10"/>
        <v>0</v>
      </c>
      <c r="R59" s="48">
        <f t="shared" si="15"/>
        <v>0</v>
      </c>
      <c r="S59" s="65">
        <f t="shared" si="11"/>
        <v>3290.6018910766938</v>
      </c>
      <c r="T59" s="67">
        <f t="shared" si="11"/>
        <v>14496.492103568644</v>
      </c>
      <c r="U59" s="80">
        <f t="shared" si="16"/>
        <v>2263.1162887902301</v>
      </c>
      <c r="V59" s="67">
        <f t="shared" si="12"/>
        <v>10291.954140825341</v>
      </c>
      <c r="W59" s="249">
        <f t="shared" si="12"/>
        <v>46.251728403429695</v>
      </c>
      <c r="X59" s="250">
        <f t="shared" si="12"/>
        <v>39.77335321562115</v>
      </c>
      <c r="Y59" s="250">
        <f t="shared" si="12"/>
        <v>133.2075580935597</v>
      </c>
      <c r="Z59" s="250">
        <f t="shared" si="12"/>
        <v>0</v>
      </c>
      <c r="AA59" s="250">
        <f t="shared" si="12"/>
        <v>0</v>
      </c>
      <c r="AB59" s="250">
        <f t="shared" si="12"/>
        <v>561.63734594051118</v>
      </c>
      <c r="AC59" s="250">
        <f t="shared" si="12"/>
        <v>0</v>
      </c>
      <c r="AD59" s="250">
        <f t="shared" si="12"/>
        <v>0</v>
      </c>
      <c r="AE59" s="250">
        <f t="shared" si="12"/>
        <v>71.418787632313226</v>
      </c>
      <c r="AF59" s="251">
        <f t="shared" si="12"/>
        <v>1410.8275155047954</v>
      </c>
      <c r="AG59" s="252">
        <f t="shared" si="12"/>
        <v>0</v>
      </c>
      <c r="AH59" s="253">
        <f t="shared" si="12"/>
        <v>0</v>
      </c>
      <c r="AI59" s="605">
        <f t="shared" si="12"/>
        <v>0</v>
      </c>
      <c r="AJ59" s="254">
        <f t="shared" si="17"/>
        <v>141790.99320500219</v>
      </c>
      <c r="AK59" s="255">
        <f t="shared" si="18"/>
        <v>65340</v>
      </c>
      <c r="AL59" s="256">
        <f t="shared" si="18"/>
        <v>0</v>
      </c>
      <c r="AM59" s="78">
        <f t="shared" si="13"/>
        <v>68.454744995437963</v>
      </c>
      <c r="AN59" s="79">
        <f>AK59+AL59</f>
        <v>65340</v>
      </c>
      <c r="AO59" s="235"/>
    </row>
    <row r="60" spans="2:41" ht="26.25" customHeight="1" thickBot="1">
      <c r="B60" s="234"/>
      <c r="C60" s="46" t="s">
        <v>52</v>
      </c>
      <c r="D60" s="64">
        <f t="shared" si="10"/>
        <v>38957</v>
      </c>
      <c r="E60" s="65">
        <f t="shared" si="10"/>
        <v>30082.463454999379</v>
      </c>
      <c r="F60" s="65">
        <f t="shared" si="10"/>
        <v>21185</v>
      </c>
      <c r="G60" s="65">
        <f t="shared" si="10"/>
        <v>1602.1768280972876</v>
      </c>
      <c r="H60" s="99">
        <f t="shared" si="10"/>
        <v>0</v>
      </c>
      <c r="I60" s="99">
        <f t="shared" si="10"/>
        <v>0</v>
      </c>
      <c r="J60" s="99">
        <f t="shared" si="10"/>
        <v>0</v>
      </c>
      <c r="K60" s="99">
        <f t="shared" si="10"/>
        <v>1453.9943629195332</v>
      </c>
      <c r="L60" s="99">
        <f t="shared" si="10"/>
        <v>6466.7618474712217</v>
      </c>
      <c r="M60" s="99">
        <f t="shared" si="10"/>
        <v>7795.4297850227622</v>
      </c>
      <c r="N60" s="99">
        <f t="shared" si="10"/>
        <v>2810</v>
      </c>
      <c r="O60" s="99">
        <f t="shared" si="10"/>
        <v>18264.07293184668</v>
      </c>
      <c r="P60" s="99">
        <f t="shared" si="10"/>
        <v>0</v>
      </c>
      <c r="Q60" s="99">
        <f t="shared" si="10"/>
        <v>0</v>
      </c>
      <c r="R60" s="48">
        <f t="shared" si="15"/>
        <v>0</v>
      </c>
      <c r="S60" s="65">
        <f t="shared" si="11"/>
        <v>3280.6018910766938</v>
      </c>
      <c r="T60" s="67">
        <f t="shared" si="11"/>
        <v>19186.492103568642</v>
      </c>
      <c r="U60" s="80">
        <f t="shared" si="16"/>
        <v>1203.1162887902303</v>
      </c>
      <c r="V60" s="67">
        <f t="shared" si="12"/>
        <v>10291.954140825341</v>
      </c>
      <c r="W60" s="249">
        <f t="shared" si="12"/>
        <v>46.251728403429695</v>
      </c>
      <c r="X60" s="250">
        <f t="shared" si="12"/>
        <v>39.77335321562115</v>
      </c>
      <c r="Y60" s="250">
        <f t="shared" si="12"/>
        <v>133.2075580935597</v>
      </c>
      <c r="Z60" s="250">
        <f t="shared" si="12"/>
        <v>0</v>
      </c>
      <c r="AA60" s="250">
        <f t="shared" si="12"/>
        <v>0</v>
      </c>
      <c r="AB60" s="250">
        <f t="shared" si="12"/>
        <v>561.63734594051118</v>
      </c>
      <c r="AC60" s="250">
        <f t="shared" si="12"/>
        <v>0</v>
      </c>
      <c r="AD60" s="250">
        <f t="shared" si="12"/>
        <v>0</v>
      </c>
      <c r="AE60" s="250">
        <f t="shared" si="12"/>
        <v>71.418787632313226</v>
      </c>
      <c r="AF60" s="251">
        <f t="shared" si="12"/>
        <v>350.82751550479543</v>
      </c>
      <c r="AG60" s="252">
        <f t="shared" si="12"/>
        <v>0</v>
      </c>
      <c r="AH60" s="253">
        <f t="shared" si="12"/>
        <v>0</v>
      </c>
      <c r="AI60" s="605">
        <f t="shared" si="12"/>
        <v>660</v>
      </c>
      <c r="AJ60" s="82">
        <f t="shared" si="17"/>
        <v>151083.99320500222</v>
      </c>
      <c r="AK60" s="255">
        <f t="shared" si="18"/>
        <v>92110</v>
      </c>
      <c r="AL60" s="256">
        <f t="shared" si="18"/>
        <v>0</v>
      </c>
      <c r="AM60" s="78">
        <f t="shared" si="13"/>
        <v>62.124886891283047</v>
      </c>
      <c r="AN60" s="79">
        <f t="shared" si="14"/>
        <v>92110</v>
      </c>
      <c r="AO60" s="235"/>
    </row>
    <row r="61" spans="2:41" ht="26.25" customHeight="1" thickBot="1">
      <c r="B61" s="234"/>
      <c r="C61" s="63" t="s">
        <v>53</v>
      </c>
      <c r="D61" s="64">
        <f t="shared" si="10"/>
        <v>31551</v>
      </c>
      <c r="E61" s="65">
        <f t="shared" si="10"/>
        <v>23692.463454999379</v>
      </c>
      <c r="F61" s="65">
        <f t="shared" si="10"/>
        <v>23626</v>
      </c>
      <c r="G61" s="65">
        <f t="shared" si="10"/>
        <v>1602.1768280972876</v>
      </c>
      <c r="H61" s="99">
        <f t="shared" si="10"/>
        <v>0</v>
      </c>
      <c r="I61" s="99">
        <f t="shared" si="10"/>
        <v>0</v>
      </c>
      <c r="J61" s="99">
        <f t="shared" si="10"/>
        <v>0</v>
      </c>
      <c r="K61" s="99">
        <f t="shared" si="10"/>
        <v>1453.9943629195332</v>
      </c>
      <c r="L61" s="99">
        <f t="shared" si="10"/>
        <v>10663.761847471222</v>
      </c>
      <c r="M61" s="99">
        <f t="shared" si="10"/>
        <v>7795.4297850227622</v>
      </c>
      <c r="N61" s="99">
        <f t="shared" si="10"/>
        <v>1630</v>
      </c>
      <c r="O61" s="99">
        <f t="shared" si="10"/>
        <v>23293.07293184668</v>
      </c>
      <c r="P61" s="99">
        <f t="shared" si="10"/>
        <v>0</v>
      </c>
      <c r="Q61" s="99">
        <f t="shared" si="10"/>
        <v>0</v>
      </c>
      <c r="R61" s="48">
        <f t="shared" si="15"/>
        <v>0</v>
      </c>
      <c r="S61" s="65">
        <f t="shared" si="11"/>
        <v>2670.6018910766938</v>
      </c>
      <c r="T61" s="67">
        <f t="shared" si="11"/>
        <v>17136.492103568642</v>
      </c>
      <c r="U61" s="81">
        <f t="shared" si="16"/>
        <v>1203.1162887902303</v>
      </c>
      <c r="V61" s="67">
        <f t="shared" si="12"/>
        <v>10291.954140825341</v>
      </c>
      <c r="W61" s="249">
        <f t="shared" si="12"/>
        <v>46.251728403429695</v>
      </c>
      <c r="X61" s="250">
        <f t="shared" si="12"/>
        <v>39.77335321562115</v>
      </c>
      <c r="Y61" s="250">
        <f t="shared" si="12"/>
        <v>133.2075580935597</v>
      </c>
      <c r="Z61" s="250">
        <f t="shared" si="12"/>
        <v>0</v>
      </c>
      <c r="AA61" s="250">
        <f t="shared" si="12"/>
        <v>0</v>
      </c>
      <c r="AB61" s="250">
        <f t="shared" si="12"/>
        <v>561.63734594051118</v>
      </c>
      <c r="AC61" s="250">
        <f t="shared" si="12"/>
        <v>0</v>
      </c>
      <c r="AD61" s="250">
        <f t="shared" si="12"/>
        <v>0</v>
      </c>
      <c r="AE61" s="250">
        <f t="shared" si="12"/>
        <v>71.418787632313226</v>
      </c>
      <c r="AF61" s="251">
        <f t="shared" si="12"/>
        <v>350.82751550479543</v>
      </c>
      <c r="AG61" s="252">
        <f t="shared" si="12"/>
        <v>0</v>
      </c>
      <c r="AH61" s="253">
        <f t="shared" si="12"/>
        <v>0</v>
      </c>
      <c r="AI61" s="605">
        <f t="shared" si="12"/>
        <v>700</v>
      </c>
      <c r="AJ61" s="254">
        <f t="shared" si="17"/>
        <v>145114.99320500219</v>
      </c>
      <c r="AK61" s="255">
        <f t="shared" si="18"/>
        <v>72520</v>
      </c>
      <c r="AL61" s="256">
        <f t="shared" si="18"/>
        <v>0</v>
      </c>
      <c r="AM61" s="78">
        <f t="shared" si="13"/>
        <v>66.678152749227479</v>
      </c>
      <c r="AN61" s="79">
        <f t="shared" si="14"/>
        <v>72520</v>
      </c>
      <c r="AO61" s="235"/>
    </row>
    <row r="62" spans="2:41" ht="26.25" customHeight="1" thickBot="1">
      <c r="B62" s="234"/>
      <c r="C62" s="46" t="s">
        <v>54</v>
      </c>
      <c r="D62" s="257">
        <f t="shared" si="10"/>
        <v>27347</v>
      </c>
      <c r="E62" s="258">
        <f t="shared" si="10"/>
        <v>13262.463454999379</v>
      </c>
      <c r="F62" s="258">
        <f t="shared" si="10"/>
        <v>19545</v>
      </c>
      <c r="G62" s="65">
        <f t="shared" si="10"/>
        <v>1602.1768280972876</v>
      </c>
      <c r="H62" s="259">
        <f t="shared" si="10"/>
        <v>0</v>
      </c>
      <c r="I62" s="99">
        <f t="shared" si="10"/>
        <v>0</v>
      </c>
      <c r="J62" s="259">
        <f t="shared" si="10"/>
        <v>0</v>
      </c>
      <c r="K62" s="259">
        <f t="shared" si="10"/>
        <v>1453.9943629195332</v>
      </c>
      <c r="L62" s="259">
        <f t="shared" si="10"/>
        <v>8391.7618474712217</v>
      </c>
      <c r="M62" s="259">
        <f t="shared" si="10"/>
        <v>7795.4297850227622</v>
      </c>
      <c r="N62" s="259">
        <f t="shared" si="10"/>
        <v>756</v>
      </c>
      <c r="O62" s="259">
        <f t="shared" si="10"/>
        <v>16799.07293184668</v>
      </c>
      <c r="P62" s="99">
        <f t="shared" si="10"/>
        <v>0</v>
      </c>
      <c r="Q62" s="259">
        <f t="shared" si="10"/>
        <v>0</v>
      </c>
      <c r="R62" s="48">
        <f t="shared" si="15"/>
        <v>0</v>
      </c>
      <c r="S62" s="258">
        <f t="shared" si="11"/>
        <v>2670.6018910766938</v>
      </c>
      <c r="T62" s="260">
        <f t="shared" si="11"/>
        <v>14196.492103568644</v>
      </c>
      <c r="U62" s="112">
        <f t="shared" si="16"/>
        <v>1253.1936975406963</v>
      </c>
      <c r="V62" s="260">
        <f t="shared" si="12"/>
        <v>10291.954140825341</v>
      </c>
      <c r="W62" s="261">
        <f t="shared" si="12"/>
        <v>96.251728403429695</v>
      </c>
      <c r="X62" s="262">
        <f t="shared" si="12"/>
        <v>39.77335321562115</v>
      </c>
      <c r="Y62" s="262">
        <f t="shared" si="12"/>
        <v>133.2075580935597</v>
      </c>
      <c r="Z62" s="262">
        <f t="shared" si="12"/>
        <v>0</v>
      </c>
      <c r="AA62" s="262">
        <f t="shared" si="12"/>
        <v>0</v>
      </c>
      <c r="AB62" s="262">
        <f t="shared" si="12"/>
        <v>561.63734594051118</v>
      </c>
      <c r="AC62" s="262">
        <f t="shared" si="12"/>
        <v>7.7408750465991105E-2</v>
      </c>
      <c r="AD62" s="262">
        <f t="shared" si="12"/>
        <v>0</v>
      </c>
      <c r="AE62" s="262">
        <f t="shared" si="12"/>
        <v>71.418787632313226</v>
      </c>
      <c r="AF62" s="263">
        <f t="shared" si="12"/>
        <v>350.82751550479543</v>
      </c>
      <c r="AG62" s="264">
        <f t="shared" si="12"/>
        <v>0</v>
      </c>
      <c r="AH62" s="265">
        <f t="shared" si="12"/>
        <v>0</v>
      </c>
      <c r="AI62" s="606">
        <f t="shared" si="12"/>
        <v>0</v>
      </c>
      <c r="AJ62" s="82">
        <f t="shared" si="17"/>
        <v>113819.99320500219</v>
      </c>
      <c r="AK62" s="266">
        <f t="shared" si="18"/>
        <v>65440</v>
      </c>
      <c r="AL62" s="267">
        <f t="shared" si="18"/>
        <v>0</v>
      </c>
      <c r="AM62" s="120">
        <f t="shared" si="13"/>
        <v>63.494364341985303</v>
      </c>
      <c r="AN62" s="121">
        <f t="shared" si="14"/>
        <v>65440</v>
      </c>
      <c r="AO62" s="235"/>
    </row>
    <row r="63" spans="2:41" ht="26.25" customHeight="1" thickBot="1">
      <c r="B63" s="234"/>
      <c r="C63" s="122" t="s">
        <v>55</v>
      </c>
      <c r="D63" s="268">
        <f t="shared" ref="D63:AI63" si="19">SUM(D51:D62)</f>
        <v>414053</v>
      </c>
      <c r="E63" s="269">
        <f t="shared" si="19"/>
        <v>290679.56145999255</v>
      </c>
      <c r="F63" s="269">
        <f t="shared" si="19"/>
        <v>268175</v>
      </c>
      <c r="G63" s="269">
        <f t="shared" si="19"/>
        <v>19226.121937167452</v>
      </c>
      <c r="H63" s="270">
        <f t="shared" si="19"/>
        <v>0</v>
      </c>
      <c r="I63" s="270">
        <f t="shared" si="19"/>
        <v>0</v>
      </c>
      <c r="J63" s="270">
        <f t="shared" si="19"/>
        <v>0</v>
      </c>
      <c r="K63" s="270">
        <f t="shared" si="19"/>
        <v>18297.932355034398</v>
      </c>
      <c r="L63" s="270">
        <f t="shared" si="19"/>
        <v>111822.14216965466</v>
      </c>
      <c r="M63" s="270">
        <f t="shared" si="19"/>
        <v>95215.157420273128</v>
      </c>
      <c r="N63" s="270">
        <f t="shared" si="19"/>
        <v>14566</v>
      </c>
      <c r="O63" s="270">
        <f t="shared" si="19"/>
        <v>245834.87518216021</v>
      </c>
      <c r="P63" s="270">
        <f t="shared" si="19"/>
        <v>0</v>
      </c>
      <c r="Q63" s="270">
        <f t="shared" si="19"/>
        <v>0</v>
      </c>
      <c r="R63" s="269">
        <f t="shared" si="19"/>
        <v>0</v>
      </c>
      <c r="S63" s="269">
        <f t="shared" si="19"/>
        <v>34997.222692920324</v>
      </c>
      <c r="T63" s="271">
        <f t="shared" si="19"/>
        <v>183257.90524282373</v>
      </c>
      <c r="U63" s="272">
        <f t="shared" si="19"/>
        <v>16492.47287423323</v>
      </c>
      <c r="V63" s="271">
        <f t="shared" si="19"/>
        <v>123503.4496899041</v>
      </c>
      <c r="W63" s="273">
        <f t="shared" si="19"/>
        <v>805.02074084115657</v>
      </c>
      <c r="X63" s="274">
        <f t="shared" si="19"/>
        <v>622.28023858745382</v>
      </c>
      <c r="Y63" s="274">
        <f t="shared" si="19"/>
        <v>1598.4906971227167</v>
      </c>
      <c r="Z63" s="274">
        <f t="shared" si="19"/>
        <v>0</v>
      </c>
      <c r="AA63" s="274">
        <f t="shared" si="19"/>
        <v>0</v>
      </c>
      <c r="AB63" s="274">
        <f t="shared" si="19"/>
        <v>6739.6481512861346</v>
      </c>
      <c r="AC63" s="274">
        <f t="shared" si="19"/>
        <v>7.7408750465991105E-2</v>
      </c>
      <c r="AD63" s="274">
        <f t="shared" si="19"/>
        <v>0</v>
      </c>
      <c r="AE63" s="274">
        <f t="shared" si="19"/>
        <v>857.02545158775854</v>
      </c>
      <c r="AF63" s="275">
        <f t="shared" si="19"/>
        <v>5869.930186057547</v>
      </c>
      <c r="AG63" s="276">
        <f t="shared" si="19"/>
        <v>0</v>
      </c>
      <c r="AH63" s="277">
        <f t="shared" si="19"/>
        <v>0</v>
      </c>
      <c r="AI63" s="278">
        <f t="shared" si="19"/>
        <v>1360</v>
      </c>
      <c r="AJ63" s="279">
        <f>SUM(D63:T63)</f>
        <v>1696124.9184600266</v>
      </c>
      <c r="AK63" s="135">
        <f>SUM(AK51:AK62)</f>
        <v>907766</v>
      </c>
      <c r="AL63" s="136">
        <f>SUM(AL51:AL62)</f>
        <v>0</v>
      </c>
      <c r="AM63" s="137">
        <f t="shared" si="13"/>
        <v>65.138094166522777</v>
      </c>
      <c r="AN63" s="138">
        <f t="shared" si="14"/>
        <v>907766</v>
      </c>
      <c r="AO63" s="235"/>
    </row>
    <row r="64" spans="2:41" ht="36" customHeight="1" thickBot="1">
      <c r="B64" s="234"/>
      <c r="C64" s="139" t="s">
        <v>56</v>
      </c>
      <c r="D64" s="280">
        <v>0.83412037037037035</v>
      </c>
      <c r="E64" s="281">
        <v>0.83473379629629629</v>
      </c>
      <c r="F64" s="281" t="s">
        <v>57</v>
      </c>
      <c r="G64" s="281"/>
      <c r="H64" s="282">
        <v>0.62577546296296294</v>
      </c>
      <c r="I64" s="282"/>
      <c r="J64" s="282">
        <v>0.71113425925925933</v>
      </c>
      <c r="K64" s="282" t="s">
        <v>58</v>
      </c>
      <c r="L64" s="282" t="s">
        <v>59</v>
      </c>
      <c r="M64" s="282">
        <v>0.83446759259259251</v>
      </c>
      <c r="N64" s="282">
        <v>0.83415509259259257</v>
      </c>
      <c r="O64" s="282" t="s">
        <v>60</v>
      </c>
      <c r="P64" s="282"/>
      <c r="Q64" s="282">
        <v>0.6257638888888889</v>
      </c>
      <c r="R64" s="281">
        <v>0.6257638888888889</v>
      </c>
      <c r="S64" s="281">
        <v>0.83429398148148148</v>
      </c>
      <c r="T64" s="283">
        <v>0.83549768518518519</v>
      </c>
      <c r="U64" s="284"/>
      <c r="V64" s="283">
        <v>0.70906250000000004</v>
      </c>
      <c r="W64" s="285" t="s">
        <v>61</v>
      </c>
      <c r="X64" s="143">
        <v>0.83439814814814817</v>
      </c>
      <c r="Y64" s="143">
        <v>0.54311342592592593</v>
      </c>
      <c r="Z64" s="143">
        <v>0.33552083333333332</v>
      </c>
      <c r="AA64" s="143" t="s">
        <v>62</v>
      </c>
      <c r="AB64" s="143">
        <v>0.33415509259259263</v>
      </c>
      <c r="AC64" s="143">
        <v>0.62581018518518516</v>
      </c>
      <c r="AD64" s="143">
        <v>0.83427083333333341</v>
      </c>
      <c r="AE64" s="143">
        <v>0.67084490740740732</v>
      </c>
      <c r="AF64" s="283">
        <v>0.6673958333333333</v>
      </c>
      <c r="AG64" s="286">
        <v>0.6257638888888889</v>
      </c>
      <c r="AH64" s="287">
        <v>0.83543981481481477</v>
      </c>
      <c r="AI64" s="288">
        <v>0.83545138888888892</v>
      </c>
      <c r="AJ64" s="149"/>
      <c r="AK64" s="150">
        <v>0.83542824074074085</v>
      </c>
      <c r="AL64" s="147">
        <v>0.83549768518518519</v>
      </c>
      <c r="AM64" s="151"/>
      <c r="AN64" s="152"/>
      <c r="AO64" s="235"/>
    </row>
    <row r="65" spans="2:41" ht="14.25" thickTop="1" thickBot="1">
      <c r="B65" s="289"/>
      <c r="C65" s="290"/>
      <c r="D65" s="290"/>
      <c r="E65" s="290"/>
      <c r="F65" s="290"/>
      <c r="G65" s="290"/>
      <c r="H65" s="290"/>
      <c r="I65" s="290"/>
      <c r="J65" s="290"/>
      <c r="K65" s="290"/>
      <c r="L65" s="290"/>
      <c r="M65" s="290"/>
      <c r="N65" s="290"/>
      <c r="O65" s="290"/>
      <c r="P65" s="290"/>
      <c r="Q65" s="290"/>
      <c r="R65" s="290"/>
      <c r="S65" s="290"/>
      <c r="T65" s="290"/>
      <c r="U65" s="290"/>
      <c r="V65" s="290"/>
      <c r="W65" s="290"/>
      <c r="X65" s="290"/>
      <c r="Y65" s="290"/>
      <c r="Z65" s="290"/>
      <c r="AA65" s="290"/>
      <c r="AB65" s="290"/>
      <c r="AC65" s="290"/>
      <c r="AD65" s="290"/>
      <c r="AE65" s="290"/>
      <c r="AF65" s="290"/>
      <c r="AG65" s="290"/>
      <c r="AH65" s="290"/>
      <c r="AI65" s="290"/>
      <c r="AJ65" s="290"/>
      <c r="AK65" s="290"/>
      <c r="AL65" s="290"/>
      <c r="AM65" s="290"/>
      <c r="AN65" s="290"/>
      <c r="AO65" s="291"/>
    </row>
    <row r="66" spans="2:41" ht="30" customHeight="1" thickTop="1" thickBot="1"/>
    <row r="67" spans="2:41" ht="16.5" thickTop="1">
      <c r="B67" s="292"/>
      <c r="C67" s="293" t="s">
        <v>67</v>
      </c>
      <c r="D67" s="294"/>
      <c r="E67" s="294"/>
      <c r="F67" s="294"/>
      <c r="G67" s="294"/>
      <c r="H67" s="294"/>
      <c r="I67" s="294"/>
      <c r="J67" s="294"/>
      <c r="K67" s="294"/>
      <c r="L67" s="294"/>
      <c r="M67" s="294"/>
      <c r="N67" s="294"/>
      <c r="O67" s="294"/>
      <c r="P67" s="294"/>
      <c r="Q67" s="294"/>
      <c r="R67" s="294"/>
      <c r="S67" s="294"/>
      <c r="T67" s="294"/>
      <c r="U67" s="294"/>
      <c r="V67" s="294"/>
      <c r="W67" s="294"/>
      <c r="X67" s="294"/>
      <c r="Y67" s="294"/>
      <c r="Z67" s="294"/>
      <c r="AA67" s="294"/>
      <c r="AB67" s="294"/>
      <c r="AC67" s="294"/>
      <c r="AD67" s="294"/>
      <c r="AE67" s="294"/>
      <c r="AF67" s="294"/>
      <c r="AG67" s="294"/>
      <c r="AH67" s="294"/>
      <c r="AI67" s="294"/>
      <c r="AJ67" s="294"/>
      <c r="AK67" s="294"/>
      <c r="AL67" s="294"/>
      <c r="AM67" s="294"/>
      <c r="AN67" s="294"/>
      <c r="AO67" s="295"/>
    </row>
    <row r="68" spans="2:41" ht="20.25">
      <c r="B68" s="296"/>
      <c r="C68" s="893" t="s">
        <v>1</v>
      </c>
      <c r="D68" s="893"/>
      <c r="E68" s="893"/>
      <c r="F68" s="893"/>
      <c r="G68" s="893"/>
      <c r="H68" s="893"/>
      <c r="I68" s="893"/>
      <c r="J68" s="893"/>
      <c r="K68" s="893"/>
      <c r="L68" s="893"/>
      <c r="M68" s="893"/>
      <c r="N68" s="893"/>
      <c r="O68" s="893"/>
      <c r="P68" s="893"/>
      <c r="Q68" s="893"/>
      <c r="R68" s="893"/>
      <c r="S68" s="893"/>
      <c r="T68" s="893"/>
      <c r="U68" s="893"/>
      <c r="V68" s="893"/>
      <c r="W68" s="893"/>
      <c r="X68" s="893"/>
      <c r="Y68" s="893"/>
      <c r="Z68" s="893"/>
      <c r="AA68" s="893"/>
      <c r="AB68" s="893"/>
      <c r="AC68" s="893"/>
      <c r="AD68" s="893"/>
      <c r="AE68" s="893"/>
      <c r="AF68" s="893"/>
      <c r="AG68" s="893"/>
      <c r="AH68" s="893"/>
      <c r="AI68" s="893"/>
      <c r="AJ68" s="893"/>
      <c r="AK68" s="893"/>
      <c r="AL68" s="893"/>
      <c r="AM68" s="893"/>
      <c r="AN68" s="893"/>
      <c r="AO68" s="297"/>
    </row>
    <row r="69" spans="2:41" ht="20.25">
      <c r="B69" s="296"/>
      <c r="C69" s="893" t="s">
        <v>257</v>
      </c>
      <c r="D69" s="893"/>
      <c r="E69" s="893"/>
      <c r="F69" s="893"/>
      <c r="G69" s="893"/>
      <c r="H69" s="893"/>
      <c r="I69" s="893"/>
      <c r="J69" s="893"/>
      <c r="K69" s="893"/>
      <c r="L69" s="893"/>
      <c r="M69" s="893"/>
      <c r="N69" s="893"/>
      <c r="O69" s="893"/>
      <c r="P69" s="893"/>
      <c r="Q69" s="893"/>
      <c r="R69" s="893"/>
      <c r="S69" s="893"/>
      <c r="T69" s="893"/>
      <c r="U69" s="893"/>
      <c r="V69" s="893"/>
      <c r="W69" s="893"/>
      <c r="X69" s="893"/>
      <c r="Y69" s="893"/>
      <c r="Z69" s="893"/>
      <c r="AA69" s="893"/>
      <c r="AB69" s="893"/>
      <c r="AC69" s="893"/>
      <c r="AD69" s="893"/>
      <c r="AE69" s="893"/>
      <c r="AF69" s="893"/>
      <c r="AG69" s="893"/>
      <c r="AH69" s="893"/>
      <c r="AI69" s="893"/>
      <c r="AJ69" s="893"/>
      <c r="AK69" s="893"/>
      <c r="AL69" s="893"/>
      <c r="AM69" s="893"/>
      <c r="AN69" s="893"/>
      <c r="AO69" s="297"/>
    </row>
    <row r="70" spans="2:41" ht="20.25">
      <c r="B70" s="296"/>
      <c r="C70" s="898" t="s">
        <v>68</v>
      </c>
      <c r="D70" s="898"/>
      <c r="E70" s="898"/>
      <c r="F70" s="898"/>
      <c r="G70" s="898"/>
      <c r="H70" s="898"/>
      <c r="I70" s="898"/>
      <c r="J70" s="898"/>
      <c r="K70" s="898"/>
      <c r="L70" s="898"/>
      <c r="M70" s="898"/>
      <c r="N70" s="898"/>
      <c r="O70" s="898"/>
      <c r="P70" s="898"/>
      <c r="Q70" s="898"/>
      <c r="R70" s="898"/>
      <c r="S70" s="898"/>
      <c r="T70" s="898"/>
      <c r="U70" s="898"/>
      <c r="V70" s="898"/>
      <c r="W70" s="898"/>
      <c r="X70" s="898"/>
      <c r="Y70" s="898"/>
      <c r="Z70" s="898"/>
      <c r="AA70" s="898"/>
      <c r="AB70" s="898"/>
      <c r="AC70" s="898"/>
      <c r="AD70" s="898"/>
      <c r="AE70" s="898"/>
      <c r="AF70" s="898"/>
      <c r="AG70" s="898"/>
      <c r="AH70" s="898"/>
      <c r="AI70" s="898"/>
      <c r="AJ70" s="898"/>
      <c r="AK70" s="898"/>
      <c r="AL70" s="898"/>
      <c r="AM70" s="898"/>
      <c r="AN70" s="898"/>
      <c r="AO70" s="297"/>
    </row>
    <row r="71" spans="2:41" ht="13.5" thickBot="1">
      <c r="B71" s="296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297"/>
    </row>
    <row r="72" spans="2:41" ht="80.25" customHeight="1" thickTop="1">
      <c r="B72" s="296"/>
      <c r="C72" s="900" t="s">
        <v>101</v>
      </c>
      <c r="D72" s="7" t="s">
        <v>4</v>
      </c>
      <c r="E72" s="8" t="s">
        <v>5</v>
      </c>
      <c r="F72" s="9" t="s">
        <v>6</v>
      </c>
      <c r="G72" s="9" t="s">
        <v>77</v>
      </c>
      <c r="H72" s="236" t="s">
        <v>8</v>
      </c>
      <c r="I72" s="237" t="s">
        <v>9</v>
      </c>
      <c r="J72" s="238" t="s">
        <v>10</v>
      </c>
      <c r="K72" s="236" t="s">
        <v>11</v>
      </c>
      <c r="L72" s="236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58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59" t="s">
        <v>33</v>
      </c>
      <c r="AH72" s="160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297"/>
    </row>
    <row r="73" spans="2:41" ht="13.5" thickBot="1">
      <c r="B73" s="296"/>
      <c r="C73" s="901"/>
      <c r="D73" s="29" t="s">
        <v>41</v>
      </c>
      <c r="E73" s="30" t="s">
        <v>41</v>
      </c>
      <c r="F73" s="30" t="s">
        <v>41</v>
      </c>
      <c r="G73" s="30" t="s">
        <v>41</v>
      </c>
      <c r="H73" s="239" t="s">
        <v>41</v>
      </c>
      <c r="I73" s="239" t="s">
        <v>41</v>
      </c>
      <c r="J73" s="239" t="s">
        <v>41</v>
      </c>
      <c r="K73" s="239" t="s">
        <v>41</v>
      </c>
      <c r="L73" s="239" t="s">
        <v>41</v>
      </c>
      <c r="M73" s="239" t="s">
        <v>41</v>
      </c>
      <c r="N73" s="239" t="s">
        <v>41</v>
      </c>
      <c r="O73" s="239" t="s">
        <v>41</v>
      </c>
      <c r="P73" s="30" t="s">
        <v>41</v>
      </c>
      <c r="Q73" s="239" t="s">
        <v>41</v>
      </c>
      <c r="R73" s="30" t="s">
        <v>41</v>
      </c>
      <c r="S73" s="32" t="s">
        <v>41</v>
      </c>
      <c r="T73" s="33" t="s">
        <v>41</v>
      </c>
      <c r="U73" s="167" t="s">
        <v>41</v>
      </c>
      <c r="V73" s="33" t="s">
        <v>41</v>
      </c>
      <c r="W73" s="298" t="s">
        <v>41</v>
      </c>
      <c r="X73" s="299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299" t="s">
        <v>41</v>
      </c>
      <c r="AG73" s="36" t="s">
        <v>41</v>
      </c>
      <c r="AH73" s="300" t="s">
        <v>41</v>
      </c>
      <c r="AI73" s="301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297"/>
    </row>
    <row r="74" spans="2:41" ht="26.25" customHeight="1" thickBot="1">
      <c r="B74" s="296"/>
      <c r="C74" s="46" t="s">
        <v>43</v>
      </c>
      <c r="D74" s="47">
        <f>D51</f>
        <v>31365</v>
      </c>
      <c r="E74" s="48">
        <f t="shared" ref="E74:N85" si="20">E51</f>
        <v>10962.463454999379</v>
      </c>
      <c r="F74" s="48">
        <f t="shared" si="20"/>
        <v>20629</v>
      </c>
      <c r="G74" s="48">
        <f t="shared" si="20"/>
        <v>1602.1768280972876</v>
      </c>
      <c r="H74" s="48">
        <f t="shared" si="20"/>
        <v>0</v>
      </c>
      <c r="I74" s="48">
        <f t="shared" si="20"/>
        <v>0</v>
      </c>
      <c r="J74" s="48">
        <f t="shared" si="20"/>
        <v>0</v>
      </c>
      <c r="K74" s="48">
        <f t="shared" si="20"/>
        <v>1453.9943629195332</v>
      </c>
      <c r="L74" s="48">
        <f t="shared" si="20"/>
        <v>8891.7618474712217</v>
      </c>
      <c r="M74" s="48">
        <f t="shared" si="20"/>
        <v>8245.4297850227631</v>
      </c>
      <c r="N74" s="48">
        <f t="shared" si="20"/>
        <v>470</v>
      </c>
      <c r="O74" s="48">
        <f>O51*0.97</f>
        <v>29261.09074389128</v>
      </c>
      <c r="P74" s="48">
        <f>P51*0.97</f>
        <v>0</v>
      </c>
      <c r="Q74" s="48">
        <f>Q51*0.93</f>
        <v>0</v>
      </c>
      <c r="R74" s="48">
        <f>(AG74+AH74)*0.8</f>
        <v>0</v>
      </c>
      <c r="S74" s="48">
        <f>S51*0.6</f>
        <v>1602.3611346460164</v>
      </c>
      <c r="T74" s="51">
        <f>T51*0.6</f>
        <v>8727.8952621411863</v>
      </c>
      <c r="U74" s="302">
        <f>W74+X74+AF74</f>
        <v>436.85259712384629</v>
      </c>
      <c r="V74" s="51">
        <f t="shared" ref="V74:AI85" si="21">V51</f>
        <v>10291.954140825341</v>
      </c>
      <c r="W74" s="242">
        <f t="shared" si="21"/>
        <v>46.251728403429695</v>
      </c>
      <c r="X74" s="243">
        <f t="shared" si="21"/>
        <v>39.77335321562115</v>
      </c>
      <c r="Y74" s="243">
        <f t="shared" si="21"/>
        <v>133.2075580935597</v>
      </c>
      <c r="Z74" s="243">
        <f t="shared" si="21"/>
        <v>0</v>
      </c>
      <c r="AA74" s="243">
        <f t="shared" si="21"/>
        <v>0</v>
      </c>
      <c r="AB74" s="243">
        <f t="shared" si="21"/>
        <v>561.63734594051118</v>
      </c>
      <c r="AC74" s="243">
        <f t="shared" si="21"/>
        <v>0</v>
      </c>
      <c r="AD74" s="243">
        <f t="shared" si="21"/>
        <v>0</v>
      </c>
      <c r="AE74" s="243">
        <f t="shared" si="21"/>
        <v>71.418787632313226</v>
      </c>
      <c r="AF74" s="244">
        <f t="shared" si="21"/>
        <v>350.82751550479543</v>
      </c>
      <c r="AG74" s="245">
        <f t="shared" si="21"/>
        <v>0</v>
      </c>
      <c r="AH74" s="246">
        <f t="shared" si="21"/>
        <v>0</v>
      </c>
      <c r="AI74" s="604">
        <f t="shared" si="21"/>
        <v>0</v>
      </c>
      <c r="AJ74" s="58">
        <f>SUM(D74:T74)</f>
        <v>123211.17341918866</v>
      </c>
      <c r="AK74" s="59">
        <f>AK51</f>
        <v>79220</v>
      </c>
      <c r="AL74" s="60">
        <f>AL51</f>
        <v>0</v>
      </c>
      <c r="AM74" s="726">
        <f>(AJ74*100)/(AJ51+AN51)</f>
        <v>58.609751264951974</v>
      </c>
      <c r="AN74" s="62">
        <f t="shared" ref="AN74:AN86" si="22">AK74+AL74</f>
        <v>79220</v>
      </c>
      <c r="AO74" s="297"/>
    </row>
    <row r="75" spans="2:41" ht="26.25" customHeight="1" thickBot="1">
      <c r="B75" s="296"/>
      <c r="C75" s="63" t="s">
        <v>44</v>
      </c>
      <c r="D75" s="64">
        <f t="shared" ref="D75:D85" si="23">D52</f>
        <v>35590</v>
      </c>
      <c r="E75" s="65">
        <f t="shared" si="20"/>
        <v>13052.463454999379</v>
      </c>
      <c r="F75" s="65">
        <f t="shared" si="20"/>
        <v>17172</v>
      </c>
      <c r="G75" s="65">
        <f t="shared" si="20"/>
        <v>1602.1768280972876</v>
      </c>
      <c r="H75" s="65">
        <f t="shared" si="20"/>
        <v>0</v>
      </c>
      <c r="I75" s="65">
        <f t="shared" si="20"/>
        <v>0</v>
      </c>
      <c r="J75" s="65">
        <f t="shared" si="20"/>
        <v>0</v>
      </c>
      <c r="K75" s="65">
        <f t="shared" si="20"/>
        <v>1453.9943629195332</v>
      </c>
      <c r="L75" s="65">
        <f t="shared" si="20"/>
        <v>8088.7618474712217</v>
      </c>
      <c r="M75" s="65">
        <f t="shared" si="20"/>
        <v>7795.4297850227622</v>
      </c>
      <c r="N75" s="65">
        <f t="shared" si="20"/>
        <v>390</v>
      </c>
      <c r="O75" s="65">
        <f t="shared" ref="O75:P85" si="24">O52*0.97</f>
        <v>16969.25074389128</v>
      </c>
      <c r="P75" s="65">
        <f t="shared" si="24"/>
        <v>0</v>
      </c>
      <c r="Q75" s="65">
        <f t="shared" ref="Q75:Q85" si="25">Q52*0.93</f>
        <v>0</v>
      </c>
      <c r="R75" s="48">
        <f t="shared" ref="R75:R85" si="26">(AG75+AH75)*0.8</f>
        <v>0</v>
      </c>
      <c r="S75" s="65">
        <f t="shared" ref="S75:T85" si="27">S52*0.6</f>
        <v>1602.3611346460164</v>
      </c>
      <c r="T75" s="67">
        <f t="shared" si="27"/>
        <v>8709.8952621411863</v>
      </c>
      <c r="U75" s="80">
        <f t="shared" ref="U75:U85" si="28">W75+X75+AF75</f>
        <v>436.85259712384629</v>
      </c>
      <c r="V75" s="67">
        <f t="shared" si="21"/>
        <v>10291.954140825341</v>
      </c>
      <c r="W75" s="249">
        <f t="shared" si="21"/>
        <v>46.251728403429695</v>
      </c>
      <c r="X75" s="250">
        <f t="shared" si="21"/>
        <v>39.77335321562115</v>
      </c>
      <c r="Y75" s="250">
        <f t="shared" si="21"/>
        <v>133.2075580935597</v>
      </c>
      <c r="Z75" s="250">
        <f t="shared" si="21"/>
        <v>0</v>
      </c>
      <c r="AA75" s="250">
        <f t="shared" si="21"/>
        <v>0</v>
      </c>
      <c r="AB75" s="250">
        <f t="shared" si="21"/>
        <v>561.63734594051118</v>
      </c>
      <c r="AC75" s="250">
        <f t="shared" si="21"/>
        <v>0</v>
      </c>
      <c r="AD75" s="250">
        <f t="shared" si="21"/>
        <v>0</v>
      </c>
      <c r="AE75" s="250">
        <f t="shared" si="21"/>
        <v>71.418787632313226</v>
      </c>
      <c r="AF75" s="251">
        <f t="shared" si="21"/>
        <v>350.82751550479543</v>
      </c>
      <c r="AG75" s="252">
        <f t="shared" si="21"/>
        <v>0</v>
      </c>
      <c r="AH75" s="253">
        <f t="shared" si="21"/>
        <v>0</v>
      </c>
      <c r="AI75" s="605">
        <f t="shared" si="21"/>
        <v>0</v>
      </c>
      <c r="AJ75" s="254">
        <f>SUM(D75:T75)</f>
        <v>112426.33341918867</v>
      </c>
      <c r="AK75" s="76">
        <f t="shared" ref="AK75:AL85" si="29">AK52</f>
        <v>65980</v>
      </c>
      <c r="AL75" s="77">
        <f t="shared" si="29"/>
        <v>0</v>
      </c>
      <c r="AM75" s="726">
        <f t="shared" ref="AM75:AM86" si="30">(AJ75*100)/(AJ52+AN52)</f>
        <v>60.507377334781246</v>
      </c>
      <c r="AN75" s="79">
        <f t="shared" si="22"/>
        <v>65980</v>
      </c>
      <c r="AO75" s="297"/>
    </row>
    <row r="76" spans="2:41" ht="26.25" customHeight="1" thickBot="1">
      <c r="B76" s="296"/>
      <c r="C76" s="46" t="s">
        <v>45</v>
      </c>
      <c r="D76" s="64">
        <f t="shared" si="23"/>
        <v>36154</v>
      </c>
      <c r="E76" s="65">
        <f t="shared" si="20"/>
        <v>16522.463454999379</v>
      </c>
      <c r="F76" s="65">
        <f t="shared" si="20"/>
        <v>34013</v>
      </c>
      <c r="G76" s="65">
        <f t="shared" si="20"/>
        <v>1602.1768280972876</v>
      </c>
      <c r="H76" s="65">
        <f t="shared" si="20"/>
        <v>0</v>
      </c>
      <c r="I76" s="65">
        <f t="shared" si="20"/>
        <v>0</v>
      </c>
      <c r="J76" s="65">
        <f t="shared" si="20"/>
        <v>0</v>
      </c>
      <c r="K76" s="65">
        <f t="shared" si="20"/>
        <v>1453.9943629195332</v>
      </c>
      <c r="L76" s="65">
        <f t="shared" si="20"/>
        <v>10005.761847471222</v>
      </c>
      <c r="M76" s="65">
        <f t="shared" si="20"/>
        <v>8215.4297850227631</v>
      </c>
      <c r="N76" s="65">
        <f t="shared" si="20"/>
        <v>620</v>
      </c>
      <c r="O76" s="65">
        <f t="shared" si="24"/>
        <v>19713.380743891281</v>
      </c>
      <c r="P76" s="65">
        <f t="shared" si="24"/>
        <v>0</v>
      </c>
      <c r="Q76" s="65">
        <f t="shared" si="25"/>
        <v>0</v>
      </c>
      <c r="R76" s="48">
        <f t="shared" si="26"/>
        <v>0</v>
      </c>
      <c r="S76" s="65">
        <f t="shared" si="27"/>
        <v>1866.3611346460161</v>
      </c>
      <c r="T76" s="67">
        <f t="shared" si="27"/>
        <v>9417.8952621411863</v>
      </c>
      <c r="U76" s="80">
        <f t="shared" si="28"/>
        <v>516.85259712384629</v>
      </c>
      <c r="V76" s="67">
        <f t="shared" si="21"/>
        <v>10291.954140825341</v>
      </c>
      <c r="W76" s="249">
        <f t="shared" si="21"/>
        <v>96.251728403429695</v>
      </c>
      <c r="X76" s="250">
        <f t="shared" si="21"/>
        <v>69.773353215621142</v>
      </c>
      <c r="Y76" s="250">
        <f t="shared" si="21"/>
        <v>133.2075580935597</v>
      </c>
      <c r="Z76" s="250">
        <f t="shared" si="21"/>
        <v>0</v>
      </c>
      <c r="AA76" s="250">
        <f t="shared" si="21"/>
        <v>0</v>
      </c>
      <c r="AB76" s="250">
        <f t="shared" si="21"/>
        <v>561.63734594051118</v>
      </c>
      <c r="AC76" s="250">
        <f t="shared" si="21"/>
        <v>0</v>
      </c>
      <c r="AD76" s="250">
        <f t="shared" si="21"/>
        <v>0</v>
      </c>
      <c r="AE76" s="250">
        <f t="shared" si="21"/>
        <v>71.418787632313226</v>
      </c>
      <c r="AF76" s="251">
        <f t="shared" si="21"/>
        <v>350.82751550479543</v>
      </c>
      <c r="AG76" s="252">
        <f t="shared" si="21"/>
        <v>0</v>
      </c>
      <c r="AH76" s="253">
        <f t="shared" si="21"/>
        <v>0</v>
      </c>
      <c r="AI76" s="605">
        <f t="shared" si="21"/>
        <v>0</v>
      </c>
      <c r="AJ76" s="82">
        <f t="shared" ref="AJ76:AJ85" si="31">SUM(D76:T76)</f>
        <v>139584.46341918866</v>
      </c>
      <c r="AK76" s="76">
        <f t="shared" si="29"/>
        <v>73690</v>
      </c>
      <c r="AL76" s="77">
        <f t="shared" si="29"/>
        <v>0</v>
      </c>
      <c r="AM76" s="726">
        <f t="shared" si="30"/>
        <v>63.044288438507657</v>
      </c>
      <c r="AN76" s="79">
        <f t="shared" si="22"/>
        <v>73690</v>
      </c>
      <c r="AO76" s="297"/>
    </row>
    <row r="77" spans="2:41" ht="26.25" customHeight="1" thickBot="1">
      <c r="B77" s="296"/>
      <c r="C77" s="46" t="s">
        <v>46</v>
      </c>
      <c r="D77" s="64">
        <f t="shared" si="23"/>
        <v>32677</v>
      </c>
      <c r="E77" s="65">
        <f t="shared" si="20"/>
        <v>34172.463454999379</v>
      </c>
      <c r="F77" s="65">
        <f t="shared" si="20"/>
        <v>22069</v>
      </c>
      <c r="G77" s="65">
        <f t="shared" si="20"/>
        <v>1602.1768280972876</v>
      </c>
      <c r="H77" s="65">
        <f t="shared" si="20"/>
        <v>0</v>
      </c>
      <c r="I77" s="65">
        <f t="shared" si="20"/>
        <v>0</v>
      </c>
      <c r="J77" s="65">
        <f t="shared" si="20"/>
        <v>0</v>
      </c>
      <c r="K77" s="65">
        <f t="shared" si="20"/>
        <v>1453.9943629195332</v>
      </c>
      <c r="L77" s="65">
        <f t="shared" si="20"/>
        <v>9081.7618474712217</v>
      </c>
      <c r="M77" s="65">
        <f t="shared" si="20"/>
        <v>7795.4297850227622</v>
      </c>
      <c r="N77" s="65">
        <f t="shared" si="20"/>
        <v>520</v>
      </c>
      <c r="O77" s="65">
        <f t="shared" si="24"/>
        <v>17339.790743891281</v>
      </c>
      <c r="P77" s="65">
        <f t="shared" si="24"/>
        <v>0</v>
      </c>
      <c r="Q77" s="65">
        <f t="shared" si="25"/>
        <v>0</v>
      </c>
      <c r="R77" s="48">
        <f t="shared" si="26"/>
        <v>0</v>
      </c>
      <c r="S77" s="65">
        <f t="shared" si="27"/>
        <v>1602.3611346460164</v>
      </c>
      <c r="T77" s="67">
        <f t="shared" si="27"/>
        <v>8097.8952621411863</v>
      </c>
      <c r="U77" s="80">
        <f>W77+X77+AF77</f>
        <v>436.85259712384629</v>
      </c>
      <c r="V77" s="67">
        <f t="shared" si="21"/>
        <v>10291.954140825341</v>
      </c>
      <c r="W77" s="249">
        <f t="shared" si="21"/>
        <v>46.251728403429695</v>
      </c>
      <c r="X77" s="250">
        <f t="shared" si="21"/>
        <v>39.77335321562115</v>
      </c>
      <c r="Y77" s="250">
        <f t="shared" si="21"/>
        <v>133.2075580935597</v>
      </c>
      <c r="Z77" s="250">
        <f t="shared" si="21"/>
        <v>0</v>
      </c>
      <c r="AA77" s="250">
        <f t="shared" si="21"/>
        <v>0</v>
      </c>
      <c r="AB77" s="250">
        <f t="shared" si="21"/>
        <v>561.63734594051118</v>
      </c>
      <c r="AC77" s="250">
        <f t="shared" si="21"/>
        <v>0</v>
      </c>
      <c r="AD77" s="250">
        <f t="shared" si="21"/>
        <v>0</v>
      </c>
      <c r="AE77" s="250">
        <f t="shared" si="21"/>
        <v>71.418787632313226</v>
      </c>
      <c r="AF77" s="251">
        <f t="shared" si="21"/>
        <v>350.82751550479543</v>
      </c>
      <c r="AG77" s="252">
        <f t="shared" si="21"/>
        <v>0</v>
      </c>
      <c r="AH77" s="253">
        <f t="shared" si="21"/>
        <v>0</v>
      </c>
      <c r="AI77" s="605">
        <f t="shared" si="21"/>
        <v>0</v>
      </c>
      <c r="AJ77" s="254">
        <f t="shared" si="31"/>
        <v>136411.87341918866</v>
      </c>
      <c r="AK77" s="76">
        <f t="shared" si="29"/>
        <v>72106</v>
      </c>
      <c r="AL77" s="77">
        <f t="shared" si="29"/>
        <v>0</v>
      </c>
      <c r="AM77" s="726">
        <f t="shared" si="30"/>
        <v>63.294007414597694</v>
      </c>
      <c r="AN77" s="79">
        <f t="shared" si="22"/>
        <v>72106</v>
      </c>
      <c r="AO77" s="297"/>
    </row>
    <row r="78" spans="2:41" ht="26.25" customHeight="1" thickBot="1">
      <c r="B78" s="296"/>
      <c r="C78" s="83" t="s">
        <v>47</v>
      </c>
      <c r="D78" s="64">
        <f t="shared" si="23"/>
        <v>36442</v>
      </c>
      <c r="E78" s="65">
        <f t="shared" si="20"/>
        <v>27902.463454999379</v>
      </c>
      <c r="F78" s="65">
        <f t="shared" si="20"/>
        <v>22424</v>
      </c>
      <c r="G78" s="65">
        <f t="shared" si="20"/>
        <v>1602.1768280972876</v>
      </c>
      <c r="H78" s="65">
        <f t="shared" si="20"/>
        <v>0</v>
      </c>
      <c r="I78" s="65">
        <f t="shared" si="20"/>
        <v>0</v>
      </c>
      <c r="J78" s="65">
        <f t="shared" si="20"/>
        <v>0</v>
      </c>
      <c r="K78" s="65">
        <f t="shared" si="20"/>
        <v>1453.9943629195332</v>
      </c>
      <c r="L78" s="65">
        <f t="shared" si="20"/>
        <v>9907.7618474712217</v>
      </c>
      <c r="M78" s="65">
        <f t="shared" si="20"/>
        <v>7795.4297850227622</v>
      </c>
      <c r="N78" s="65">
        <f t="shared" si="20"/>
        <v>920</v>
      </c>
      <c r="O78" s="65">
        <f t="shared" si="24"/>
        <v>17197.200743891281</v>
      </c>
      <c r="P78" s="65">
        <f t="shared" si="24"/>
        <v>0</v>
      </c>
      <c r="Q78" s="65">
        <f t="shared" si="25"/>
        <v>0</v>
      </c>
      <c r="R78" s="48">
        <f t="shared" si="26"/>
        <v>0</v>
      </c>
      <c r="S78" s="65">
        <f t="shared" si="27"/>
        <v>1602.3611346460164</v>
      </c>
      <c r="T78" s="67">
        <f t="shared" si="27"/>
        <v>9237.8952621411863</v>
      </c>
      <c r="U78" s="80">
        <f t="shared" si="28"/>
        <v>1166.8525971238462</v>
      </c>
      <c r="V78" s="67">
        <f t="shared" si="21"/>
        <v>10291.954140825341</v>
      </c>
      <c r="W78" s="249">
        <f t="shared" si="21"/>
        <v>116.25172840342969</v>
      </c>
      <c r="X78" s="250">
        <f t="shared" si="21"/>
        <v>99.773353215621142</v>
      </c>
      <c r="Y78" s="250">
        <f t="shared" si="21"/>
        <v>133.2075580935597</v>
      </c>
      <c r="Z78" s="250">
        <f t="shared" si="21"/>
        <v>0</v>
      </c>
      <c r="AA78" s="250">
        <f t="shared" si="21"/>
        <v>0</v>
      </c>
      <c r="AB78" s="250">
        <f t="shared" si="21"/>
        <v>561.63734594051118</v>
      </c>
      <c r="AC78" s="250">
        <f t="shared" si="21"/>
        <v>0</v>
      </c>
      <c r="AD78" s="250">
        <f t="shared" si="21"/>
        <v>0</v>
      </c>
      <c r="AE78" s="250">
        <f t="shared" si="21"/>
        <v>71.418787632313226</v>
      </c>
      <c r="AF78" s="251">
        <f t="shared" si="21"/>
        <v>950.82751550479543</v>
      </c>
      <c r="AG78" s="252">
        <f t="shared" si="21"/>
        <v>0</v>
      </c>
      <c r="AH78" s="253">
        <f t="shared" si="21"/>
        <v>0</v>
      </c>
      <c r="AI78" s="605">
        <f t="shared" si="21"/>
        <v>0</v>
      </c>
      <c r="AJ78" s="82">
        <f t="shared" si="31"/>
        <v>136485.28341918866</v>
      </c>
      <c r="AK78" s="76">
        <f t="shared" si="29"/>
        <v>95760</v>
      </c>
      <c r="AL78" s="77">
        <f t="shared" si="29"/>
        <v>0</v>
      </c>
      <c r="AM78" s="726">
        <f t="shared" si="30"/>
        <v>56.867921902702754</v>
      </c>
      <c r="AN78" s="79">
        <f t="shared" si="22"/>
        <v>95760</v>
      </c>
      <c r="AO78" s="297"/>
    </row>
    <row r="79" spans="2:41" ht="26.25" customHeight="1" thickBot="1">
      <c r="B79" s="296"/>
      <c r="C79" s="63" t="s">
        <v>48</v>
      </c>
      <c r="D79" s="64">
        <f t="shared" si="23"/>
        <v>41888</v>
      </c>
      <c r="E79" s="65">
        <f t="shared" si="20"/>
        <v>32442.463454999379</v>
      </c>
      <c r="F79" s="65">
        <f t="shared" si="20"/>
        <v>21890</v>
      </c>
      <c r="G79" s="65">
        <f t="shared" si="20"/>
        <v>1602.1768280972876</v>
      </c>
      <c r="H79" s="65">
        <f t="shared" si="20"/>
        <v>0</v>
      </c>
      <c r="I79" s="65">
        <f t="shared" si="20"/>
        <v>0</v>
      </c>
      <c r="J79" s="65">
        <f t="shared" si="20"/>
        <v>0</v>
      </c>
      <c r="K79" s="65">
        <f t="shared" si="20"/>
        <v>2303.9943629195332</v>
      </c>
      <c r="L79" s="65">
        <f t="shared" si="20"/>
        <v>14019.761847471222</v>
      </c>
      <c r="M79" s="65">
        <f t="shared" si="20"/>
        <v>7795.4297850227622</v>
      </c>
      <c r="N79" s="65">
        <f t="shared" si="20"/>
        <v>950</v>
      </c>
      <c r="O79" s="65">
        <f t="shared" si="24"/>
        <v>25987.34074389128</v>
      </c>
      <c r="P79" s="65">
        <f t="shared" si="24"/>
        <v>0</v>
      </c>
      <c r="Q79" s="65">
        <f t="shared" si="25"/>
        <v>0</v>
      </c>
      <c r="R79" s="48">
        <f t="shared" si="26"/>
        <v>0</v>
      </c>
      <c r="S79" s="65">
        <f t="shared" si="27"/>
        <v>2142.3611346460161</v>
      </c>
      <c r="T79" s="67">
        <f t="shared" si="27"/>
        <v>8997.8952621411863</v>
      </c>
      <c r="U79" s="80">
        <f t="shared" si="28"/>
        <v>436.85259712384629</v>
      </c>
      <c r="V79" s="67">
        <f t="shared" si="21"/>
        <v>10291.954140825341</v>
      </c>
      <c r="W79" s="249">
        <f t="shared" si="21"/>
        <v>46.251728403429695</v>
      </c>
      <c r="X79" s="250">
        <f t="shared" si="21"/>
        <v>39.77335321562115</v>
      </c>
      <c r="Y79" s="250">
        <f t="shared" si="21"/>
        <v>133.2075580935597</v>
      </c>
      <c r="Z79" s="250">
        <f t="shared" si="21"/>
        <v>0</v>
      </c>
      <c r="AA79" s="250">
        <f t="shared" si="21"/>
        <v>0</v>
      </c>
      <c r="AB79" s="250">
        <f t="shared" si="21"/>
        <v>561.63734594051118</v>
      </c>
      <c r="AC79" s="250">
        <f t="shared" si="21"/>
        <v>0</v>
      </c>
      <c r="AD79" s="250">
        <f t="shared" si="21"/>
        <v>0</v>
      </c>
      <c r="AE79" s="250">
        <f t="shared" si="21"/>
        <v>71.418787632313226</v>
      </c>
      <c r="AF79" s="251">
        <f t="shared" si="21"/>
        <v>350.82751550479543</v>
      </c>
      <c r="AG79" s="252">
        <f t="shared" si="21"/>
        <v>0</v>
      </c>
      <c r="AH79" s="253">
        <f t="shared" si="21"/>
        <v>0</v>
      </c>
      <c r="AI79" s="605">
        <f t="shared" si="21"/>
        <v>0</v>
      </c>
      <c r="AJ79" s="254">
        <f t="shared" si="31"/>
        <v>160019.42341918868</v>
      </c>
      <c r="AK79" s="76">
        <f t="shared" si="29"/>
        <v>76280</v>
      </c>
      <c r="AL79" s="77">
        <f t="shared" si="29"/>
        <v>0</v>
      </c>
      <c r="AM79" s="726">
        <f t="shared" si="30"/>
        <v>65.439589361553729</v>
      </c>
      <c r="AN79" s="97">
        <f t="shared" si="22"/>
        <v>76280</v>
      </c>
      <c r="AO79" s="297"/>
    </row>
    <row r="80" spans="2:41" ht="26.25" customHeight="1" thickBot="1">
      <c r="B80" s="296"/>
      <c r="C80" s="46" t="s">
        <v>49</v>
      </c>
      <c r="D80" s="64">
        <f t="shared" si="23"/>
        <v>31715</v>
      </c>
      <c r="E80" s="65">
        <f t="shared" si="20"/>
        <v>35352.463454999379</v>
      </c>
      <c r="F80" s="65">
        <f t="shared" si="20"/>
        <v>21352</v>
      </c>
      <c r="G80" s="65">
        <f t="shared" si="20"/>
        <v>1602.1768280972876</v>
      </c>
      <c r="H80" s="65">
        <f t="shared" si="20"/>
        <v>0</v>
      </c>
      <c r="I80" s="65">
        <f t="shared" si="20"/>
        <v>0</v>
      </c>
      <c r="J80" s="65">
        <f t="shared" si="20"/>
        <v>0</v>
      </c>
      <c r="K80" s="65">
        <f t="shared" si="20"/>
        <v>1453.9943629195332</v>
      </c>
      <c r="L80" s="65">
        <f t="shared" si="20"/>
        <v>8391.7618474712217</v>
      </c>
      <c r="M80" s="65">
        <f t="shared" si="20"/>
        <v>8595.4297850227631</v>
      </c>
      <c r="N80" s="65">
        <f t="shared" si="20"/>
        <v>1900</v>
      </c>
      <c r="O80" s="65">
        <f t="shared" si="24"/>
        <v>22027.800743891279</v>
      </c>
      <c r="P80" s="65">
        <f t="shared" si="24"/>
        <v>0</v>
      </c>
      <c r="Q80" s="65">
        <f t="shared" si="25"/>
        <v>0</v>
      </c>
      <c r="R80" s="48">
        <f t="shared" si="26"/>
        <v>0</v>
      </c>
      <c r="S80" s="65">
        <f t="shared" si="27"/>
        <v>1830.3611346460164</v>
      </c>
      <c r="T80" s="67">
        <f t="shared" si="27"/>
        <v>8937.8952621411863</v>
      </c>
      <c r="U80" s="80">
        <f t="shared" si="28"/>
        <v>436.85259712384629</v>
      </c>
      <c r="V80" s="67">
        <f t="shared" si="21"/>
        <v>10291.954140825341</v>
      </c>
      <c r="W80" s="249">
        <f t="shared" si="21"/>
        <v>46.251728403429695</v>
      </c>
      <c r="X80" s="250">
        <f t="shared" si="21"/>
        <v>39.77335321562115</v>
      </c>
      <c r="Y80" s="250">
        <f t="shared" si="21"/>
        <v>133.2075580935597</v>
      </c>
      <c r="Z80" s="250">
        <f t="shared" si="21"/>
        <v>0</v>
      </c>
      <c r="AA80" s="250">
        <f t="shared" si="21"/>
        <v>0</v>
      </c>
      <c r="AB80" s="250">
        <f t="shared" si="21"/>
        <v>561.63734594051118</v>
      </c>
      <c r="AC80" s="250">
        <f t="shared" si="21"/>
        <v>0</v>
      </c>
      <c r="AD80" s="250">
        <f t="shared" si="21"/>
        <v>0</v>
      </c>
      <c r="AE80" s="250">
        <f t="shared" si="21"/>
        <v>71.418787632313226</v>
      </c>
      <c r="AF80" s="251">
        <f t="shared" si="21"/>
        <v>350.82751550479543</v>
      </c>
      <c r="AG80" s="252">
        <f t="shared" si="21"/>
        <v>0</v>
      </c>
      <c r="AH80" s="253">
        <f t="shared" si="21"/>
        <v>0</v>
      </c>
      <c r="AI80" s="605">
        <f t="shared" si="21"/>
        <v>0</v>
      </c>
      <c r="AJ80" s="82">
        <f t="shared" si="31"/>
        <v>143158.88341918867</v>
      </c>
      <c r="AK80" s="76">
        <f t="shared" si="29"/>
        <v>79160</v>
      </c>
      <c r="AL80" s="77">
        <f t="shared" si="29"/>
        <v>0</v>
      </c>
      <c r="AM80" s="726">
        <f t="shared" si="30"/>
        <v>62.194591011912358</v>
      </c>
      <c r="AN80" s="79">
        <f t="shared" si="22"/>
        <v>79160</v>
      </c>
      <c r="AO80" s="297"/>
    </row>
    <row r="81" spans="2:41" ht="26.25" customHeight="1" thickBot="1">
      <c r="B81" s="296"/>
      <c r="C81" s="63" t="s">
        <v>50</v>
      </c>
      <c r="D81" s="64">
        <f t="shared" si="23"/>
        <v>37197</v>
      </c>
      <c r="E81" s="65">
        <f t="shared" si="20"/>
        <v>23622.463454999379</v>
      </c>
      <c r="F81" s="65">
        <f t="shared" si="20"/>
        <v>21050</v>
      </c>
      <c r="G81" s="65">
        <f t="shared" si="20"/>
        <v>1602.1768280972876</v>
      </c>
      <c r="H81" s="65">
        <f t="shared" si="20"/>
        <v>0</v>
      </c>
      <c r="I81" s="65">
        <f t="shared" si="20"/>
        <v>0</v>
      </c>
      <c r="J81" s="65">
        <f t="shared" si="20"/>
        <v>0</v>
      </c>
      <c r="K81" s="65">
        <f t="shared" si="20"/>
        <v>1453.9943629195332</v>
      </c>
      <c r="L81" s="65">
        <f t="shared" si="20"/>
        <v>9761.7618474712217</v>
      </c>
      <c r="M81" s="65">
        <f t="shared" si="20"/>
        <v>7795.4297850227622</v>
      </c>
      <c r="N81" s="65">
        <f t="shared" si="20"/>
        <v>1810</v>
      </c>
      <c r="O81" s="65">
        <f t="shared" si="24"/>
        <v>16665.640743891279</v>
      </c>
      <c r="P81" s="65">
        <f t="shared" si="24"/>
        <v>0</v>
      </c>
      <c r="Q81" s="65">
        <f t="shared" si="25"/>
        <v>0</v>
      </c>
      <c r="R81" s="48">
        <f t="shared" si="26"/>
        <v>0</v>
      </c>
      <c r="S81" s="65">
        <f t="shared" si="27"/>
        <v>1602.3611346460164</v>
      </c>
      <c r="T81" s="67">
        <f t="shared" si="27"/>
        <v>8817.8952621411863</v>
      </c>
      <c r="U81" s="80">
        <f t="shared" si="28"/>
        <v>571.85259712384629</v>
      </c>
      <c r="V81" s="67">
        <f t="shared" si="21"/>
        <v>10291.954140825341</v>
      </c>
      <c r="W81" s="249">
        <f t="shared" si="21"/>
        <v>126.25172840342969</v>
      </c>
      <c r="X81" s="250">
        <f t="shared" si="21"/>
        <v>94.773353215621142</v>
      </c>
      <c r="Y81" s="250">
        <f t="shared" si="21"/>
        <v>133.2075580935597</v>
      </c>
      <c r="Z81" s="250">
        <f t="shared" si="21"/>
        <v>0</v>
      </c>
      <c r="AA81" s="250">
        <f t="shared" si="21"/>
        <v>0</v>
      </c>
      <c r="AB81" s="250">
        <f t="shared" si="21"/>
        <v>561.63734594051118</v>
      </c>
      <c r="AC81" s="250">
        <f t="shared" si="21"/>
        <v>0</v>
      </c>
      <c r="AD81" s="250">
        <f t="shared" si="21"/>
        <v>0</v>
      </c>
      <c r="AE81" s="250">
        <f t="shared" si="21"/>
        <v>71.418787632313226</v>
      </c>
      <c r="AF81" s="251">
        <f t="shared" si="21"/>
        <v>350.82751550479543</v>
      </c>
      <c r="AG81" s="252">
        <f t="shared" si="21"/>
        <v>0</v>
      </c>
      <c r="AH81" s="253">
        <f t="shared" si="21"/>
        <v>0</v>
      </c>
      <c r="AI81" s="605">
        <f t="shared" si="21"/>
        <v>0</v>
      </c>
      <c r="AJ81" s="254">
        <f t="shared" si="31"/>
        <v>131378.72341918864</v>
      </c>
      <c r="AK81" s="76">
        <f t="shared" si="29"/>
        <v>70160</v>
      </c>
      <c r="AL81" s="77">
        <f t="shared" si="29"/>
        <v>0</v>
      </c>
      <c r="AM81" s="726">
        <f t="shared" si="30"/>
        <v>62.860334491484245</v>
      </c>
      <c r="AN81" s="79">
        <f t="shared" si="22"/>
        <v>70160</v>
      </c>
      <c r="AO81" s="297"/>
    </row>
    <row r="82" spans="2:41" ht="26.25" customHeight="1" thickBot="1">
      <c r="B82" s="296"/>
      <c r="C82" s="46" t="s">
        <v>51</v>
      </c>
      <c r="D82" s="64">
        <f t="shared" si="23"/>
        <v>33170</v>
      </c>
      <c r="E82" s="65">
        <f t="shared" si="20"/>
        <v>29612.463454999379</v>
      </c>
      <c r="F82" s="65">
        <f t="shared" si="20"/>
        <v>23220</v>
      </c>
      <c r="G82" s="65">
        <f t="shared" si="20"/>
        <v>1602.1768280972876</v>
      </c>
      <c r="H82" s="65">
        <f t="shared" si="20"/>
        <v>0</v>
      </c>
      <c r="I82" s="65">
        <f t="shared" si="20"/>
        <v>0</v>
      </c>
      <c r="J82" s="65">
        <f t="shared" si="20"/>
        <v>0</v>
      </c>
      <c r="K82" s="65">
        <f t="shared" si="20"/>
        <v>1453.9943629195332</v>
      </c>
      <c r="L82" s="65">
        <f t="shared" si="20"/>
        <v>8150.7618474712217</v>
      </c>
      <c r="M82" s="65">
        <f t="shared" si="20"/>
        <v>7795.4297850227622</v>
      </c>
      <c r="N82" s="65">
        <f t="shared" si="20"/>
        <v>1790</v>
      </c>
      <c r="O82" s="65">
        <f t="shared" si="24"/>
        <v>16692.800743891279</v>
      </c>
      <c r="P82" s="65">
        <f t="shared" si="24"/>
        <v>0</v>
      </c>
      <c r="Q82" s="65">
        <f t="shared" si="25"/>
        <v>0</v>
      </c>
      <c r="R82" s="48">
        <f t="shared" si="26"/>
        <v>0</v>
      </c>
      <c r="S82" s="65">
        <f t="shared" si="27"/>
        <v>1974.3611346460161</v>
      </c>
      <c r="T82" s="67">
        <f t="shared" si="27"/>
        <v>8697.8952621411863</v>
      </c>
      <c r="U82" s="80">
        <f t="shared" si="28"/>
        <v>1496.8525971238462</v>
      </c>
      <c r="V82" s="67">
        <f t="shared" si="21"/>
        <v>10291.954140825341</v>
      </c>
      <c r="W82" s="249">
        <f t="shared" si="21"/>
        <v>46.251728403429695</v>
      </c>
      <c r="X82" s="250">
        <f t="shared" si="21"/>
        <v>39.77335321562115</v>
      </c>
      <c r="Y82" s="250">
        <f t="shared" si="21"/>
        <v>133.2075580935597</v>
      </c>
      <c r="Z82" s="250">
        <f t="shared" si="21"/>
        <v>0</v>
      </c>
      <c r="AA82" s="250">
        <f t="shared" si="21"/>
        <v>0</v>
      </c>
      <c r="AB82" s="250">
        <f t="shared" si="21"/>
        <v>561.63734594051118</v>
      </c>
      <c r="AC82" s="250">
        <f t="shared" si="21"/>
        <v>0</v>
      </c>
      <c r="AD82" s="250">
        <f t="shared" si="21"/>
        <v>0</v>
      </c>
      <c r="AE82" s="250">
        <f t="shared" si="21"/>
        <v>71.418787632313226</v>
      </c>
      <c r="AF82" s="251">
        <f t="shared" si="21"/>
        <v>1410.8275155047954</v>
      </c>
      <c r="AG82" s="252">
        <f t="shared" si="21"/>
        <v>0</v>
      </c>
      <c r="AH82" s="253">
        <f t="shared" si="21"/>
        <v>0</v>
      </c>
      <c r="AI82" s="605">
        <f t="shared" si="21"/>
        <v>0</v>
      </c>
      <c r="AJ82" s="82">
        <f t="shared" si="31"/>
        <v>134159.88341918864</v>
      </c>
      <c r="AK82" s="76">
        <f t="shared" si="29"/>
        <v>65340</v>
      </c>
      <c r="AL82" s="77">
        <f t="shared" si="29"/>
        <v>0</v>
      </c>
      <c r="AM82" s="726">
        <f t="shared" si="30"/>
        <v>64.77054995164707</v>
      </c>
      <c r="AN82" s="79">
        <f t="shared" si="22"/>
        <v>65340</v>
      </c>
      <c r="AO82" s="297"/>
    </row>
    <row r="83" spans="2:41" ht="26.25" customHeight="1" thickBot="1">
      <c r="B83" s="296"/>
      <c r="C83" s="46" t="s">
        <v>52</v>
      </c>
      <c r="D83" s="64">
        <f t="shared" si="23"/>
        <v>38957</v>
      </c>
      <c r="E83" s="65">
        <f t="shared" si="20"/>
        <v>30082.463454999379</v>
      </c>
      <c r="F83" s="65">
        <f t="shared" si="20"/>
        <v>21185</v>
      </c>
      <c r="G83" s="65">
        <f t="shared" si="20"/>
        <v>1602.1768280972876</v>
      </c>
      <c r="H83" s="65">
        <f t="shared" si="20"/>
        <v>0</v>
      </c>
      <c r="I83" s="65">
        <f t="shared" si="20"/>
        <v>0</v>
      </c>
      <c r="J83" s="65">
        <f t="shared" si="20"/>
        <v>0</v>
      </c>
      <c r="K83" s="65">
        <f t="shared" si="20"/>
        <v>1453.9943629195332</v>
      </c>
      <c r="L83" s="65">
        <f t="shared" si="20"/>
        <v>6466.7618474712217</v>
      </c>
      <c r="M83" s="65">
        <f t="shared" si="20"/>
        <v>7795.4297850227622</v>
      </c>
      <c r="N83" s="65">
        <f t="shared" si="20"/>
        <v>2810</v>
      </c>
      <c r="O83" s="65">
        <f t="shared" si="24"/>
        <v>17716.150743891278</v>
      </c>
      <c r="P83" s="65">
        <f t="shared" si="24"/>
        <v>0</v>
      </c>
      <c r="Q83" s="65">
        <f t="shared" si="25"/>
        <v>0</v>
      </c>
      <c r="R83" s="48">
        <f t="shared" si="26"/>
        <v>0</v>
      </c>
      <c r="S83" s="65">
        <f t="shared" si="27"/>
        <v>1968.3611346460161</v>
      </c>
      <c r="T83" s="67">
        <f t="shared" si="27"/>
        <v>11511.895262141185</v>
      </c>
      <c r="U83" s="80">
        <f t="shared" si="28"/>
        <v>436.85259712384629</v>
      </c>
      <c r="V83" s="67">
        <f t="shared" si="21"/>
        <v>10291.954140825341</v>
      </c>
      <c r="W83" s="249">
        <f t="shared" si="21"/>
        <v>46.251728403429695</v>
      </c>
      <c r="X83" s="250">
        <f t="shared" si="21"/>
        <v>39.77335321562115</v>
      </c>
      <c r="Y83" s="250">
        <f t="shared" si="21"/>
        <v>133.2075580935597</v>
      </c>
      <c r="Z83" s="250">
        <f t="shared" si="21"/>
        <v>0</v>
      </c>
      <c r="AA83" s="250">
        <f t="shared" si="21"/>
        <v>0</v>
      </c>
      <c r="AB83" s="250">
        <f t="shared" si="21"/>
        <v>561.63734594051118</v>
      </c>
      <c r="AC83" s="250">
        <f t="shared" si="21"/>
        <v>0</v>
      </c>
      <c r="AD83" s="250">
        <f t="shared" si="21"/>
        <v>0</v>
      </c>
      <c r="AE83" s="250">
        <f t="shared" si="21"/>
        <v>71.418787632313226</v>
      </c>
      <c r="AF83" s="251">
        <f t="shared" si="21"/>
        <v>350.82751550479543</v>
      </c>
      <c r="AG83" s="252">
        <f t="shared" si="21"/>
        <v>0</v>
      </c>
      <c r="AH83" s="253">
        <f t="shared" si="21"/>
        <v>0</v>
      </c>
      <c r="AI83" s="605">
        <f t="shared" si="21"/>
        <v>660</v>
      </c>
      <c r="AJ83" s="254">
        <f t="shared" si="31"/>
        <v>141549.23341918865</v>
      </c>
      <c r="AK83" s="76">
        <f t="shared" si="29"/>
        <v>92110</v>
      </c>
      <c r="AL83" s="77">
        <f t="shared" si="29"/>
        <v>0</v>
      </c>
      <c r="AM83" s="726">
        <f t="shared" si="30"/>
        <v>58.20424738034901</v>
      </c>
      <c r="AN83" s="79">
        <f t="shared" si="22"/>
        <v>92110</v>
      </c>
      <c r="AO83" s="297"/>
    </row>
    <row r="84" spans="2:41" ht="26.25" customHeight="1" thickBot="1">
      <c r="B84" s="296"/>
      <c r="C84" s="63" t="s">
        <v>53</v>
      </c>
      <c r="D84" s="64">
        <f t="shared" si="23"/>
        <v>31551</v>
      </c>
      <c r="E84" s="65">
        <f t="shared" si="20"/>
        <v>23692.463454999379</v>
      </c>
      <c r="F84" s="65">
        <f t="shared" si="20"/>
        <v>23626</v>
      </c>
      <c r="G84" s="65">
        <f t="shared" si="20"/>
        <v>1602.1768280972876</v>
      </c>
      <c r="H84" s="65">
        <f t="shared" si="20"/>
        <v>0</v>
      </c>
      <c r="I84" s="65">
        <f t="shared" si="20"/>
        <v>0</v>
      </c>
      <c r="J84" s="65">
        <f t="shared" si="20"/>
        <v>0</v>
      </c>
      <c r="K84" s="65">
        <f t="shared" si="20"/>
        <v>1453.9943629195332</v>
      </c>
      <c r="L84" s="65">
        <f t="shared" si="20"/>
        <v>10663.761847471222</v>
      </c>
      <c r="M84" s="65">
        <f t="shared" si="20"/>
        <v>7795.4297850227622</v>
      </c>
      <c r="N84" s="65">
        <f t="shared" si="20"/>
        <v>1630</v>
      </c>
      <c r="O84" s="65">
        <f t="shared" si="24"/>
        <v>22594.280743891279</v>
      </c>
      <c r="P84" s="65">
        <f t="shared" si="24"/>
        <v>0</v>
      </c>
      <c r="Q84" s="65">
        <f t="shared" si="25"/>
        <v>0</v>
      </c>
      <c r="R84" s="48">
        <f t="shared" si="26"/>
        <v>0</v>
      </c>
      <c r="S84" s="65">
        <f t="shared" si="27"/>
        <v>1602.3611346460164</v>
      </c>
      <c r="T84" s="67">
        <f t="shared" si="27"/>
        <v>10281.895262141185</v>
      </c>
      <c r="U84" s="80">
        <f t="shared" si="28"/>
        <v>436.85259712384629</v>
      </c>
      <c r="V84" s="67">
        <f t="shared" si="21"/>
        <v>10291.954140825341</v>
      </c>
      <c r="W84" s="249">
        <f t="shared" si="21"/>
        <v>46.251728403429695</v>
      </c>
      <c r="X84" s="250">
        <f t="shared" si="21"/>
        <v>39.77335321562115</v>
      </c>
      <c r="Y84" s="250">
        <f t="shared" si="21"/>
        <v>133.2075580935597</v>
      </c>
      <c r="Z84" s="250">
        <f t="shared" si="21"/>
        <v>0</v>
      </c>
      <c r="AA84" s="250">
        <f t="shared" si="21"/>
        <v>0</v>
      </c>
      <c r="AB84" s="250">
        <f t="shared" si="21"/>
        <v>561.63734594051118</v>
      </c>
      <c r="AC84" s="250">
        <f t="shared" si="21"/>
        <v>0</v>
      </c>
      <c r="AD84" s="250">
        <f t="shared" si="21"/>
        <v>0</v>
      </c>
      <c r="AE84" s="250">
        <f t="shared" si="21"/>
        <v>71.418787632313226</v>
      </c>
      <c r="AF84" s="251">
        <f t="shared" si="21"/>
        <v>350.82751550479543</v>
      </c>
      <c r="AG84" s="252">
        <f t="shared" si="21"/>
        <v>0</v>
      </c>
      <c r="AH84" s="253">
        <f t="shared" si="21"/>
        <v>0</v>
      </c>
      <c r="AI84" s="605">
        <f t="shared" si="21"/>
        <v>700</v>
      </c>
      <c r="AJ84" s="254">
        <f t="shared" si="31"/>
        <v>136493.36341918865</v>
      </c>
      <c r="AK84" s="76">
        <f t="shared" si="29"/>
        <v>72520</v>
      </c>
      <c r="AL84" s="77">
        <f t="shared" si="29"/>
        <v>0</v>
      </c>
      <c r="AM84" s="726">
        <f t="shared" si="30"/>
        <v>62.71664377548796</v>
      </c>
      <c r="AN84" s="79">
        <f t="shared" si="22"/>
        <v>72520</v>
      </c>
      <c r="AO84" s="297"/>
    </row>
    <row r="85" spans="2:41" ht="26.25" customHeight="1" thickBot="1">
      <c r="B85" s="296"/>
      <c r="C85" s="46" t="s">
        <v>54</v>
      </c>
      <c r="D85" s="257">
        <f t="shared" si="23"/>
        <v>27347</v>
      </c>
      <c r="E85" s="258">
        <f t="shared" si="20"/>
        <v>13262.463454999379</v>
      </c>
      <c r="F85" s="258">
        <f t="shared" si="20"/>
        <v>19545</v>
      </c>
      <c r="G85" s="258">
        <f t="shared" si="20"/>
        <v>1602.1768280972876</v>
      </c>
      <c r="H85" s="258">
        <f t="shared" si="20"/>
        <v>0</v>
      </c>
      <c r="I85" s="258">
        <f t="shared" si="20"/>
        <v>0</v>
      </c>
      <c r="J85" s="258">
        <f t="shared" si="20"/>
        <v>0</v>
      </c>
      <c r="K85" s="258">
        <f t="shared" si="20"/>
        <v>1453.9943629195332</v>
      </c>
      <c r="L85" s="258">
        <f t="shared" si="20"/>
        <v>8391.7618474712217</v>
      </c>
      <c r="M85" s="258">
        <f t="shared" si="20"/>
        <v>7795.4297850227622</v>
      </c>
      <c r="N85" s="258">
        <f t="shared" si="20"/>
        <v>756</v>
      </c>
      <c r="O85" s="258">
        <f t="shared" si="24"/>
        <v>16295.100743891278</v>
      </c>
      <c r="P85" s="258">
        <f t="shared" si="24"/>
        <v>0</v>
      </c>
      <c r="Q85" s="258">
        <f t="shared" si="25"/>
        <v>0</v>
      </c>
      <c r="R85" s="48">
        <f t="shared" si="26"/>
        <v>0</v>
      </c>
      <c r="S85" s="258">
        <f t="shared" si="27"/>
        <v>1602.3611346460164</v>
      </c>
      <c r="T85" s="303">
        <f t="shared" si="27"/>
        <v>8517.8952621411863</v>
      </c>
      <c r="U85" s="112">
        <f t="shared" si="28"/>
        <v>486.85259712384629</v>
      </c>
      <c r="V85" s="303">
        <f t="shared" si="21"/>
        <v>10291.954140825341</v>
      </c>
      <c r="W85" s="304">
        <f t="shared" si="21"/>
        <v>96.251728403429695</v>
      </c>
      <c r="X85" s="305">
        <f t="shared" si="21"/>
        <v>39.77335321562115</v>
      </c>
      <c r="Y85" s="305">
        <f t="shared" si="21"/>
        <v>133.2075580935597</v>
      </c>
      <c r="Z85" s="305">
        <f t="shared" si="21"/>
        <v>0</v>
      </c>
      <c r="AA85" s="305">
        <f t="shared" si="21"/>
        <v>0</v>
      </c>
      <c r="AB85" s="305">
        <f t="shared" si="21"/>
        <v>561.63734594051118</v>
      </c>
      <c r="AC85" s="305">
        <f t="shared" si="21"/>
        <v>7.7408750465991105E-2</v>
      </c>
      <c r="AD85" s="305">
        <f t="shared" si="21"/>
        <v>0</v>
      </c>
      <c r="AE85" s="305">
        <f t="shared" si="21"/>
        <v>71.418787632313226</v>
      </c>
      <c r="AF85" s="306">
        <f t="shared" si="21"/>
        <v>350.82751550479543</v>
      </c>
      <c r="AG85" s="307">
        <f t="shared" si="21"/>
        <v>0</v>
      </c>
      <c r="AH85" s="308">
        <f t="shared" si="21"/>
        <v>0</v>
      </c>
      <c r="AI85" s="607">
        <f t="shared" si="21"/>
        <v>0</v>
      </c>
      <c r="AJ85" s="82">
        <f t="shared" si="31"/>
        <v>106569.18341918866</v>
      </c>
      <c r="AK85" s="118">
        <f t="shared" si="29"/>
        <v>65440</v>
      </c>
      <c r="AL85" s="119">
        <f t="shared" si="29"/>
        <v>0</v>
      </c>
      <c r="AM85" s="726">
        <f t="shared" si="30"/>
        <v>59.449507675321541</v>
      </c>
      <c r="AN85" s="121">
        <f t="shared" si="22"/>
        <v>65440</v>
      </c>
      <c r="AO85" s="297"/>
    </row>
    <row r="86" spans="2:41" ht="26.25" customHeight="1" thickBot="1">
      <c r="B86" s="296"/>
      <c r="C86" s="122" t="s">
        <v>55</v>
      </c>
      <c r="D86" s="268">
        <f t="shared" ref="D86:AI86" si="32">SUM(D74:D85)</f>
        <v>414053</v>
      </c>
      <c r="E86" s="269">
        <f t="shared" si="32"/>
        <v>290679.56145999255</v>
      </c>
      <c r="F86" s="269">
        <f t="shared" si="32"/>
        <v>268175</v>
      </c>
      <c r="G86" s="269">
        <f>SUM(G74:G85)</f>
        <v>19226.121937167452</v>
      </c>
      <c r="H86" s="269">
        <f>SUM(H74:H85)</f>
        <v>0</v>
      </c>
      <c r="I86" s="269">
        <f>SUM(I74:I85)</f>
        <v>0</v>
      </c>
      <c r="J86" s="270">
        <f t="shared" si="32"/>
        <v>0</v>
      </c>
      <c r="K86" s="270">
        <f t="shared" si="32"/>
        <v>18297.932355034398</v>
      </c>
      <c r="L86" s="270">
        <f t="shared" si="32"/>
        <v>111822.14216965466</v>
      </c>
      <c r="M86" s="270">
        <f t="shared" si="32"/>
        <v>95215.157420273128</v>
      </c>
      <c r="N86" s="270">
        <f t="shared" si="32"/>
        <v>14566</v>
      </c>
      <c r="O86" s="270">
        <f>SUM(O74:O85)</f>
        <v>238459.82892669534</v>
      </c>
      <c r="P86" s="270">
        <f>SUM(P74:P85)</f>
        <v>0</v>
      </c>
      <c r="Q86" s="270">
        <f t="shared" si="32"/>
        <v>0</v>
      </c>
      <c r="R86" s="269">
        <f t="shared" si="32"/>
        <v>0</v>
      </c>
      <c r="S86" s="271">
        <f t="shared" si="32"/>
        <v>20998.333615752195</v>
      </c>
      <c r="T86" s="309">
        <f t="shared" si="32"/>
        <v>109954.74314569424</v>
      </c>
      <c r="U86" s="310">
        <f t="shared" si="32"/>
        <v>7297.2311654861542</v>
      </c>
      <c r="V86" s="126">
        <f t="shared" si="32"/>
        <v>123503.4496899041</v>
      </c>
      <c r="W86" s="311">
        <f t="shared" si="32"/>
        <v>805.02074084115657</v>
      </c>
      <c r="X86" s="312">
        <f t="shared" si="32"/>
        <v>622.28023858745382</v>
      </c>
      <c r="Y86" s="312">
        <f t="shared" si="32"/>
        <v>1598.4906971227167</v>
      </c>
      <c r="Z86" s="312">
        <f t="shared" si="32"/>
        <v>0</v>
      </c>
      <c r="AA86" s="312">
        <f t="shared" si="32"/>
        <v>0</v>
      </c>
      <c r="AB86" s="312">
        <f t="shared" si="32"/>
        <v>6739.6481512861346</v>
      </c>
      <c r="AC86" s="312">
        <f t="shared" si="32"/>
        <v>7.7408750465991105E-2</v>
      </c>
      <c r="AD86" s="312">
        <f t="shared" si="32"/>
        <v>0</v>
      </c>
      <c r="AE86" s="312">
        <f t="shared" si="32"/>
        <v>857.02545158775854</v>
      </c>
      <c r="AF86" s="312">
        <f t="shared" si="32"/>
        <v>5869.930186057547</v>
      </c>
      <c r="AG86" s="129">
        <f t="shared" si="32"/>
        <v>0</v>
      </c>
      <c r="AH86" s="274">
        <f t="shared" si="32"/>
        <v>0</v>
      </c>
      <c r="AI86" s="313">
        <f t="shared" si="32"/>
        <v>1360</v>
      </c>
      <c r="AJ86" s="58">
        <f>SUM(AJ74:AJ85)</f>
        <v>1601447.821030264</v>
      </c>
      <c r="AK86" s="135">
        <f>SUM(AK74:AK85)</f>
        <v>907766</v>
      </c>
      <c r="AL86" s="136">
        <f>SUM(AL74:AL85)</f>
        <v>0</v>
      </c>
      <c r="AM86" s="726">
        <f t="shared" si="30"/>
        <v>61.502108620486304</v>
      </c>
      <c r="AN86" s="138">
        <f t="shared" si="22"/>
        <v>907766</v>
      </c>
      <c r="AO86" s="297"/>
    </row>
    <row r="87" spans="2:41" ht="36" customHeight="1" thickBot="1">
      <c r="B87" s="296"/>
      <c r="C87" s="139" t="s">
        <v>56</v>
      </c>
      <c r="D87" s="140">
        <v>0.83412037037037035</v>
      </c>
      <c r="E87" s="141">
        <v>0.83473379629629629</v>
      </c>
      <c r="F87" s="141" t="s">
        <v>57</v>
      </c>
      <c r="G87" s="141"/>
      <c r="H87" s="314">
        <v>0.62577546296296294</v>
      </c>
      <c r="I87" s="314"/>
      <c r="J87" s="314">
        <v>0.71113425925925933</v>
      </c>
      <c r="K87" s="314" t="s">
        <v>58</v>
      </c>
      <c r="L87" s="314" t="s">
        <v>59</v>
      </c>
      <c r="M87" s="314">
        <v>0.83446759259259251</v>
      </c>
      <c r="N87" s="314">
        <v>0.83415509259259257</v>
      </c>
      <c r="O87" s="314" t="s">
        <v>60</v>
      </c>
      <c r="P87" s="314"/>
      <c r="Q87" s="314">
        <v>0.6257638888888889</v>
      </c>
      <c r="R87" s="141">
        <v>0.6257638888888889</v>
      </c>
      <c r="S87" s="141">
        <v>0.83429398148148148</v>
      </c>
      <c r="T87" s="143">
        <v>0.83549768518518519</v>
      </c>
      <c r="U87" s="144"/>
      <c r="V87" s="143">
        <v>0.70906250000000004</v>
      </c>
      <c r="W87" s="146" t="s">
        <v>61</v>
      </c>
      <c r="X87" s="143">
        <v>0.83439814814814817</v>
      </c>
      <c r="Y87" s="143">
        <v>0.54311342592592593</v>
      </c>
      <c r="Z87" s="143">
        <v>0.33552083333333332</v>
      </c>
      <c r="AA87" s="143" t="s">
        <v>62</v>
      </c>
      <c r="AB87" s="143">
        <v>0.33415509259259263</v>
      </c>
      <c r="AC87" s="143">
        <v>0.62581018518518516</v>
      </c>
      <c r="AD87" s="143">
        <v>0.83427083333333341</v>
      </c>
      <c r="AE87" s="143">
        <v>0.67084490740740732</v>
      </c>
      <c r="AF87" s="143">
        <v>0.6673958333333333</v>
      </c>
      <c r="AG87" s="224">
        <v>0.6257638888888889</v>
      </c>
      <c r="AH87" s="225">
        <v>0.83543981481481477</v>
      </c>
      <c r="AI87" s="148">
        <v>0.83545138888888892</v>
      </c>
      <c r="AJ87" s="149"/>
      <c r="AK87" s="150">
        <v>0.83542824074074085</v>
      </c>
      <c r="AL87" s="147">
        <v>0.83549768518518519</v>
      </c>
      <c r="AM87" s="151"/>
      <c r="AN87" s="152"/>
      <c r="AO87" s="297"/>
    </row>
    <row r="88" spans="2:41" ht="14.25" thickTop="1" thickBot="1">
      <c r="B88" s="315"/>
      <c r="C88" s="316"/>
      <c r="D88" s="316"/>
      <c r="E88" s="316"/>
      <c r="F88" s="316"/>
      <c r="G88" s="316"/>
      <c r="H88" s="316"/>
      <c r="I88" s="316"/>
      <c r="J88" s="316"/>
      <c r="K88" s="316"/>
      <c r="L88" s="316"/>
      <c r="M88" s="316"/>
      <c r="N88" s="316"/>
      <c r="O88" s="316"/>
      <c r="P88" s="316"/>
      <c r="Q88" s="316"/>
      <c r="R88" s="316"/>
      <c r="S88" s="316"/>
      <c r="T88" s="316"/>
      <c r="U88" s="316"/>
      <c r="V88" s="316"/>
      <c r="W88" s="316"/>
      <c r="X88" s="316"/>
      <c r="Y88" s="316"/>
      <c r="Z88" s="316"/>
      <c r="AA88" s="316"/>
      <c r="AB88" s="316"/>
      <c r="AC88" s="316"/>
      <c r="AD88" s="316"/>
      <c r="AE88" s="316"/>
      <c r="AF88" s="316"/>
      <c r="AG88" s="316"/>
      <c r="AH88" s="316"/>
      <c r="AI88" s="316"/>
      <c r="AJ88" s="316"/>
      <c r="AK88" s="316"/>
      <c r="AL88" s="316"/>
      <c r="AM88" s="316"/>
      <c r="AN88" s="316"/>
      <c r="AO88" s="317"/>
    </row>
    <row r="89" spans="2:41" ht="13.5" thickTop="1"/>
    <row r="134" spans="3:10" ht="16.5">
      <c r="C134" s="899" t="s">
        <v>74</v>
      </c>
      <c r="D134" s="899"/>
      <c r="E134" s="899"/>
      <c r="F134" s="899"/>
      <c r="G134" s="899"/>
      <c r="H134" s="899"/>
      <c r="I134" s="899"/>
      <c r="J134" s="899"/>
    </row>
    <row r="135" spans="3:10" ht="16.5">
      <c r="C135" s="896" t="s">
        <v>75</v>
      </c>
      <c r="D135" s="896"/>
      <c r="E135" s="896"/>
      <c r="F135" s="896"/>
      <c r="G135" s="896"/>
      <c r="H135" s="896"/>
      <c r="I135" s="896"/>
      <c r="J135" s="896"/>
    </row>
  </sheetData>
  <mergeCells count="18">
    <mergeCell ref="C135:J135"/>
    <mergeCell ref="C47:AN47"/>
    <mergeCell ref="C49:C50"/>
    <mergeCell ref="C68:AN68"/>
    <mergeCell ref="C69:AN69"/>
    <mergeCell ref="C70:AN70"/>
    <mergeCell ref="C134:J134"/>
    <mergeCell ref="C72:C73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</mergeCells>
  <phoneticPr fontId="41" type="noConversion"/>
  <pageMargins left="0.7" right="0.7" top="0.75" bottom="0.75" header="0.3" footer="0.3"/>
  <pageSetup paperSize="9" orientation="portrait" r:id="rId1"/>
  <drawing r:id="rId2"/>
  <legacyDrawing r:id="rId3"/>
  <oleObjects>
    <oleObject progId="Word.Document.8" shapeId="620545" r:id="rId4"/>
    <oleObject progId="Word.Document.8" shapeId="620546" r:id="rId5"/>
    <oleObject progId="Word.Document.8" shapeId="620547" r:id="rId6"/>
    <oleObject progId="Word.Document.8" shapeId="620548" r:id="rId7"/>
  </oleObjects>
</worksheet>
</file>

<file path=xl/worksheets/sheet25.xml><?xml version="1.0" encoding="utf-8"?>
<worksheet xmlns="http://schemas.openxmlformats.org/spreadsheetml/2006/main" xmlns:r="http://schemas.openxmlformats.org/officeDocument/2006/relationships">
  <dimension ref="B1:AO135"/>
  <sheetViews>
    <sheetView topLeftCell="N23" zoomScale="67" zoomScaleNormal="67" workbookViewId="0">
      <selection activeCell="AE35" sqref="AE35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5" width="12.7109375" style="1" customWidth="1"/>
    <col min="6" max="7" width="13.7109375" style="1" customWidth="1"/>
    <col min="8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93" t="s">
        <v>1</v>
      </c>
      <c r="D2" s="893"/>
      <c r="E2" s="893"/>
      <c r="F2" s="893"/>
      <c r="G2" s="893"/>
      <c r="H2" s="893"/>
      <c r="I2" s="893"/>
      <c r="J2" s="893"/>
      <c r="K2" s="893"/>
      <c r="L2" s="893"/>
      <c r="M2" s="893"/>
      <c r="N2" s="893"/>
      <c r="O2" s="893"/>
      <c r="P2" s="893"/>
      <c r="Q2" s="893"/>
      <c r="R2" s="893"/>
      <c r="S2" s="893"/>
      <c r="T2" s="893"/>
      <c r="U2" s="893"/>
      <c r="V2" s="893"/>
      <c r="W2" s="893"/>
      <c r="X2" s="893"/>
      <c r="Y2" s="893"/>
      <c r="Z2" s="893"/>
      <c r="AA2" s="893"/>
      <c r="AB2" s="893"/>
      <c r="AC2" s="893"/>
      <c r="AD2" s="893"/>
      <c r="AE2" s="893"/>
      <c r="AF2" s="893"/>
      <c r="AG2" s="893"/>
      <c r="AH2" s="893"/>
      <c r="AI2" s="893"/>
      <c r="AJ2" s="893"/>
      <c r="AK2" s="893"/>
      <c r="AL2" s="893"/>
      <c r="AM2" s="893"/>
      <c r="AN2" s="893"/>
    </row>
    <row r="3" spans="3:40" ht="25.5" customHeight="1">
      <c r="C3" s="893" t="s">
        <v>273</v>
      </c>
      <c r="D3" s="893"/>
      <c r="E3" s="893"/>
      <c r="F3" s="893"/>
      <c r="G3" s="893"/>
      <c r="H3" s="893"/>
      <c r="I3" s="893"/>
      <c r="J3" s="893"/>
      <c r="K3" s="893"/>
      <c r="L3" s="893"/>
      <c r="M3" s="893"/>
      <c r="N3" s="893"/>
      <c r="O3" s="893"/>
      <c r="P3" s="893"/>
      <c r="Q3" s="893"/>
      <c r="R3" s="893"/>
      <c r="S3" s="893"/>
      <c r="T3" s="893"/>
      <c r="U3" s="893"/>
      <c r="V3" s="893"/>
      <c r="W3" s="893"/>
      <c r="X3" s="893"/>
      <c r="Y3" s="893"/>
      <c r="Z3" s="893"/>
      <c r="AA3" s="893"/>
      <c r="AB3" s="893"/>
      <c r="AC3" s="893"/>
      <c r="AD3" s="893"/>
      <c r="AE3" s="893"/>
      <c r="AF3" s="893"/>
      <c r="AG3" s="893"/>
      <c r="AH3" s="893"/>
      <c r="AI3" s="893"/>
      <c r="AJ3" s="893"/>
      <c r="AK3" s="893"/>
      <c r="AL3" s="893"/>
      <c r="AM3" s="893"/>
      <c r="AN3" s="893"/>
    </row>
    <row r="4" spans="3:40" ht="19.5" customHeight="1">
      <c r="C4" s="895" t="s">
        <v>2</v>
      </c>
      <c r="D4" s="895"/>
      <c r="E4" s="895"/>
      <c r="F4" s="895"/>
      <c r="G4" s="895"/>
      <c r="H4" s="895"/>
      <c r="I4" s="895"/>
      <c r="J4" s="895"/>
      <c r="K4" s="895"/>
      <c r="L4" s="895"/>
      <c r="M4" s="895"/>
      <c r="N4" s="895"/>
      <c r="O4" s="895"/>
      <c r="P4" s="895"/>
      <c r="Q4" s="895"/>
      <c r="R4" s="895"/>
      <c r="S4" s="895"/>
      <c r="T4" s="895"/>
      <c r="U4" s="895"/>
      <c r="V4" s="895"/>
      <c r="W4" s="895"/>
      <c r="X4" s="895"/>
      <c r="Y4" s="895"/>
      <c r="Z4" s="895"/>
      <c r="AA4" s="895"/>
      <c r="AB4" s="895"/>
      <c r="AC4" s="895"/>
      <c r="AD4" s="895"/>
      <c r="AE4" s="895"/>
      <c r="AF4" s="895"/>
      <c r="AG4" s="895"/>
      <c r="AH4" s="895"/>
      <c r="AI4" s="895"/>
      <c r="AJ4" s="895"/>
      <c r="AK4" s="895"/>
      <c r="AL4" s="895"/>
      <c r="AM4" s="895"/>
      <c r="AN4" s="895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91" t="s">
        <v>102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602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92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603" t="s">
        <v>41</v>
      </c>
      <c r="AJ7" s="393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/>
      <c r="E8" s="48"/>
      <c r="F8" s="48">
        <v>1288</v>
      </c>
      <c r="G8" s="51"/>
      <c r="H8" s="357"/>
      <c r="I8" s="357"/>
      <c r="J8" s="357"/>
      <c r="K8" s="359"/>
      <c r="L8" s="48">
        <v>742</v>
      </c>
      <c r="M8" s="48"/>
      <c r="N8" s="48"/>
      <c r="O8" s="48">
        <v>2593</v>
      </c>
      <c r="P8" s="49"/>
      <c r="Q8" s="49"/>
      <c r="R8" s="258">
        <f>SUM(AG8:AH8)</f>
        <v>0</v>
      </c>
      <c r="S8" s="48"/>
      <c r="T8" s="51">
        <v>0</v>
      </c>
      <c r="U8" s="52">
        <f t="shared" ref="U8:U15" si="0">SUM(W8:AF8)</f>
        <v>60</v>
      </c>
      <c r="V8" s="53">
        <v>0</v>
      </c>
      <c r="W8" s="333"/>
      <c r="X8" s="55">
        <v>60</v>
      </c>
      <c r="Y8" s="55"/>
      <c r="Z8" s="55"/>
      <c r="AA8" s="55"/>
      <c r="AB8" s="55"/>
      <c r="AC8" s="55"/>
      <c r="AD8" s="55"/>
      <c r="AE8" s="55"/>
      <c r="AF8" s="55"/>
      <c r="AG8" s="429"/>
      <c r="AH8" s="363"/>
      <c r="AI8" s="611"/>
      <c r="AJ8" s="394">
        <f t="shared" ref="AJ8:AJ19" si="1">SUM(D8:T8)</f>
        <v>4623</v>
      </c>
      <c r="AK8" s="389">
        <v>10155</v>
      </c>
      <c r="AL8" s="60">
        <v>0</v>
      </c>
      <c r="AM8" s="61">
        <f t="shared" ref="AM8:AM20" si="2">(AJ8*100)/(AJ8+AN8)</f>
        <v>31.282988225740965</v>
      </c>
      <c r="AN8" s="62">
        <f t="shared" ref="AN8:AN20" si="3">AK8+AL8</f>
        <v>10155</v>
      </c>
    </row>
    <row r="9" spans="3:40" ht="26.25" customHeight="1" thickBot="1">
      <c r="C9" s="63" t="s">
        <v>44</v>
      </c>
      <c r="D9" s="64"/>
      <c r="E9" s="65"/>
      <c r="F9" s="65">
        <v>1338</v>
      </c>
      <c r="G9" s="65"/>
      <c r="H9" s="357"/>
      <c r="I9" s="357"/>
      <c r="J9" s="357"/>
      <c r="K9" s="65"/>
      <c r="L9" s="65">
        <v>855</v>
      </c>
      <c r="M9" s="65"/>
      <c r="N9" s="65"/>
      <c r="O9" s="65">
        <v>1432</v>
      </c>
      <c r="P9" s="357"/>
      <c r="Q9" s="357"/>
      <c r="R9" s="65">
        <f t="shared" ref="R9:R19" si="4">SUM(AG9:AH9)</f>
        <v>0</v>
      </c>
      <c r="S9" s="65"/>
      <c r="T9" s="360">
        <v>0</v>
      </c>
      <c r="U9" s="431">
        <f t="shared" si="0"/>
        <v>105</v>
      </c>
      <c r="V9" s="64">
        <v>0</v>
      </c>
      <c r="W9" s="578">
        <v>75</v>
      </c>
      <c r="X9" s="71">
        <v>30</v>
      </c>
      <c r="Y9" s="71"/>
      <c r="Z9" s="71"/>
      <c r="AA9" s="71"/>
      <c r="AB9" s="71"/>
      <c r="AC9" s="71"/>
      <c r="AD9" s="71"/>
      <c r="AE9" s="71"/>
      <c r="AF9" s="71"/>
      <c r="AG9" s="429"/>
      <c r="AH9" s="363"/>
      <c r="AI9" s="611"/>
      <c r="AJ9" s="394">
        <f t="shared" si="1"/>
        <v>3625</v>
      </c>
      <c r="AK9" s="390">
        <v>7120</v>
      </c>
      <c r="AL9" s="77">
        <v>0</v>
      </c>
      <c r="AM9" s="78">
        <f t="shared" si="2"/>
        <v>33.736621684504421</v>
      </c>
      <c r="AN9" s="79">
        <f t="shared" si="3"/>
        <v>7120</v>
      </c>
    </row>
    <row r="10" spans="3:40" ht="26.25" customHeight="1">
      <c r="C10" s="46" t="s">
        <v>45</v>
      </c>
      <c r="D10" s="64"/>
      <c r="E10" s="65"/>
      <c r="F10" s="65">
        <v>1834</v>
      </c>
      <c r="G10" s="65"/>
      <c r="H10" s="357"/>
      <c r="I10" s="357"/>
      <c r="J10" s="357"/>
      <c r="K10" s="65"/>
      <c r="L10" s="65">
        <v>657</v>
      </c>
      <c r="M10" s="65"/>
      <c r="N10" s="65"/>
      <c r="O10" s="65">
        <v>2002</v>
      </c>
      <c r="P10" s="357"/>
      <c r="Q10" s="357"/>
      <c r="R10" s="65">
        <f t="shared" si="4"/>
        <v>0</v>
      </c>
      <c r="S10" s="65"/>
      <c r="T10" s="360">
        <v>0</v>
      </c>
      <c r="U10" s="431">
        <f>SUM(W10:AF10)</f>
        <v>0</v>
      </c>
      <c r="V10" s="64">
        <v>0</v>
      </c>
      <c r="W10" s="334"/>
      <c r="X10" s="579"/>
      <c r="Y10" s="579"/>
      <c r="Z10" s="579"/>
      <c r="AA10" s="579"/>
      <c r="AB10" s="579"/>
      <c r="AC10" s="579"/>
      <c r="AD10" s="579"/>
      <c r="AE10" s="579"/>
      <c r="AF10" s="579"/>
      <c r="AG10" s="610"/>
      <c r="AH10" s="428"/>
      <c r="AI10" s="612"/>
      <c r="AJ10" s="394">
        <f>SUM(D10:T10)</f>
        <v>4493</v>
      </c>
      <c r="AK10" s="390">
        <v>14615</v>
      </c>
      <c r="AL10" s="77">
        <v>0</v>
      </c>
      <c r="AM10" s="78">
        <f t="shared" si="2"/>
        <v>23.513711534435839</v>
      </c>
      <c r="AN10" s="79">
        <f t="shared" si="3"/>
        <v>14615</v>
      </c>
    </row>
    <row r="11" spans="3:40" ht="26.25" customHeight="1">
      <c r="C11" s="46" t="s">
        <v>46</v>
      </c>
      <c r="D11" s="64"/>
      <c r="E11" s="65"/>
      <c r="F11" s="65">
        <v>975</v>
      </c>
      <c r="G11" s="67"/>
      <c r="H11" s="357"/>
      <c r="I11" s="357"/>
      <c r="J11" s="357"/>
      <c r="K11" s="360"/>
      <c r="L11" s="65">
        <v>751</v>
      </c>
      <c r="M11" s="65"/>
      <c r="N11" s="65"/>
      <c r="O11" s="65">
        <v>2128</v>
      </c>
      <c r="P11" s="66"/>
      <c r="Q11" s="66"/>
      <c r="R11" s="258">
        <f t="shared" si="4"/>
        <v>0</v>
      </c>
      <c r="S11" s="65"/>
      <c r="T11" s="67">
        <v>0</v>
      </c>
      <c r="U11" s="431">
        <f>SUM(W11:AF11)</f>
        <v>45</v>
      </c>
      <c r="V11" s="69">
        <v>0</v>
      </c>
      <c r="W11" s="334"/>
      <c r="X11" s="579">
        <v>45</v>
      </c>
      <c r="Y11" s="579"/>
      <c r="Z11" s="579"/>
      <c r="AA11" s="579"/>
      <c r="AB11" s="579"/>
      <c r="AC11" s="579"/>
      <c r="AD11" s="579"/>
      <c r="AE11" s="579"/>
      <c r="AF11" s="579"/>
      <c r="AG11" s="610"/>
      <c r="AH11" s="428"/>
      <c r="AI11" s="612"/>
      <c r="AJ11" s="75">
        <f>SUM(D11:T11)</f>
        <v>3854</v>
      </c>
      <c r="AK11" s="391">
        <v>22425</v>
      </c>
      <c r="AL11" s="77">
        <v>0</v>
      </c>
      <c r="AM11" s="78">
        <f t="shared" si="2"/>
        <v>14.665702652307926</v>
      </c>
      <c r="AN11" s="79">
        <f t="shared" si="3"/>
        <v>22425</v>
      </c>
    </row>
    <row r="12" spans="3:40" ht="26.25" customHeight="1">
      <c r="C12" s="83" t="s">
        <v>47</v>
      </c>
      <c r="D12" s="64"/>
      <c r="E12" s="65"/>
      <c r="F12" s="65">
        <v>3088</v>
      </c>
      <c r="G12" s="67"/>
      <c r="H12" s="357"/>
      <c r="I12" s="357"/>
      <c r="J12" s="357"/>
      <c r="K12" s="360"/>
      <c r="L12" s="65">
        <v>992</v>
      </c>
      <c r="M12" s="65"/>
      <c r="N12" s="65"/>
      <c r="O12" s="65">
        <v>2201</v>
      </c>
      <c r="P12" s="66"/>
      <c r="Q12" s="66"/>
      <c r="R12" s="258">
        <f t="shared" si="4"/>
        <v>0</v>
      </c>
      <c r="S12" s="65"/>
      <c r="T12" s="67">
        <v>0</v>
      </c>
      <c r="U12" s="431">
        <f t="shared" si="0"/>
        <v>0</v>
      </c>
      <c r="V12" s="69">
        <v>0</v>
      </c>
      <c r="W12" s="334"/>
      <c r="X12" s="71"/>
      <c r="Y12" s="71"/>
      <c r="Z12" s="71"/>
      <c r="AA12" s="71"/>
      <c r="AB12" s="71"/>
      <c r="AC12" s="71"/>
      <c r="AD12" s="71"/>
      <c r="AE12" s="71"/>
      <c r="AF12" s="71"/>
      <c r="AG12" s="429"/>
      <c r="AH12" s="363"/>
      <c r="AI12" s="611"/>
      <c r="AJ12" s="75">
        <f t="shared" si="1"/>
        <v>6281</v>
      </c>
      <c r="AK12" s="391">
        <v>21465</v>
      </c>
      <c r="AL12" s="77">
        <v>0</v>
      </c>
      <c r="AM12" s="78">
        <f t="shared" si="2"/>
        <v>22.637497296907661</v>
      </c>
      <c r="AN12" s="79">
        <f t="shared" si="3"/>
        <v>21465</v>
      </c>
    </row>
    <row r="13" spans="3:40" ht="26.25" customHeight="1">
      <c r="C13" s="84" t="s">
        <v>48</v>
      </c>
      <c r="D13" s="85"/>
      <c r="E13" s="86"/>
      <c r="F13" s="86">
        <v>2711</v>
      </c>
      <c r="G13" s="88"/>
      <c r="H13" s="357"/>
      <c r="I13" s="357"/>
      <c r="J13" s="357"/>
      <c r="K13" s="361"/>
      <c r="L13" s="86">
        <v>1028</v>
      </c>
      <c r="M13" s="86"/>
      <c r="N13" s="86"/>
      <c r="O13" s="86">
        <v>2993</v>
      </c>
      <c r="P13" s="87"/>
      <c r="Q13" s="87"/>
      <c r="R13" s="258">
        <f t="shared" si="4"/>
        <v>0</v>
      </c>
      <c r="S13" s="86"/>
      <c r="T13" s="88">
        <v>0</v>
      </c>
      <c r="U13" s="431">
        <f t="shared" si="0"/>
        <v>0</v>
      </c>
      <c r="V13" s="89">
        <v>0</v>
      </c>
      <c r="W13" s="335"/>
      <c r="X13" s="91"/>
      <c r="Y13" s="91"/>
      <c r="Z13" s="91"/>
      <c r="AA13" s="91"/>
      <c r="AB13" s="91"/>
      <c r="AC13" s="91"/>
      <c r="AD13" s="91"/>
      <c r="AE13" s="91"/>
      <c r="AF13" s="91"/>
      <c r="AG13" s="429"/>
      <c r="AH13" s="363"/>
      <c r="AI13" s="611"/>
      <c r="AJ13" s="75">
        <f t="shared" si="1"/>
        <v>6732</v>
      </c>
      <c r="AK13" s="392">
        <v>23650</v>
      </c>
      <c r="AL13" s="95">
        <v>0</v>
      </c>
      <c r="AM13" s="96">
        <f t="shared" si="2"/>
        <v>22.157856625633599</v>
      </c>
      <c r="AN13" s="97">
        <f t="shared" si="3"/>
        <v>23650</v>
      </c>
    </row>
    <row r="14" spans="3:40" ht="26.25" customHeight="1">
      <c r="C14" s="46" t="s">
        <v>49</v>
      </c>
      <c r="D14" s="98"/>
      <c r="E14" s="99"/>
      <c r="F14" s="99">
        <v>2638</v>
      </c>
      <c r="G14" s="358"/>
      <c r="H14" s="357"/>
      <c r="I14" s="357"/>
      <c r="J14" s="357"/>
      <c r="K14" s="362"/>
      <c r="L14" s="65">
        <v>1217</v>
      </c>
      <c r="M14" s="99"/>
      <c r="N14" s="99"/>
      <c r="O14" s="99">
        <v>4233</v>
      </c>
      <c r="P14" s="66"/>
      <c r="Q14" s="66"/>
      <c r="R14" s="258">
        <f t="shared" si="4"/>
        <v>0</v>
      </c>
      <c r="S14" s="99"/>
      <c r="T14" s="100">
        <v>0</v>
      </c>
      <c r="U14" s="431">
        <f t="shared" si="0"/>
        <v>10</v>
      </c>
      <c r="V14" s="101">
        <v>0</v>
      </c>
      <c r="W14" s="336"/>
      <c r="X14" s="103">
        <v>10</v>
      </c>
      <c r="Y14" s="103"/>
      <c r="Z14" s="103"/>
      <c r="AA14" s="103"/>
      <c r="AB14" s="103"/>
      <c r="AC14" s="103"/>
      <c r="AD14" s="103"/>
      <c r="AE14" s="103"/>
      <c r="AF14" s="103"/>
      <c r="AG14" s="104"/>
      <c r="AH14" s="105"/>
      <c r="AI14" s="605"/>
      <c r="AJ14" s="384">
        <f t="shared" si="1"/>
        <v>8088</v>
      </c>
      <c r="AK14" s="76">
        <v>34840</v>
      </c>
      <c r="AL14" s="77">
        <v>0</v>
      </c>
      <c r="AM14" s="78">
        <f t="shared" si="2"/>
        <v>18.840849795005592</v>
      </c>
      <c r="AN14" s="79">
        <f t="shared" si="3"/>
        <v>34840</v>
      </c>
    </row>
    <row r="15" spans="3:40" ht="26.25" customHeight="1">
      <c r="C15" s="63" t="s">
        <v>50</v>
      </c>
      <c r="D15" s="98"/>
      <c r="E15" s="99"/>
      <c r="F15" s="99">
        <v>4279</v>
      </c>
      <c r="G15" s="358"/>
      <c r="H15" s="357"/>
      <c r="I15" s="357"/>
      <c r="J15" s="357"/>
      <c r="K15" s="362"/>
      <c r="L15" s="65">
        <v>1987</v>
      </c>
      <c r="M15" s="99"/>
      <c r="N15" s="99">
        <v>80</v>
      </c>
      <c r="O15" s="99">
        <v>6112</v>
      </c>
      <c r="P15" s="66"/>
      <c r="Q15" s="66"/>
      <c r="R15" s="258">
        <f t="shared" si="4"/>
        <v>0</v>
      </c>
      <c r="S15" s="99"/>
      <c r="T15" s="100">
        <v>0</v>
      </c>
      <c r="U15" s="106">
        <f t="shared" si="0"/>
        <v>0</v>
      </c>
      <c r="V15" s="101">
        <v>0</v>
      </c>
      <c r="W15" s="336"/>
      <c r="X15" s="103"/>
      <c r="Y15" s="103"/>
      <c r="Z15" s="103"/>
      <c r="AA15" s="103"/>
      <c r="AB15" s="103"/>
      <c r="AC15" s="103"/>
      <c r="AD15" s="103"/>
      <c r="AE15" s="103"/>
      <c r="AF15" s="103"/>
      <c r="AG15" s="104"/>
      <c r="AH15" s="105"/>
      <c r="AI15" s="605"/>
      <c r="AJ15" s="82">
        <f t="shared" si="1"/>
        <v>12458</v>
      </c>
      <c r="AK15" s="76">
        <v>43320</v>
      </c>
      <c r="AL15" s="77">
        <v>0</v>
      </c>
      <c r="AM15" s="78">
        <f t="shared" si="2"/>
        <v>22.334970777008856</v>
      </c>
      <c r="AN15" s="79">
        <f t="shared" si="3"/>
        <v>43320</v>
      </c>
    </row>
    <row r="16" spans="3:40" ht="26.25" customHeight="1">
      <c r="C16" s="46" t="s">
        <v>51</v>
      </c>
      <c r="D16" s="98"/>
      <c r="E16" s="99"/>
      <c r="F16" s="99">
        <v>2238</v>
      </c>
      <c r="G16" s="358"/>
      <c r="H16" s="357"/>
      <c r="I16" s="357"/>
      <c r="J16" s="357"/>
      <c r="K16" s="362"/>
      <c r="L16" s="65">
        <v>1084</v>
      </c>
      <c r="M16" s="99"/>
      <c r="N16" s="99"/>
      <c r="O16" s="99">
        <v>2364</v>
      </c>
      <c r="P16" s="66"/>
      <c r="Q16" s="66"/>
      <c r="R16" s="258">
        <f t="shared" si="4"/>
        <v>0</v>
      </c>
      <c r="S16" s="99"/>
      <c r="T16" s="100">
        <v>0</v>
      </c>
      <c r="U16" s="80">
        <f>SUM(W16:AF16)</f>
        <v>0</v>
      </c>
      <c r="V16" s="101">
        <v>0</v>
      </c>
      <c r="W16" s="336"/>
      <c r="X16" s="103"/>
      <c r="Y16" s="103"/>
      <c r="Z16" s="103"/>
      <c r="AA16" s="103"/>
      <c r="AB16" s="103"/>
      <c r="AC16" s="103"/>
      <c r="AD16" s="103"/>
      <c r="AE16" s="103"/>
      <c r="AF16" s="103"/>
      <c r="AG16" s="104"/>
      <c r="AH16" s="105"/>
      <c r="AI16" s="605"/>
      <c r="AJ16" s="75">
        <f t="shared" si="1"/>
        <v>5686</v>
      </c>
      <c r="AK16" s="76">
        <v>24050</v>
      </c>
      <c r="AL16" s="77">
        <v>0</v>
      </c>
      <c r="AM16" s="78">
        <f t="shared" si="2"/>
        <v>19.121603443637341</v>
      </c>
      <c r="AN16" s="79">
        <f t="shared" si="3"/>
        <v>24050</v>
      </c>
    </row>
    <row r="17" spans="3:40" ht="26.25" customHeight="1">
      <c r="C17" s="46" t="s">
        <v>52</v>
      </c>
      <c r="D17" s="98"/>
      <c r="E17" s="99"/>
      <c r="F17" s="99">
        <v>1989</v>
      </c>
      <c r="G17" s="358"/>
      <c r="H17" s="357"/>
      <c r="I17" s="357"/>
      <c r="J17" s="357"/>
      <c r="K17" s="362"/>
      <c r="L17" s="65">
        <v>770</v>
      </c>
      <c r="M17" s="99"/>
      <c r="N17" s="99"/>
      <c r="O17" s="99">
        <v>2006</v>
      </c>
      <c r="P17" s="66"/>
      <c r="Q17" s="66"/>
      <c r="R17" s="258">
        <f t="shared" si="4"/>
        <v>0</v>
      </c>
      <c r="S17" s="99"/>
      <c r="T17" s="100">
        <v>0</v>
      </c>
      <c r="U17" s="80">
        <f>SUM(W17:AF17)</f>
        <v>0</v>
      </c>
      <c r="V17" s="101">
        <v>0</v>
      </c>
      <c r="W17" s="336"/>
      <c r="X17" s="103"/>
      <c r="Y17" s="103"/>
      <c r="Z17" s="103"/>
      <c r="AA17" s="103"/>
      <c r="AB17" s="103"/>
      <c r="AC17" s="103"/>
      <c r="AD17" s="103"/>
      <c r="AE17" s="103"/>
      <c r="AF17" s="103"/>
      <c r="AG17" s="104"/>
      <c r="AH17" s="105"/>
      <c r="AI17" s="605"/>
      <c r="AJ17" s="82">
        <f t="shared" si="1"/>
        <v>4765</v>
      </c>
      <c r="AK17" s="76">
        <v>12575</v>
      </c>
      <c r="AL17" s="77">
        <v>0</v>
      </c>
      <c r="AM17" s="78">
        <f t="shared" si="2"/>
        <v>27.479815455594004</v>
      </c>
      <c r="AN17" s="79">
        <f t="shared" si="3"/>
        <v>12575</v>
      </c>
    </row>
    <row r="18" spans="3:40" ht="26.25" customHeight="1">
      <c r="C18" s="63" t="s">
        <v>53</v>
      </c>
      <c r="D18" s="98"/>
      <c r="E18" s="99"/>
      <c r="F18" s="99">
        <v>1789</v>
      </c>
      <c r="G18" s="99"/>
      <c r="H18" s="357"/>
      <c r="I18" s="357"/>
      <c r="J18" s="357"/>
      <c r="K18" s="99"/>
      <c r="L18" s="65">
        <v>655</v>
      </c>
      <c r="M18" s="99"/>
      <c r="N18" s="99">
        <v>280</v>
      </c>
      <c r="O18" s="99">
        <v>1938</v>
      </c>
      <c r="P18" s="66"/>
      <c r="Q18" s="66"/>
      <c r="R18" s="258">
        <f t="shared" si="4"/>
        <v>0</v>
      </c>
      <c r="S18" s="99"/>
      <c r="T18" s="100">
        <v>0</v>
      </c>
      <c r="U18" s="337">
        <f>SUM(W18:AF18)</f>
        <v>0</v>
      </c>
      <c r="V18" s="101">
        <v>0</v>
      </c>
      <c r="W18" s="336"/>
      <c r="X18" s="103"/>
      <c r="Y18" s="103"/>
      <c r="Z18" s="103"/>
      <c r="AA18" s="103"/>
      <c r="AB18" s="103"/>
      <c r="AC18" s="103"/>
      <c r="AD18" s="103"/>
      <c r="AE18" s="103"/>
      <c r="AF18" s="103"/>
      <c r="AG18" s="104"/>
      <c r="AH18" s="105"/>
      <c r="AI18" s="605"/>
      <c r="AJ18" s="75">
        <f t="shared" si="1"/>
        <v>4662</v>
      </c>
      <c r="AK18" s="76">
        <v>13755</v>
      </c>
      <c r="AL18" s="77">
        <v>0</v>
      </c>
      <c r="AM18" s="78">
        <f t="shared" si="2"/>
        <v>25.31356898517674</v>
      </c>
      <c r="AN18" s="79">
        <f t="shared" si="3"/>
        <v>13755</v>
      </c>
    </row>
    <row r="19" spans="3:40" ht="26.25" customHeight="1" thickBot="1">
      <c r="C19" s="46" t="s">
        <v>54</v>
      </c>
      <c r="D19" s="107"/>
      <c r="E19" s="108"/>
      <c r="F19" s="108">
        <v>1082</v>
      </c>
      <c r="G19" s="108"/>
      <c r="H19" s="109"/>
      <c r="I19" s="109"/>
      <c r="J19" s="109"/>
      <c r="K19" s="108"/>
      <c r="L19" s="110">
        <v>512</v>
      </c>
      <c r="M19" s="108"/>
      <c r="N19" s="108">
        <v>70</v>
      </c>
      <c r="O19" s="108">
        <v>1338</v>
      </c>
      <c r="P19" s="109"/>
      <c r="Q19" s="109"/>
      <c r="R19" s="110">
        <f t="shared" si="4"/>
        <v>0</v>
      </c>
      <c r="S19" s="108"/>
      <c r="T19" s="111">
        <v>0</v>
      </c>
      <c r="U19" s="112">
        <f>SUM(W19:AF19)</f>
        <v>0</v>
      </c>
      <c r="V19" s="113">
        <v>0</v>
      </c>
      <c r="W19" s="338"/>
      <c r="X19" s="115"/>
      <c r="Y19" s="115"/>
      <c r="Z19" s="115"/>
      <c r="AA19" s="115"/>
      <c r="AB19" s="115"/>
      <c r="AC19" s="115"/>
      <c r="AD19" s="115"/>
      <c r="AE19" s="115"/>
      <c r="AF19" s="115"/>
      <c r="AG19" s="116"/>
      <c r="AH19" s="117"/>
      <c r="AI19" s="607"/>
      <c r="AJ19" s="82">
        <f t="shared" si="1"/>
        <v>3002</v>
      </c>
      <c r="AK19" s="118">
        <v>10690</v>
      </c>
      <c r="AL19" s="119">
        <v>0</v>
      </c>
      <c r="AM19" s="120">
        <f t="shared" si="2"/>
        <v>21.925211802512415</v>
      </c>
      <c r="AN19" s="121">
        <f t="shared" si="3"/>
        <v>10690</v>
      </c>
    </row>
    <row r="20" spans="3:40" ht="26.25" customHeight="1" thickBot="1">
      <c r="C20" s="122" t="s">
        <v>55</v>
      </c>
      <c r="D20" s="123">
        <f t="shared" ref="D20:AL20" si="5">SUM(D8:D19)</f>
        <v>0</v>
      </c>
      <c r="E20" s="124">
        <f t="shared" si="5"/>
        <v>0</v>
      </c>
      <c r="F20" s="124">
        <f t="shared" si="5"/>
        <v>25249</v>
      </c>
      <c r="G20" s="124">
        <f t="shared" si="5"/>
        <v>0</v>
      </c>
      <c r="H20" s="125">
        <f t="shared" si="5"/>
        <v>0</v>
      </c>
      <c r="I20" s="125">
        <f t="shared" si="5"/>
        <v>0</v>
      </c>
      <c r="J20" s="125">
        <f t="shared" si="5"/>
        <v>0</v>
      </c>
      <c r="K20" s="124">
        <f t="shared" si="5"/>
        <v>0</v>
      </c>
      <c r="L20" s="124">
        <f t="shared" si="5"/>
        <v>11250</v>
      </c>
      <c r="M20" s="124">
        <f t="shared" si="5"/>
        <v>0</v>
      </c>
      <c r="N20" s="124">
        <f t="shared" si="5"/>
        <v>430</v>
      </c>
      <c r="O20" s="124">
        <f t="shared" si="5"/>
        <v>31340</v>
      </c>
      <c r="P20" s="125">
        <f t="shared" si="5"/>
        <v>0</v>
      </c>
      <c r="Q20" s="125">
        <f t="shared" si="5"/>
        <v>0</v>
      </c>
      <c r="R20" s="124">
        <f t="shared" si="5"/>
        <v>0</v>
      </c>
      <c r="S20" s="124">
        <f t="shared" si="5"/>
        <v>0</v>
      </c>
      <c r="T20" s="126">
        <f t="shared" si="5"/>
        <v>0</v>
      </c>
      <c r="U20" s="127">
        <f t="shared" si="5"/>
        <v>220</v>
      </c>
      <c r="V20" s="128">
        <f t="shared" si="5"/>
        <v>0</v>
      </c>
      <c r="W20" s="129">
        <f t="shared" si="5"/>
        <v>75</v>
      </c>
      <c r="X20" s="130">
        <f t="shared" si="5"/>
        <v>145</v>
      </c>
      <c r="Y20" s="130">
        <f t="shared" si="5"/>
        <v>0</v>
      </c>
      <c r="Z20" s="130">
        <f t="shared" si="5"/>
        <v>0</v>
      </c>
      <c r="AA20" s="130">
        <f t="shared" si="5"/>
        <v>0</v>
      </c>
      <c r="AB20" s="130">
        <f t="shared" si="5"/>
        <v>0</v>
      </c>
      <c r="AC20" s="130">
        <f t="shared" si="5"/>
        <v>0</v>
      </c>
      <c r="AD20" s="130">
        <f t="shared" si="5"/>
        <v>0</v>
      </c>
      <c r="AE20" s="130">
        <f t="shared" si="5"/>
        <v>0</v>
      </c>
      <c r="AF20" s="130">
        <f t="shared" si="5"/>
        <v>0</v>
      </c>
      <c r="AG20" s="131">
        <f t="shared" si="5"/>
        <v>0</v>
      </c>
      <c r="AH20" s="132">
        <f t="shared" si="5"/>
        <v>0</v>
      </c>
      <c r="AI20" s="613">
        <f t="shared" si="5"/>
        <v>0</v>
      </c>
      <c r="AJ20" s="134">
        <f t="shared" si="5"/>
        <v>68269</v>
      </c>
      <c r="AK20" s="135">
        <f t="shared" si="5"/>
        <v>238660</v>
      </c>
      <c r="AL20" s="136">
        <f t="shared" si="5"/>
        <v>0</v>
      </c>
      <c r="AM20" s="137">
        <f t="shared" si="2"/>
        <v>22.242603338231316</v>
      </c>
      <c r="AN20" s="138">
        <f t="shared" si="3"/>
        <v>238660</v>
      </c>
    </row>
    <row r="21" spans="3:40" ht="36" customHeight="1" thickBot="1">
      <c r="C21" s="139" t="s">
        <v>56</v>
      </c>
      <c r="D21" s="140">
        <v>0.83412037037037035</v>
      </c>
      <c r="E21" s="141">
        <v>0.83473379629629629</v>
      </c>
      <c r="F21" s="141" t="s">
        <v>57</v>
      </c>
      <c r="G21" s="141"/>
      <c r="H21" s="142">
        <v>0.62577546296296294</v>
      </c>
      <c r="I21" s="142"/>
      <c r="J21" s="142">
        <v>0.71113425925925933</v>
      </c>
      <c r="K21" s="141" t="s">
        <v>58</v>
      </c>
      <c r="L21" s="141" t="s">
        <v>59</v>
      </c>
      <c r="M21" s="141">
        <v>0.83446759259259251</v>
      </c>
      <c r="N21" s="141">
        <v>0.83415509259259257</v>
      </c>
      <c r="O21" s="141" t="s">
        <v>60</v>
      </c>
      <c r="P21" s="142"/>
      <c r="Q21" s="142">
        <v>0.6257638888888889</v>
      </c>
      <c r="R21" s="141">
        <v>0.6257638888888889</v>
      </c>
      <c r="S21" s="141">
        <v>0.83429398148148148</v>
      </c>
      <c r="T21" s="143">
        <v>0.83549768518518519</v>
      </c>
      <c r="U21" s="144"/>
      <c r="V21" s="145">
        <v>0.70906250000000004</v>
      </c>
      <c r="W21" s="146" t="s">
        <v>61</v>
      </c>
      <c r="X21" s="143">
        <v>0.83439814814814817</v>
      </c>
      <c r="Y21" s="143">
        <v>0.54311342592592593</v>
      </c>
      <c r="Z21" s="143">
        <v>0.33552083333333332</v>
      </c>
      <c r="AA21" s="143" t="s">
        <v>62</v>
      </c>
      <c r="AB21" s="143">
        <v>0.33415509259259263</v>
      </c>
      <c r="AC21" s="143">
        <v>0.62581018518518516</v>
      </c>
      <c r="AD21" s="143">
        <v>0.83427083333333341</v>
      </c>
      <c r="AE21" s="143">
        <v>0.67084490740740732</v>
      </c>
      <c r="AF21" s="143">
        <v>0.6673958333333333</v>
      </c>
      <c r="AG21" s="146">
        <v>0.6257638888888889</v>
      </c>
      <c r="AH21" s="147">
        <v>0.83543981481481477</v>
      </c>
      <c r="AI21" s="148">
        <v>0.83545138888888892</v>
      </c>
      <c r="AJ21" s="149"/>
      <c r="AK21" s="150">
        <v>0.83542824074074085</v>
      </c>
      <c r="AL21" s="147">
        <v>0.83549768518518519</v>
      </c>
      <c r="AM21" s="151"/>
      <c r="AN21" s="152"/>
    </row>
    <row r="22" spans="3:40" ht="30" customHeight="1" thickTop="1">
      <c r="C22" s="153" t="s">
        <v>63</v>
      </c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  <c r="S22" s="154"/>
      <c r="T22" s="155"/>
      <c r="U22" s="155"/>
      <c r="V22" s="155"/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  <c r="AJ22" s="155"/>
      <c r="AK22" s="155"/>
      <c r="AL22" s="155"/>
    </row>
    <row r="23" spans="3:40" ht="20.25">
      <c r="C23" s="893" t="s">
        <v>1</v>
      </c>
      <c r="D23" s="893"/>
      <c r="E23" s="893"/>
      <c r="F23" s="893"/>
      <c r="G23" s="893"/>
      <c r="H23" s="893"/>
      <c r="I23" s="893"/>
      <c r="J23" s="893"/>
      <c r="K23" s="893"/>
      <c r="L23" s="893"/>
      <c r="M23" s="893"/>
      <c r="N23" s="893"/>
      <c r="O23" s="893"/>
      <c r="P23" s="893"/>
      <c r="Q23" s="893"/>
      <c r="R23" s="893"/>
      <c r="S23" s="893"/>
      <c r="T23" s="893"/>
      <c r="U23" s="893"/>
      <c r="V23" s="893"/>
      <c r="W23" s="893"/>
      <c r="X23" s="893"/>
      <c r="Y23" s="893"/>
      <c r="Z23" s="893"/>
      <c r="AA23" s="893"/>
      <c r="AB23" s="893"/>
      <c r="AC23" s="893"/>
      <c r="AD23" s="893"/>
      <c r="AE23" s="893"/>
      <c r="AF23" s="893"/>
      <c r="AG23" s="893"/>
      <c r="AH23" s="893"/>
      <c r="AI23" s="893"/>
      <c r="AJ23" s="893"/>
      <c r="AK23" s="893"/>
      <c r="AL23" s="893"/>
      <c r="AM23" s="893"/>
      <c r="AN23" s="893"/>
    </row>
    <row r="24" spans="3:40" ht="20.25">
      <c r="C24" s="893" t="s">
        <v>273</v>
      </c>
      <c r="D24" s="893"/>
      <c r="E24" s="893"/>
      <c r="F24" s="893"/>
      <c r="G24" s="893"/>
      <c r="H24" s="893"/>
      <c r="I24" s="893"/>
      <c r="J24" s="893"/>
      <c r="K24" s="893"/>
      <c r="L24" s="893"/>
      <c r="M24" s="893"/>
      <c r="N24" s="893"/>
      <c r="O24" s="893"/>
      <c r="P24" s="893"/>
      <c r="Q24" s="893"/>
      <c r="R24" s="893"/>
      <c r="S24" s="893"/>
      <c r="T24" s="893"/>
      <c r="U24" s="893"/>
      <c r="V24" s="893"/>
      <c r="W24" s="893"/>
      <c r="X24" s="893"/>
      <c r="Y24" s="893"/>
      <c r="Z24" s="893"/>
      <c r="AA24" s="893"/>
      <c r="AB24" s="893"/>
      <c r="AC24" s="893"/>
      <c r="AD24" s="893"/>
      <c r="AE24" s="893"/>
      <c r="AF24" s="893"/>
      <c r="AG24" s="893"/>
      <c r="AH24" s="893"/>
      <c r="AI24" s="893"/>
      <c r="AJ24" s="893"/>
      <c r="AK24" s="893"/>
      <c r="AL24" s="893"/>
      <c r="AM24" s="893"/>
      <c r="AN24" s="893"/>
    </row>
    <row r="25" spans="3:40" ht="20.25">
      <c r="C25" s="890" t="s">
        <v>64</v>
      </c>
      <c r="D25" s="890"/>
      <c r="E25" s="890"/>
      <c r="F25" s="890"/>
      <c r="G25" s="890"/>
      <c r="H25" s="890"/>
      <c r="I25" s="890"/>
      <c r="J25" s="890"/>
      <c r="K25" s="890"/>
      <c r="L25" s="890"/>
      <c r="M25" s="890"/>
      <c r="N25" s="890"/>
      <c r="O25" s="890"/>
      <c r="P25" s="890"/>
      <c r="Q25" s="890"/>
      <c r="R25" s="890"/>
      <c r="S25" s="890"/>
      <c r="T25" s="890"/>
      <c r="U25" s="890"/>
      <c r="V25" s="890"/>
      <c r="W25" s="890"/>
      <c r="X25" s="890"/>
      <c r="Y25" s="890"/>
      <c r="Z25" s="890"/>
      <c r="AA25" s="890"/>
      <c r="AB25" s="890"/>
      <c r="AC25" s="890"/>
      <c r="AD25" s="890"/>
      <c r="AE25" s="890"/>
      <c r="AF25" s="890"/>
      <c r="AG25" s="890"/>
      <c r="AH25" s="890"/>
      <c r="AI25" s="890"/>
      <c r="AJ25" s="890"/>
      <c r="AK25" s="890"/>
      <c r="AL25" s="890"/>
      <c r="AM25" s="890"/>
      <c r="AN25" s="890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>
      <c r="C27" s="891" t="s">
        <v>102</v>
      </c>
      <c r="D27" s="543" t="s">
        <v>4</v>
      </c>
      <c r="E27" s="544" t="s">
        <v>5</v>
      </c>
      <c r="F27" s="545" t="s">
        <v>6</v>
      </c>
      <c r="G27" s="546" t="s">
        <v>7</v>
      </c>
      <c r="H27" s="547" t="s">
        <v>8</v>
      </c>
      <c r="I27" s="545" t="s">
        <v>9</v>
      </c>
      <c r="J27" s="548" t="s">
        <v>10</v>
      </c>
      <c r="K27" s="544" t="s">
        <v>11</v>
      </c>
      <c r="L27" s="544" t="s">
        <v>12</v>
      </c>
      <c r="M27" s="549" t="s">
        <v>13</v>
      </c>
      <c r="N27" s="549" t="s">
        <v>14</v>
      </c>
      <c r="O27" s="549" t="s">
        <v>15</v>
      </c>
      <c r="P27" s="614" t="s">
        <v>16</v>
      </c>
      <c r="Q27" s="614" t="s">
        <v>17</v>
      </c>
      <c r="R27" s="550" t="s">
        <v>18</v>
      </c>
      <c r="S27" s="551" t="s">
        <v>19</v>
      </c>
      <c r="T27" s="552" t="s">
        <v>20</v>
      </c>
      <c r="U27" s="553" t="s">
        <v>21</v>
      </c>
      <c r="V27" s="551" t="s">
        <v>22</v>
      </c>
      <c r="W27" s="597" t="s">
        <v>23</v>
      </c>
      <c r="X27" s="554" t="s">
        <v>24</v>
      </c>
      <c r="Y27" s="554" t="s">
        <v>25</v>
      </c>
      <c r="Z27" s="554" t="s">
        <v>26</v>
      </c>
      <c r="AA27" s="554" t="s">
        <v>27</v>
      </c>
      <c r="AB27" s="554" t="s">
        <v>28</v>
      </c>
      <c r="AC27" s="554" t="s">
        <v>29</v>
      </c>
      <c r="AD27" s="554" t="s">
        <v>30</v>
      </c>
      <c r="AE27" s="554" t="s">
        <v>31</v>
      </c>
      <c r="AF27" s="593" t="s">
        <v>32</v>
      </c>
      <c r="AG27" s="591" t="s">
        <v>33</v>
      </c>
      <c r="AH27" s="639" t="s">
        <v>34</v>
      </c>
      <c r="AI27" s="644" t="s">
        <v>193</v>
      </c>
      <c r="AJ27" s="555" t="s">
        <v>36</v>
      </c>
      <c r="AK27" s="556" t="s">
        <v>37</v>
      </c>
      <c r="AL27" s="557" t="s">
        <v>38</v>
      </c>
      <c r="AM27" s="558" t="s">
        <v>39</v>
      </c>
      <c r="AN27" s="559" t="s">
        <v>40</v>
      </c>
    </row>
    <row r="28" spans="3:40" ht="13.5" customHeight="1" thickBot="1">
      <c r="C28" s="892"/>
      <c r="D28" s="560" t="s">
        <v>41</v>
      </c>
      <c r="E28" s="488" t="s">
        <v>41</v>
      </c>
      <c r="F28" s="489" t="s">
        <v>41</v>
      </c>
      <c r="G28" s="488" t="s">
        <v>41</v>
      </c>
      <c r="H28" s="489" t="s">
        <v>41</v>
      </c>
      <c r="I28" s="489" t="s">
        <v>41</v>
      </c>
      <c r="J28" s="489" t="s">
        <v>41</v>
      </c>
      <c r="K28" s="488" t="s">
        <v>41</v>
      </c>
      <c r="L28" s="488" t="s">
        <v>41</v>
      </c>
      <c r="M28" s="488" t="s">
        <v>41</v>
      </c>
      <c r="N28" s="488" t="s">
        <v>41</v>
      </c>
      <c r="O28" s="488" t="s">
        <v>41</v>
      </c>
      <c r="P28" s="615" t="s">
        <v>41</v>
      </c>
      <c r="Q28" s="615" t="s">
        <v>41</v>
      </c>
      <c r="R28" s="488" t="s">
        <v>41</v>
      </c>
      <c r="S28" s="490" t="s">
        <v>41</v>
      </c>
      <c r="T28" s="561" t="s">
        <v>41</v>
      </c>
      <c r="U28" s="562" t="s">
        <v>41</v>
      </c>
      <c r="V28" s="490" t="s">
        <v>41</v>
      </c>
      <c r="W28" s="479" t="s">
        <v>41</v>
      </c>
      <c r="X28" s="478" t="s">
        <v>41</v>
      </c>
      <c r="Y28" s="563" t="s">
        <v>41</v>
      </c>
      <c r="Z28" s="478" t="s">
        <v>41</v>
      </c>
      <c r="AA28" s="478" t="s">
        <v>41</v>
      </c>
      <c r="AB28" s="478" t="s">
        <v>41</v>
      </c>
      <c r="AC28" s="478" t="s">
        <v>41</v>
      </c>
      <c r="AD28" s="478" t="s">
        <v>41</v>
      </c>
      <c r="AE28" s="478" t="s">
        <v>41</v>
      </c>
      <c r="AF28" s="594" t="s">
        <v>41</v>
      </c>
      <c r="AG28" s="480" t="s">
        <v>41</v>
      </c>
      <c r="AH28" s="478" t="s">
        <v>41</v>
      </c>
      <c r="AI28" s="645" t="s">
        <v>41</v>
      </c>
      <c r="AJ28" s="482" t="s">
        <v>41</v>
      </c>
      <c r="AK28" s="564" t="s">
        <v>41</v>
      </c>
      <c r="AL28" s="565" t="s">
        <v>41</v>
      </c>
      <c r="AM28" s="566" t="s">
        <v>42</v>
      </c>
      <c r="AN28" s="567" t="s">
        <v>41</v>
      </c>
    </row>
    <row r="29" spans="3:40" ht="26.25" customHeight="1" thickBot="1">
      <c r="C29" s="46" t="s">
        <v>43</v>
      </c>
      <c r="D29" s="618"/>
      <c r="E29" s="320">
        <v>284.39658386145658</v>
      </c>
      <c r="F29" s="616"/>
      <c r="G29" s="320">
        <v>53.029450638831463</v>
      </c>
      <c r="H29" s="616"/>
      <c r="I29" s="619"/>
      <c r="J29" s="616"/>
      <c r="K29" s="349">
        <v>48.124851730097937</v>
      </c>
      <c r="L29" s="349">
        <v>4.0963161283763183</v>
      </c>
      <c r="M29" s="590">
        <v>258.01606398481715</v>
      </c>
      <c r="N29" s="349"/>
      <c r="O29" s="349">
        <v>18.007930321618598</v>
      </c>
      <c r="P29" s="616"/>
      <c r="Q29" s="616"/>
      <c r="R29" s="320">
        <v>0</v>
      </c>
      <c r="S29" s="320">
        <v>88.39258481038398</v>
      </c>
      <c r="T29" s="621">
        <v>446.71196665198084</v>
      </c>
      <c r="U29" s="638">
        <v>39.821194970684921</v>
      </c>
      <c r="V29" s="342">
        <v>340.64696512691904</v>
      </c>
      <c r="W29" s="753">
        <v>1.5308570847595486</v>
      </c>
      <c r="X29" s="753">
        <v>1.3164333886874302</v>
      </c>
      <c r="Y29" s="572">
        <v>4.408953807571085</v>
      </c>
      <c r="Z29" s="572"/>
      <c r="AA29" s="572"/>
      <c r="AB29" s="572">
        <v>18.589283898735893</v>
      </c>
      <c r="AC29" s="572"/>
      <c r="AD29" s="572"/>
      <c r="AE29" s="572">
        <v>2.3638458670823872</v>
      </c>
      <c r="AF29" s="575">
        <v>11.611820923848578</v>
      </c>
      <c r="AG29" s="601"/>
      <c r="AH29" s="640"/>
      <c r="AI29" s="646"/>
      <c r="AJ29" s="772">
        <f>SUM(D29:T29)</f>
        <v>1200.7757481275628</v>
      </c>
      <c r="AK29" s="386"/>
      <c r="AL29" s="387"/>
      <c r="AM29" s="173">
        <f t="shared" ref="AM29:AM41" si="6">(AJ29*100)/(AJ29+AN29)</f>
        <v>100</v>
      </c>
      <c r="AN29" s="174">
        <f t="shared" ref="AN29:AN41" si="7">AK29+AL29</f>
        <v>0</v>
      </c>
    </row>
    <row r="30" spans="3:40" ht="26.25" customHeight="1" thickBot="1">
      <c r="C30" s="63" t="s">
        <v>44</v>
      </c>
      <c r="D30" s="618"/>
      <c r="E30" s="320">
        <v>284.39658386145658</v>
      </c>
      <c r="F30" s="616"/>
      <c r="G30" s="320">
        <v>53.029450638831463</v>
      </c>
      <c r="H30" s="616"/>
      <c r="I30" s="619"/>
      <c r="J30" s="616"/>
      <c r="K30" s="349">
        <v>48.124851730097937</v>
      </c>
      <c r="L30" s="349">
        <v>4.0963161283763183</v>
      </c>
      <c r="M30" s="590">
        <v>258.01606398481715</v>
      </c>
      <c r="N30" s="349"/>
      <c r="O30" s="349">
        <v>18.007930321618598</v>
      </c>
      <c r="P30" s="616"/>
      <c r="Q30" s="616"/>
      <c r="R30" s="320">
        <v>0</v>
      </c>
      <c r="S30" s="320">
        <v>88.39258481038398</v>
      </c>
      <c r="T30" s="621">
        <v>446.71196665198084</v>
      </c>
      <c r="U30" s="638">
        <v>39.821194970684921</v>
      </c>
      <c r="V30" s="342">
        <v>340.64696512691904</v>
      </c>
      <c r="W30" s="753">
        <v>1.5308570847595486</v>
      </c>
      <c r="X30" s="753">
        <v>1.3164333886874302</v>
      </c>
      <c r="Y30" s="572">
        <v>4.408953807571085</v>
      </c>
      <c r="Z30" s="572"/>
      <c r="AA30" s="572"/>
      <c r="AB30" s="572">
        <v>18.589283898735893</v>
      </c>
      <c r="AC30" s="572"/>
      <c r="AD30" s="572"/>
      <c r="AE30" s="572">
        <v>2.3638458670823872</v>
      </c>
      <c r="AF30" s="575">
        <v>11.611820923848578</v>
      </c>
      <c r="AG30" s="576"/>
      <c r="AH30" s="641"/>
      <c r="AI30" s="647"/>
      <c r="AJ30" s="780">
        <f t="shared" ref="AJ30:AJ38" si="8">SUM(D30:T30)</f>
        <v>1200.7757481275628</v>
      </c>
      <c r="AK30" s="182"/>
      <c r="AL30" s="183"/>
      <c r="AM30" s="184">
        <f t="shared" si="6"/>
        <v>100</v>
      </c>
      <c r="AN30" s="185">
        <f t="shared" si="7"/>
        <v>0</v>
      </c>
    </row>
    <row r="31" spans="3:40" ht="26.25" customHeight="1" thickBot="1">
      <c r="C31" s="46" t="s">
        <v>45</v>
      </c>
      <c r="D31" s="618"/>
      <c r="E31" s="320">
        <v>284.39658386145658</v>
      </c>
      <c r="F31" s="616"/>
      <c r="G31" s="320">
        <v>53.029450638831463</v>
      </c>
      <c r="H31" s="616"/>
      <c r="I31" s="619"/>
      <c r="J31" s="616"/>
      <c r="K31" s="349">
        <v>48.124851730097937</v>
      </c>
      <c r="L31" s="349">
        <v>4.0963161283763183</v>
      </c>
      <c r="M31" s="590">
        <v>258.01606398481715</v>
      </c>
      <c r="N31" s="349"/>
      <c r="O31" s="349">
        <v>18.007930321618598</v>
      </c>
      <c r="P31" s="616"/>
      <c r="Q31" s="616"/>
      <c r="R31" s="320">
        <v>0</v>
      </c>
      <c r="S31" s="320">
        <v>88.39258481038398</v>
      </c>
      <c r="T31" s="621">
        <v>446.71196665198084</v>
      </c>
      <c r="U31" s="638">
        <v>39.821194970684921</v>
      </c>
      <c r="V31" s="342">
        <v>340.64696512691904</v>
      </c>
      <c r="W31" s="753">
        <v>1.5308570847595486</v>
      </c>
      <c r="X31" s="753">
        <v>1.3164333886874302</v>
      </c>
      <c r="Y31" s="572">
        <v>4.408953807571085</v>
      </c>
      <c r="Z31" s="572"/>
      <c r="AA31" s="572"/>
      <c r="AB31" s="572">
        <v>18.589283898735893</v>
      </c>
      <c r="AC31" s="572"/>
      <c r="AD31" s="572"/>
      <c r="AE31" s="572">
        <v>2.3638458670823872</v>
      </c>
      <c r="AF31" s="575">
        <v>11.611820923848578</v>
      </c>
      <c r="AG31" s="576"/>
      <c r="AH31" s="641"/>
      <c r="AI31" s="647"/>
      <c r="AJ31" s="780">
        <f t="shared" si="8"/>
        <v>1200.7757481275628</v>
      </c>
      <c r="AK31" s="182"/>
      <c r="AL31" s="183"/>
      <c r="AM31" s="184">
        <f t="shared" si="6"/>
        <v>100</v>
      </c>
      <c r="AN31" s="185">
        <f t="shared" si="7"/>
        <v>0</v>
      </c>
    </row>
    <row r="32" spans="3:40" ht="26.25" customHeight="1" thickBot="1">
      <c r="C32" s="46" t="s">
        <v>46</v>
      </c>
      <c r="D32" s="618"/>
      <c r="E32" s="320">
        <v>284.39658386145658</v>
      </c>
      <c r="F32" s="616"/>
      <c r="G32" s="320">
        <v>53.029450638831463</v>
      </c>
      <c r="H32" s="616"/>
      <c r="I32" s="619"/>
      <c r="J32" s="616"/>
      <c r="K32" s="349">
        <v>48.124851730097937</v>
      </c>
      <c r="L32" s="349">
        <v>4.0963161283763183</v>
      </c>
      <c r="M32" s="590">
        <v>258.01606398481715</v>
      </c>
      <c r="N32" s="349"/>
      <c r="O32" s="349">
        <v>18.007930321618598</v>
      </c>
      <c r="P32" s="616"/>
      <c r="Q32" s="616"/>
      <c r="R32" s="320">
        <v>0</v>
      </c>
      <c r="S32" s="320">
        <v>88.39258481038398</v>
      </c>
      <c r="T32" s="621">
        <v>446.71196665198084</v>
      </c>
      <c r="U32" s="638">
        <v>39.821194970684921</v>
      </c>
      <c r="V32" s="342">
        <v>340.64696512691904</v>
      </c>
      <c r="W32" s="753">
        <v>1.5308570847595486</v>
      </c>
      <c r="X32" s="753">
        <v>1.3164333886874302</v>
      </c>
      <c r="Y32" s="572">
        <v>4.408953807571085</v>
      </c>
      <c r="Z32" s="572"/>
      <c r="AA32" s="572"/>
      <c r="AB32" s="572">
        <v>18.589283898735893</v>
      </c>
      <c r="AC32" s="572"/>
      <c r="AD32" s="572"/>
      <c r="AE32" s="572">
        <v>2.3638458670823872</v>
      </c>
      <c r="AF32" s="575">
        <v>11.611820923848578</v>
      </c>
      <c r="AG32" s="576"/>
      <c r="AH32" s="641"/>
      <c r="AI32" s="647"/>
      <c r="AJ32" s="780">
        <f t="shared" si="8"/>
        <v>1200.7757481275628</v>
      </c>
      <c r="AK32" s="182"/>
      <c r="AL32" s="183"/>
      <c r="AM32" s="184">
        <f t="shared" si="6"/>
        <v>100</v>
      </c>
      <c r="AN32" s="185">
        <f t="shared" si="7"/>
        <v>0</v>
      </c>
    </row>
    <row r="33" spans="2:41" ht="26.25" customHeight="1" thickBot="1">
      <c r="C33" s="83" t="s">
        <v>47</v>
      </c>
      <c r="D33" s="618"/>
      <c r="E33" s="320">
        <v>284.39658386145658</v>
      </c>
      <c r="F33" s="616"/>
      <c r="G33" s="320">
        <v>53.029450638831463</v>
      </c>
      <c r="H33" s="616"/>
      <c r="I33" s="619"/>
      <c r="J33" s="616"/>
      <c r="K33" s="349">
        <v>48.124851730097937</v>
      </c>
      <c r="L33" s="349">
        <v>4.0963161283763183</v>
      </c>
      <c r="M33" s="590">
        <v>258.01606398481715</v>
      </c>
      <c r="N33" s="349"/>
      <c r="O33" s="349">
        <v>18.007930321618598</v>
      </c>
      <c r="P33" s="616"/>
      <c r="Q33" s="616"/>
      <c r="R33" s="320">
        <v>0</v>
      </c>
      <c r="S33" s="320">
        <v>88.39258481038398</v>
      </c>
      <c r="T33" s="621">
        <v>446.71196665198084</v>
      </c>
      <c r="U33" s="638">
        <v>39.821194970684921</v>
      </c>
      <c r="V33" s="342">
        <v>340.64696512691904</v>
      </c>
      <c r="W33" s="753">
        <v>1.5308570847595486</v>
      </c>
      <c r="X33" s="753">
        <v>1.3164333886874302</v>
      </c>
      <c r="Y33" s="572">
        <v>4.408953807571085</v>
      </c>
      <c r="Z33" s="572"/>
      <c r="AA33" s="572"/>
      <c r="AB33" s="572">
        <v>18.589283898735893</v>
      </c>
      <c r="AC33" s="572"/>
      <c r="AD33" s="572"/>
      <c r="AE33" s="572">
        <v>2.3638458670823872</v>
      </c>
      <c r="AF33" s="575">
        <v>11.611820923848578</v>
      </c>
      <c r="AG33" s="576"/>
      <c r="AH33" s="641"/>
      <c r="AI33" s="647"/>
      <c r="AJ33" s="780">
        <f t="shared" si="8"/>
        <v>1200.7757481275628</v>
      </c>
      <c r="AK33" s="182"/>
      <c r="AL33" s="183"/>
      <c r="AM33" s="184">
        <f t="shared" si="6"/>
        <v>100</v>
      </c>
      <c r="AN33" s="185">
        <f t="shared" si="7"/>
        <v>0</v>
      </c>
    </row>
    <row r="34" spans="2:41" ht="26.25" customHeight="1" thickBot="1">
      <c r="C34" s="84" t="s">
        <v>48</v>
      </c>
      <c r="D34" s="618"/>
      <c r="E34" s="320">
        <v>284.39658386145658</v>
      </c>
      <c r="F34" s="616"/>
      <c r="G34" s="320">
        <v>53.029450638831463</v>
      </c>
      <c r="H34" s="616"/>
      <c r="I34" s="619"/>
      <c r="J34" s="616"/>
      <c r="K34" s="349">
        <v>48.124851730097937</v>
      </c>
      <c r="L34" s="349">
        <v>4.0963161283763183</v>
      </c>
      <c r="M34" s="590">
        <v>258.01606398481715</v>
      </c>
      <c r="N34" s="349"/>
      <c r="O34" s="349">
        <v>18.007930321618598</v>
      </c>
      <c r="P34" s="616"/>
      <c r="Q34" s="616"/>
      <c r="R34" s="320">
        <v>0</v>
      </c>
      <c r="S34" s="320">
        <v>88.39258481038398</v>
      </c>
      <c r="T34" s="621">
        <v>446.71196665198084</v>
      </c>
      <c r="U34" s="638">
        <v>39.821194970684921</v>
      </c>
      <c r="V34" s="342">
        <v>340.64696512691904</v>
      </c>
      <c r="W34" s="753">
        <v>1.5308570847595486</v>
      </c>
      <c r="X34" s="753">
        <v>1.3164333886874302</v>
      </c>
      <c r="Y34" s="572">
        <v>4.408953807571085</v>
      </c>
      <c r="Z34" s="572"/>
      <c r="AA34" s="572"/>
      <c r="AB34" s="572">
        <v>18.589283898735893</v>
      </c>
      <c r="AC34" s="572"/>
      <c r="AD34" s="572"/>
      <c r="AE34" s="572">
        <v>2.3638458670823872</v>
      </c>
      <c r="AF34" s="575">
        <v>11.611820923848578</v>
      </c>
      <c r="AG34" s="576"/>
      <c r="AH34" s="641"/>
      <c r="AI34" s="647"/>
      <c r="AJ34" s="780">
        <f t="shared" si="8"/>
        <v>1200.7757481275628</v>
      </c>
      <c r="AK34" s="191"/>
      <c r="AL34" s="192"/>
      <c r="AM34" s="193">
        <f t="shared" si="6"/>
        <v>100</v>
      </c>
      <c r="AN34" s="194">
        <f t="shared" si="7"/>
        <v>0</v>
      </c>
    </row>
    <row r="35" spans="2:41" ht="26.25" customHeight="1" thickBot="1">
      <c r="C35" s="46" t="s">
        <v>49</v>
      </c>
      <c r="D35" s="618"/>
      <c r="E35" s="320">
        <v>284.39658386145658</v>
      </c>
      <c r="F35" s="616"/>
      <c r="G35" s="320">
        <v>53.029450638831463</v>
      </c>
      <c r="H35" s="616"/>
      <c r="I35" s="619"/>
      <c r="J35" s="616"/>
      <c r="K35" s="349">
        <v>48.124851730097937</v>
      </c>
      <c r="L35" s="349">
        <v>4.0963161283763183</v>
      </c>
      <c r="M35" s="590">
        <v>258.01606398481715</v>
      </c>
      <c r="N35" s="349"/>
      <c r="O35" s="349">
        <v>18.007930321618598</v>
      </c>
      <c r="P35" s="616"/>
      <c r="Q35" s="616"/>
      <c r="R35" s="320">
        <v>0</v>
      </c>
      <c r="S35" s="320">
        <v>88.39258481038398</v>
      </c>
      <c r="T35" s="621">
        <v>446.71196665198084</v>
      </c>
      <c r="U35" s="638">
        <v>39.821194970684921</v>
      </c>
      <c r="V35" s="342">
        <v>340.64696512691904</v>
      </c>
      <c r="W35" s="753">
        <v>1.5308570847595486</v>
      </c>
      <c r="X35" s="753">
        <v>1.3164333886874302</v>
      </c>
      <c r="Y35" s="572">
        <v>4.408953807571085</v>
      </c>
      <c r="Z35" s="572"/>
      <c r="AA35" s="572"/>
      <c r="AB35" s="572">
        <v>18.589283898735893</v>
      </c>
      <c r="AC35" s="572"/>
      <c r="AD35" s="572"/>
      <c r="AE35" s="572">
        <v>2.3638458670823872</v>
      </c>
      <c r="AF35" s="575">
        <v>11.611820923848578</v>
      </c>
      <c r="AG35" s="576"/>
      <c r="AH35" s="641"/>
      <c r="AI35" s="647"/>
      <c r="AJ35" s="780">
        <f t="shared" si="8"/>
        <v>1200.7757481275628</v>
      </c>
      <c r="AK35" s="182"/>
      <c r="AL35" s="183"/>
      <c r="AM35" s="184">
        <f t="shared" si="6"/>
        <v>100</v>
      </c>
      <c r="AN35" s="185">
        <f t="shared" si="7"/>
        <v>0</v>
      </c>
    </row>
    <row r="36" spans="2:41" ht="26.25" customHeight="1" thickBot="1">
      <c r="C36" s="63" t="s">
        <v>50</v>
      </c>
      <c r="D36" s="618"/>
      <c r="E36" s="320">
        <v>284.39658386145658</v>
      </c>
      <c r="F36" s="616"/>
      <c r="G36" s="320">
        <v>53.029450638831463</v>
      </c>
      <c r="H36" s="616"/>
      <c r="I36" s="619"/>
      <c r="J36" s="616"/>
      <c r="K36" s="349">
        <v>48.124851730097937</v>
      </c>
      <c r="L36" s="349">
        <v>4.0963161283763183</v>
      </c>
      <c r="M36" s="590">
        <v>258.01606398481715</v>
      </c>
      <c r="N36" s="349"/>
      <c r="O36" s="349">
        <v>18.007930321618598</v>
      </c>
      <c r="P36" s="616"/>
      <c r="Q36" s="616"/>
      <c r="R36" s="320">
        <v>0</v>
      </c>
      <c r="S36" s="320">
        <v>88.39258481038398</v>
      </c>
      <c r="T36" s="621">
        <v>446.71196665198084</v>
      </c>
      <c r="U36" s="638">
        <v>39.821194970684921</v>
      </c>
      <c r="V36" s="342">
        <v>340.64696512691904</v>
      </c>
      <c r="W36" s="753">
        <v>1.5308570847595486</v>
      </c>
      <c r="X36" s="753">
        <v>1.3164333886874302</v>
      </c>
      <c r="Y36" s="572">
        <v>4.408953807571085</v>
      </c>
      <c r="Z36" s="572"/>
      <c r="AA36" s="572"/>
      <c r="AB36" s="572">
        <v>18.589283898735893</v>
      </c>
      <c r="AC36" s="572"/>
      <c r="AD36" s="572"/>
      <c r="AE36" s="572">
        <v>2.3638458670823872</v>
      </c>
      <c r="AF36" s="575">
        <v>11.611820923848578</v>
      </c>
      <c r="AG36" s="576"/>
      <c r="AH36" s="641"/>
      <c r="AI36" s="647"/>
      <c r="AJ36" s="780">
        <f t="shared" si="8"/>
        <v>1200.7757481275628</v>
      </c>
      <c r="AK36" s="182"/>
      <c r="AL36" s="183"/>
      <c r="AM36" s="184">
        <f>(AJ36*100)/(AJ36+AN36)</f>
        <v>100</v>
      </c>
      <c r="AN36" s="185">
        <f t="shared" si="7"/>
        <v>0</v>
      </c>
    </row>
    <row r="37" spans="2:41" ht="26.25" customHeight="1" thickBot="1">
      <c r="C37" s="46" t="s">
        <v>51</v>
      </c>
      <c r="D37" s="618"/>
      <c r="E37" s="320">
        <v>284.39658386145658</v>
      </c>
      <c r="F37" s="616"/>
      <c r="G37" s="320">
        <v>53.029450638831463</v>
      </c>
      <c r="H37" s="616"/>
      <c r="I37" s="619"/>
      <c r="J37" s="616"/>
      <c r="K37" s="349">
        <v>48.124851730097937</v>
      </c>
      <c r="L37" s="349">
        <v>4.0963161283763183</v>
      </c>
      <c r="M37" s="590">
        <v>258.01606398481715</v>
      </c>
      <c r="N37" s="349"/>
      <c r="O37" s="349">
        <v>18.007930321618598</v>
      </c>
      <c r="P37" s="616"/>
      <c r="Q37" s="616"/>
      <c r="R37" s="320">
        <v>0</v>
      </c>
      <c r="S37" s="320">
        <v>88.39258481038398</v>
      </c>
      <c r="T37" s="621">
        <v>446.71196665198084</v>
      </c>
      <c r="U37" s="638">
        <v>39.821194970684921</v>
      </c>
      <c r="V37" s="342">
        <v>340.64696512691904</v>
      </c>
      <c r="W37" s="753">
        <v>1.5308570847595486</v>
      </c>
      <c r="X37" s="753">
        <v>1.3164333886874302</v>
      </c>
      <c r="Y37" s="572">
        <v>4.408953807571085</v>
      </c>
      <c r="Z37" s="572"/>
      <c r="AA37" s="572"/>
      <c r="AB37" s="572">
        <v>18.589283898735893</v>
      </c>
      <c r="AC37" s="572"/>
      <c r="AD37" s="572"/>
      <c r="AE37" s="572">
        <v>2.3638458670823872</v>
      </c>
      <c r="AF37" s="575">
        <v>11.611820923848578</v>
      </c>
      <c r="AG37" s="576"/>
      <c r="AH37" s="641"/>
      <c r="AI37" s="647"/>
      <c r="AJ37" s="780">
        <f t="shared" si="8"/>
        <v>1200.7757481275628</v>
      </c>
      <c r="AK37" s="182"/>
      <c r="AL37" s="183"/>
      <c r="AM37" s="184">
        <f>(AJ37*100)/(AJ37+AN37)</f>
        <v>100</v>
      </c>
      <c r="AN37" s="185">
        <f>AK37+AL37</f>
        <v>0</v>
      </c>
    </row>
    <row r="38" spans="2:41" ht="26.25" customHeight="1" thickBot="1">
      <c r="C38" s="46" t="s">
        <v>52</v>
      </c>
      <c r="D38" s="618"/>
      <c r="E38" s="320">
        <v>284.39658386145658</v>
      </c>
      <c r="F38" s="616"/>
      <c r="G38" s="320">
        <v>53.029450638831463</v>
      </c>
      <c r="H38" s="616"/>
      <c r="I38" s="619"/>
      <c r="J38" s="616"/>
      <c r="K38" s="349">
        <v>48.124851730097937</v>
      </c>
      <c r="L38" s="349">
        <v>4.0963161283763183</v>
      </c>
      <c r="M38" s="590">
        <v>258.01606398481715</v>
      </c>
      <c r="N38" s="349"/>
      <c r="O38" s="349">
        <v>18.007930321618598</v>
      </c>
      <c r="P38" s="616"/>
      <c r="Q38" s="616"/>
      <c r="R38" s="320">
        <v>0</v>
      </c>
      <c r="S38" s="320">
        <v>88.39258481038398</v>
      </c>
      <c r="T38" s="621">
        <v>446.71196665198084</v>
      </c>
      <c r="U38" s="638">
        <v>39.821194970684921</v>
      </c>
      <c r="V38" s="342">
        <v>340.64696512691904</v>
      </c>
      <c r="W38" s="753">
        <v>1.5308570847595486</v>
      </c>
      <c r="X38" s="753">
        <v>1.3164333886874302</v>
      </c>
      <c r="Y38" s="572">
        <v>4.408953807571085</v>
      </c>
      <c r="Z38" s="572"/>
      <c r="AA38" s="572"/>
      <c r="AB38" s="572">
        <v>18.589283898735893</v>
      </c>
      <c r="AC38" s="572"/>
      <c r="AD38" s="572"/>
      <c r="AE38" s="572">
        <v>2.3638458670823872</v>
      </c>
      <c r="AF38" s="575">
        <v>11.611820923848578</v>
      </c>
      <c r="AG38" s="576"/>
      <c r="AH38" s="641"/>
      <c r="AI38" s="647"/>
      <c r="AJ38" s="780">
        <f t="shared" si="8"/>
        <v>1200.7757481275628</v>
      </c>
      <c r="AK38" s="182"/>
      <c r="AL38" s="183"/>
      <c r="AM38" s="184">
        <f t="shared" si="6"/>
        <v>100</v>
      </c>
      <c r="AN38" s="185">
        <f t="shared" si="7"/>
        <v>0</v>
      </c>
    </row>
    <row r="39" spans="2:41" ht="26.25" customHeight="1" thickBot="1">
      <c r="C39" s="63" t="s">
        <v>53</v>
      </c>
      <c r="D39" s="618"/>
      <c r="E39" s="320">
        <v>284.39658386145658</v>
      </c>
      <c r="F39" s="616"/>
      <c r="G39" s="320">
        <v>53.029450638831463</v>
      </c>
      <c r="H39" s="616"/>
      <c r="I39" s="619"/>
      <c r="J39" s="616"/>
      <c r="K39" s="349">
        <v>48.124851730097937</v>
      </c>
      <c r="L39" s="349">
        <v>4.0963161283763183</v>
      </c>
      <c r="M39" s="590">
        <v>258.01606398481715</v>
      </c>
      <c r="N39" s="349"/>
      <c r="O39" s="349">
        <v>18.007930321618598</v>
      </c>
      <c r="P39" s="616"/>
      <c r="Q39" s="616"/>
      <c r="R39" s="320">
        <v>0</v>
      </c>
      <c r="S39" s="320">
        <v>88.39258481038398</v>
      </c>
      <c r="T39" s="621">
        <v>446.71196665198084</v>
      </c>
      <c r="U39" s="638">
        <v>39.821194970684921</v>
      </c>
      <c r="V39" s="342">
        <v>340.64696512691904</v>
      </c>
      <c r="W39" s="753">
        <v>1.5308570847595486</v>
      </c>
      <c r="X39" s="753">
        <v>1.3164333886874302</v>
      </c>
      <c r="Y39" s="572">
        <v>4.408953807571085</v>
      </c>
      <c r="Z39" s="572"/>
      <c r="AA39" s="572"/>
      <c r="AB39" s="572">
        <v>18.589283898735893</v>
      </c>
      <c r="AC39" s="572"/>
      <c r="AD39" s="572"/>
      <c r="AE39" s="572">
        <v>2.3638458670823872</v>
      </c>
      <c r="AF39" s="575">
        <v>11.611820923848578</v>
      </c>
      <c r="AG39" s="576"/>
      <c r="AH39" s="642"/>
      <c r="AI39" s="647"/>
      <c r="AJ39" s="780">
        <f>SUM(D39:T39)</f>
        <v>1200.7757481275628</v>
      </c>
      <c r="AK39" s="182"/>
      <c r="AL39" s="183"/>
      <c r="AM39" s="184">
        <f t="shared" si="6"/>
        <v>100</v>
      </c>
      <c r="AN39" s="185">
        <f>AK39+AL39</f>
        <v>0</v>
      </c>
    </row>
    <row r="40" spans="2:41" ht="26.25" customHeight="1" thickBot="1">
      <c r="C40" s="83" t="s">
        <v>54</v>
      </c>
      <c r="D40" s="618"/>
      <c r="E40" s="320">
        <v>284.39658386145658</v>
      </c>
      <c r="F40" s="616"/>
      <c r="G40" s="320">
        <v>53.029450638831463</v>
      </c>
      <c r="H40" s="616"/>
      <c r="I40" s="619"/>
      <c r="J40" s="616"/>
      <c r="K40" s="349">
        <v>48.124851730097937</v>
      </c>
      <c r="L40" s="349">
        <v>4.0963161283763183</v>
      </c>
      <c r="M40" s="590">
        <v>258.01606398481715</v>
      </c>
      <c r="N40" s="349"/>
      <c r="O40" s="349">
        <v>18.007930321618598</v>
      </c>
      <c r="P40" s="616"/>
      <c r="Q40" s="616"/>
      <c r="R40" s="320">
        <v>0</v>
      </c>
      <c r="S40" s="320">
        <v>88.39258481038398</v>
      </c>
      <c r="T40" s="621">
        <v>446.71196665198084</v>
      </c>
      <c r="U40" s="638">
        <v>39.821194970684921</v>
      </c>
      <c r="V40" s="342">
        <v>340.64696512691904</v>
      </c>
      <c r="W40" s="753">
        <v>1.5308570847595486</v>
      </c>
      <c r="X40" s="753">
        <v>1.3164333886874302</v>
      </c>
      <c r="Y40" s="572">
        <v>4.408953807571085</v>
      </c>
      <c r="Z40" s="572"/>
      <c r="AA40" s="572"/>
      <c r="AB40" s="572">
        <v>18.589283898735893</v>
      </c>
      <c r="AC40" s="572">
        <v>2.5621039075473615E-3</v>
      </c>
      <c r="AD40" s="572"/>
      <c r="AE40" s="572">
        <v>2.3638458670823872</v>
      </c>
      <c r="AF40" s="575">
        <v>11.611820923848578</v>
      </c>
      <c r="AG40" s="571"/>
      <c r="AH40" s="643"/>
      <c r="AI40" s="648"/>
      <c r="AJ40" s="781">
        <f>SUM(D40:T40)</f>
        <v>1200.7757481275628</v>
      </c>
      <c r="AK40" s="457"/>
      <c r="AL40" s="458"/>
      <c r="AM40" s="205">
        <f t="shared" si="6"/>
        <v>100</v>
      </c>
      <c r="AN40" s="206">
        <f t="shared" si="7"/>
        <v>0</v>
      </c>
    </row>
    <row r="41" spans="2:41" ht="26.25" customHeight="1" thickBot="1">
      <c r="C41" s="568" t="s">
        <v>55</v>
      </c>
      <c r="D41" s="459">
        <f t="shared" ref="D41:AI41" si="9">SUM(D29:D40)</f>
        <v>0</v>
      </c>
      <c r="E41" s="460">
        <f t="shared" si="9"/>
        <v>3412.7590063374796</v>
      </c>
      <c r="F41" s="461">
        <f t="shared" si="9"/>
        <v>0</v>
      </c>
      <c r="G41" s="460">
        <f t="shared" si="9"/>
        <v>636.35340766597756</v>
      </c>
      <c r="H41" s="461">
        <f t="shared" si="9"/>
        <v>0</v>
      </c>
      <c r="I41" s="461">
        <f t="shared" si="9"/>
        <v>0</v>
      </c>
      <c r="J41" s="461">
        <f t="shared" si="9"/>
        <v>0</v>
      </c>
      <c r="K41" s="460">
        <f t="shared" si="9"/>
        <v>577.49822076117528</v>
      </c>
      <c r="L41" s="460">
        <f t="shared" si="9"/>
        <v>49.155793540515809</v>
      </c>
      <c r="M41" s="460">
        <f t="shared" si="9"/>
        <v>3096.1927678178067</v>
      </c>
      <c r="N41" s="460">
        <f t="shared" si="9"/>
        <v>0</v>
      </c>
      <c r="O41" s="569">
        <f t="shared" si="9"/>
        <v>216.0951638594232</v>
      </c>
      <c r="P41" s="617">
        <f t="shared" si="9"/>
        <v>0</v>
      </c>
      <c r="Q41" s="617">
        <f t="shared" si="9"/>
        <v>0</v>
      </c>
      <c r="R41" s="460">
        <f>SUM(R29:R40)</f>
        <v>0</v>
      </c>
      <c r="S41" s="460">
        <f t="shared" si="9"/>
        <v>1060.7110177246075</v>
      </c>
      <c r="T41" s="462">
        <f t="shared" si="9"/>
        <v>5360.5435998237699</v>
      </c>
      <c r="U41" s="463">
        <f>SUM(U29:U40)</f>
        <v>477.85433964821908</v>
      </c>
      <c r="V41" s="464">
        <f t="shared" si="9"/>
        <v>4087.7635815230283</v>
      </c>
      <c r="W41" s="600">
        <f t="shared" si="9"/>
        <v>18.370285017114583</v>
      </c>
      <c r="X41" s="465">
        <f t="shared" si="9"/>
        <v>15.797200664249166</v>
      </c>
      <c r="Y41" s="465">
        <f t="shared" si="9"/>
        <v>52.907445690853031</v>
      </c>
      <c r="Z41" s="465">
        <f t="shared" si="9"/>
        <v>0</v>
      </c>
      <c r="AA41" s="465">
        <f t="shared" si="9"/>
        <v>0</v>
      </c>
      <c r="AB41" s="465">
        <f t="shared" si="9"/>
        <v>223.07140678483066</v>
      </c>
      <c r="AC41" s="465">
        <f t="shared" si="9"/>
        <v>2.5621039075473615E-3</v>
      </c>
      <c r="AD41" s="465">
        <f t="shared" si="9"/>
        <v>0</v>
      </c>
      <c r="AE41" s="465">
        <f t="shared" si="9"/>
        <v>28.366150404988641</v>
      </c>
      <c r="AF41" s="596">
        <f t="shared" si="9"/>
        <v>139.34185108618297</v>
      </c>
      <c r="AG41" s="592">
        <f t="shared" si="9"/>
        <v>0</v>
      </c>
      <c r="AH41" s="466">
        <f t="shared" si="9"/>
        <v>0</v>
      </c>
      <c r="AI41" s="467">
        <f t="shared" si="9"/>
        <v>0</v>
      </c>
      <c r="AJ41" s="217">
        <f>SUM(D41:T41)</f>
        <v>14409.308977530756</v>
      </c>
      <c r="AK41" s="468">
        <f>SUM(AK29:AK40)</f>
        <v>0</v>
      </c>
      <c r="AL41" s="469">
        <f>SUM(AL29:AL40)</f>
        <v>0</v>
      </c>
      <c r="AM41" s="220">
        <f t="shared" si="6"/>
        <v>100</v>
      </c>
      <c r="AN41" s="470">
        <f t="shared" si="7"/>
        <v>0</v>
      </c>
    </row>
    <row r="42" spans="2:41" ht="36" customHeight="1" thickBot="1">
      <c r="C42" s="139" t="s">
        <v>56</v>
      </c>
      <c r="D42" s="222">
        <v>0.83412037037037035</v>
      </c>
      <c r="E42" s="141">
        <v>0.83473379629629629</v>
      </c>
      <c r="F42" s="142" t="s">
        <v>57</v>
      </c>
      <c r="G42" s="141"/>
      <c r="H42" s="142">
        <v>0.62577546296296294</v>
      </c>
      <c r="I42" s="142"/>
      <c r="J42" s="142">
        <v>0.71113425925925933</v>
      </c>
      <c r="K42" s="141" t="s">
        <v>58</v>
      </c>
      <c r="L42" s="141" t="s">
        <v>59</v>
      </c>
      <c r="M42" s="141">
        <v>0.83446759259259251</v>
      </c>
      <c r="N42" s="141">
        <v>0.83415509259259257</v>
      </c>
      <c r="O42" s="141" t="s">
        <v>60</v>
      </c>
      <c r="P42" s="652"/>
      <c r="Q42" s="652">
        <v>0.6257638888888889</v>
      </c>
      <c r="R42" s="141">
        <v>0.6257638888888889</v>
      </c>
      <c r="S42" s="141">
        <v>0.83429398148148148</v>
      </c>
      <c r="T42" s="223">
        <v>0.83549768518518519</v>
      </c>
      <c r="U42" s="144"/>
      <c r="V42" s="143">
        <v>0.70906250000000004</v>
      </c>
      <c r="W42" s="146" t="s">
        <v>61</v>
      </c>
      <c r="X42" s="143">
        <v>0.83439814814814817</v>
      </c>
      <c r="Y42" s="143">
        <v>0.54311342592592593</v>
      </c>
      <c r="Z42" s="143">
        <v>0.33552083333333332</v>
      </c>
      <c r="AA42" s="143" t="s">
        <v>62</v>
      </c>
      <c r="AB42" s="143">
        <v>0.33415509259259263</v>
      </c>
      <c r="AC42" s="143">
        <v>0.62581018518518516</v>
      </c>
      <c r="AD42" s="143">
        <v>0.83427083333333341</v>
      </c>
      <c r="AE42" s="143">
        <v>0.67084490740740732</v>
      </c>
      <c r="AF42" s="143">
        <v>0.6673958333333333</v>
      </c>
      <c r="AG42" s="224">
        <v>0.6257638888888889</v>
      </c>
      <c r="AH42" s="225">
        <v>0.83543981481481477</v>
      </c>
      <c r="AI42" s="148">
        <v>0.83545138888888892</v>
      </c>
      <c r="AJ42" s="149"/>
      <c r="AK42" s="226">
        <v>0.83542824074074085</v>
      </c>
      <c r="AL42" s="227">
        <v>0.83549768518518519</v>
      </c>
      <c r="AM42" s="228"/>
      <c r="AN42" s="229"/>
    </row>
    <row r="43" spans="2:41" ht="30" customHeight="1" thickTop="1" thickBot="1"/>
    <row r="44" spans="2:41" ht="16.5" thickTop="1">
      <c r="B44" s="230"/>
      <c r="C44" s="231" t="s">
        <v>65</v>
      </c>
      <c r="D44" s="232"/>
      <c r="E44" s="232"/>
      <c r="F44" s="232"/>
      <c r="G44" s="232"/>
      <c r="H44" s="232"/>
      <c r="I44" s="232"/>
      <c r="J44" s="232"/>
      <c r="K44" s="232"/>
      <c r="L44" s="232"/>
      <c r="M44" s="232"/>
      <c r="N44" s="232"/>
      <c r="O44" s="232"/>
      <c r="P44" s="232"/>
      <c r="Q44" s="232"/>
      <c r="R44" s="232"/>
      <c r="S44" s="232"/>
      <c r="T44" s="232"/>
      <c r="U44" s="232"/>
      <c r="V44" s="232"/>
      <c r="W44" s="232"/>
      <c r="X44" s="232"/>
      <c r="Y44" s="232"/>
      <c r="Z44" s="232"/>
      <c r="AA44" s="232"/>
      <c r="AB44" s="232"/>
      <c r="AC44" s="232"/>
      <c r="AD44" s="232"/>
      <c r="AE44" s="232"/>
      <c r="AF44" s="232"/>
      <c r="AG44" s="232"/>
      <c r="AH44" s="232"/>
      <c r="AI44" s="232"/>
      <c r="AJ44" s="232"/>
      <c r="AK44" s="232"/>
      <c r="AL44" s="232"/>
      <c r="AM44" s="232"/>
      <c r="AN44" s="232"/>
      <c r="AO44" s="233"/>
    </row>
    <row r="45" spans="2:41" ht="20.25">
      <c r="B45" s="234"/>
      <c r="C45" s="893" t="s">
        <v>1</v>
      </c>
      <c r="D45" s="893"/>
      <c r="E45" s="893"/>
      <c r="F45" s="893"/>
      <c r="G45" s="893"/>
      <c r="H45" s="893"/>
      <c r="I45" s="893"/>
      <c r="J45" s="893"/>
      <c r="K45" s="893"/>
      <c r="L45" s="893"/>
      <c r="M45" s="893"/>
      <c r="N45" s="893"/>
      <c r="O45" s="893"/>
      <c r="P45" s="893"/>
      <c r="Q45" s="893"/>
      <c r="R45" s="893"/>
      <c r="S45" s="893"/>
      <c r="T45" s="893"/>
      <c r="U45" s="893"/>
      <c r="V45" s="893"/>
      <c r="W45" s="893"/>
      <c r="X45" s="893"/>
      <c r="Y45" s="893"/>
      <c r="Z45" s="893"/>
      <c r="AA45" s="893"/>
      <c r="AB45" s="893"/>
      <c r="AC45" s="893"/>
      <c r="AD45" s="893"/>
      <c r="AE45" s="893"/>
      <c r="AF45" s="893"/>
      <c r="AG45" s="893"/>
      <c r="AH45" s="893"/>
      <c r="AI45" s="893"/>
      <c r="AJ45" s="893"/>
      <c r="AK45" s="893"/>
      <c r="AL45" s="893"/>
      <c r="AM45" s="893"/>
      <c r="AN45" s="893"/>
      <c r="AO45" s="235"/>
    </row>
    <row r="46" spans="2:41" ht="20.25">
      <c r="B46" s="234"/>
      <c r="C46" s="893" t="s">
        <v>273</v>
      </c>
      <c r="D46" s="893"/>
      <c r="E46" s="893"/>
      <c r="F46" s="893"/>
      <c r="G46" s="893"/>
      <c r="H46" s="893"/>
      <c r="I46" s="893"/>
      <c r="J46" s="893"/>
      <c r="K46" s="893"/>
      <c r="L46" s="893"/>
      <c r="M46" s="893"/>
      <c r="N46" s="893"/>
      <c r="O46" s="893"/>
      <c r="P46" s="893"/>
      <c r="Q46" s="893"/>
      <c r="R46" s="893"/>
      <c r="S46" s="893"/>
      <c r="T46" s="893"/>
      <c r="U46" s="893"/>
      <c r="V46" s="893"/>
      <c r="W46" s="893"/>
      <c r="X46" s="893"/>
      <c r="Y46" s="893"/>
      <c r="Z46" s="893"/>
      <c r="AA46" s="893"/>
      <c r="AB46" s="893"/>
      <c r="AC46" s="893"/>
      <c r="AD46" s="893"/>
      <c r="AE46" s="893"/>
      <c r="AF46" s="893"/>
      <c r="AG46" s="893"/>
      <c r="AH46" s="893"/>
      <c r="AI46" s="893"/>
      <c r="AJ46" s="893"/>
      <c r="AK46" s="893"/>
      <c r="AL46" s="893"/>
      <c r="AM46" s="893"/>
      <c r="AN46" s="893"/>
      <c r="AO46" s="235"/>
    </row>
    <row r="47" spans="2:41" ht="20.25">
      <c r="B47" s="234"/>
      <c r="C47" s="897" t="s">
        <v>66</v>
      </c>
      <c r="D47" s="897"/>
      <c r="E47" s="897"/>
      <c r="F47" s="897"/>
      <c r="G47" s="897"/>
      <c r="H47" s="897"/>
      <c r="I47" s="897"/>
      <c r="J47" s="897"/>
      <c r="K47" s="897"/>
      <c r="L47" s="897"/>
      <c r="M47" s="897"/>
      <c r="N47" s="897"/>
      <c r="O47" s="897"/>
      <c r="P47" s="897"/>
      <c r="Q47" s="897"/>
      <c r="R47" s="897"/>
      <c r="S47" s="897"/>
      <c r="T47" s="897"/>
      <c r="U47" s="897"/>
      <c r="V47" s="897"/>
      <c r="W47" s="897"/>
      <c r="X47" s="897"/>
      <c r="Y47" s="897"/>
      <c r="Z47" s="897"/>
      <c r="AA47" s="897"/>
      <c r="AB47" s="897"/>
      <c r="AC47" s="897"/>
      <c r="AD47" s="897"/>
      <c r="AE47" s="897"/>
      <c r="AF47" s="897"/>
      <c r="AG47" s="897"/>
      <c r="AH47" s="897"/>
      <c r="AI47" s="897"/>
      <c r="AJ47" s="897"/>
      <c r="AK47" s="897"/>
      <c r="AL47" s="897"/>
      <c r="AM47" s="897"/>
      <c r="AN47" s="897"/>
      <c r="AO47" s="235"/>
    </row>
    <row r="48" spans="2:41" ht="13.5" thickBot="1">
      <c r="B48" s="234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35"/>
    </row>
    <row r="49" spans="2:41" ht="80.25" customHeight="1" thickTop="1">
      <c r="B49" s="234"/>
      <c r="C49" s="891" t="s">
        <v>102</v>
      </c>
      <c r="D49" s="7" t="s">
        <v>4</v>
      </c>
      <c r="E49" s="8" t="s">
        <v>5</v>
      </c>
      <c r="F49" s="9" t="s">
        <v>6</v>
      </c>
      <c r="G49" s="9" t="s">
        <v>7</v>
      </c>
      <c r="H49" s="236" t="s">
        <v>8</v>
      </c>
      <c r="I49" s="237" t="s">
        <v>9</v>
      </c>
      <c r="J49" s="238" t="s">
        <v>10</v>
      </c>
      <c r="K49" s="236" t="s">
        <v>11</v>
      </c>
      <c r="L49" s="236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58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59" t="s">
        <v>33</v>
      </c>
      <c r="AH49" s="160" t="s">
        <v>34</v>
      </c>
      <c r="AI49" s="602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35"/>
    </row>
    <row r="50" spans="2:41" ht="13.5" customHeight="1" thickBot="1">
      <c r="B50" s="234"/>
      <c r="C50" s="892"/>
      <c r="D50" s="29" t="s">
        <v>41</v>
      </c>
      <c r="E50" s="30" t="s">
        <v>41</v>
      </c>
      <c r="F50" s="30" t="s">
        <v>41</v>
      </c>
      <c r="G50" s="30" t="s">
        <v>41</v>
      </c>
      <c r="H50" s="239" t="s">
        <v>41</v>
      </c>
      <c r="I50" s="239" t="s">
        <v>41</v>
      </c>
      <c r="J50" s="239" t="s">
        <v>41</v>
      </c>
      <c r="K50" s="239" t="s">
        <v>41</v>
      </c>
      <c r="L50" s="239" t="s">
        <v>41</v>
      </c>
      <c r="M50" s="239" t="s">
        <v>41</v>
      </c>
      <c r="N50" s="239" t="s">
        <v>41</v>
      </c>
      <c r="O50" s="239" t="s">
        <v>41</v>
      </c>
      <c r="P50" s="30" t="s">
        <v>41</v>
      </c>
      <c r="Q50" s="239" t="s">
        <v>41</v>
      </c>
      <c r="R50" s="30" t="s">
        <v>41</v>
      </c>
      <c r="S50" s="32" t="s">
        <v>41</v>
      </c>
      <c r="T50" s="33" t="s">
        <v>41</v>
      </c>
      <c r="U50" s="167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68" t="s">
        <v>41</v>
      </c>
      <c r="AI50" s="603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35"/>
    </row>
    <row r="51" spans="2:41" ht="26.25" customHeight="1" thickBot="1">
      <c r="B51" s="234"/>
      <c r="C51" s="46" t="s">
        <v>43</v>
      </c>
      <c r="D51" s="47">
        <f t="shared" ref="D51:Q62" si="10">D29+D8</f>
        <v>0</v>
      </c>
      <c r="E51" s="48">
        <f t="shared" si="10"/>
        <v>284.39658386145658</v>
      </c>
      <c r="F51" s="48">
        <f t="shared" si="10"/>
        <v>1288</v>
      </c>
      <c r="G51" s="48">
        <f t="shared" si="10"/>
        <v>53.029450638831463</v>
      </c>
      <c r="H51" s="240">
        <f t="shared" si="10"/>
        <v>0</v>
      </c>
      <c r="I51" s="240">
        <f t="shared" si="10"/>
        <v>0</v>
      </c>
      <c r="J51" s="240">
        <f t="shared" si="10"/>
        <v>0</v>
      </c>
      <c r="K51" s="240">
        <f t="shared" si="10"/>
        <v>48.124851730097937</v>
      </c>
      <c r="L51" s="240">
        <f t="shared" si="10"/>
        <v>746.09631612837632</v>
      </c>
      <c r="M51" s="240">
        <f t="shared" si="10"/>
        <v>258.01606398481715</v>
      </c>
      <c r="N51" s="240">
        <f t="shared" si="10"/>
        <v>0</v>
      </c>
      <c r="O51" s="240">
        <f t="shared" si="10"/>
        <v>2611.0079303216185</v>
      </c>
      <c r="P51" s="240">
        <f t="shared" si="10"/>
        <v>0</v>
      </c>
      <c r="Q51" s="240">
        <f t="shared" si="10"/>
        <v>0</v>
      </c>
      <c r="R51" s="48">
        <f>AG51+AH51</f>
        <v>0</v>
      </c>
      <c r="S51" s="48">
        <f t="shared" ref="S51:T62" si="11">S29+S8</f>
        <v>88.39258481038398</v>
      </c>
      <c r="T51" s="51">
        <f t="shared" si="11"/>
        <v>446.71196665198084</v>
      </c>
      <c r="U51" s="241">
        <f>SUM(W51:AF51)</f>
        <v>99.821194970684928</v>
      </c>
      <c r="V51" s="51">
        <f>V29+V8</f>
        <v>340.64696512691904</v>
      </c>
      <c r="W51" s="242">
        <f t="shared" ref="V51:AI62" si="12">W29+W8</f>
        <v>1.5308570847595486</v>
      </c>
      <c r="X51" s="243">
        <f t="shared" si="12"/>
        <v>61.316433388687429</v>
      </c>
      <c r="Y51" s="243">
        <f t="shared" si="12"/>
        <v>4.408953807571085</v>
      </c>
      <c r="Z51" s="243">
        <f t="shared" si="12"/>
        <v>0</v>
      </c>
      <c r="AA51" s="243">
        <f t="shared" si="12"/>
        <v>0</v>
      </c>
      <c r="AB51" s="243">
        <f t="shared" si="12"/>
        <v>18.589283898735893</v>
      </c>
      <c r="AC51" s="243">
        <f t="shared" si="12"/>
        <v>0</v>
      </c>
      <c r="AD51" s="243">
        <f t="shared" si="12"/>
        <v>0</v>
      </c>
      <c r="AE51" s="243">
        <f t="shared" si="12"/>
        <v>2.3638458670823872</v>
      </c>
      <c r="AF51" s="244">
        <f t="shared" si="12"/>
        <v>11.611820923848578</v>
      </c>
      <c r="AG51" s="245">
        <f t="shared" si="12"/>
        <v>0</v>
      </c>
      <c r="AH51" s="246">
        <f t="shared" si="12"/>
        <v>0</v>
      </c>
      <c r="AI51" s="604">
        <f t="shared" si="12"/>
        <v>0</v>
      </c>
      <c r="AJ51" s="58">
        <f>SUM(D51:T51)</f>
        <v>5823.775748127563</v>
      </c>
      <c r="AK51" s="247">
        <f>AK8</f>
        <v>10155</v>
      </c>
      <c r="AL51" s="248">
        <f>AL8</f>
        <v>0</v>
      </c>
      <c r="AM51" s="61">
        <f t="shared" ref="AM51:AM63" si="13">(AJ51*100)/(AJ51+AN51)</f>
        <v>36.446945873246946</v>
      </c>
      <c r="AN51" s="62">
        <f t="shared" ref="AN51:AN63" si="14">AK51+AL51</f>
        <v>10155</v>
      </c>
      <c r="AO51" s="235"/>
    </row>
    <row r="52" spans="2:41" ht="26.25" customHeight="1" thickBot="1">
      <c r="B52" s="234"/>
      <c r="C52" s="63" t="s">
        <v>44</v>
      </c>
      <c r="D52" s="64">
        <f t="shared" si="10"/>
        <v>0</v>
      </c>
      <c r="E52" s="65">
        <f t="shared" si="10"/>
        <v>284.39658386145658</v>
      </c>
      <c r="F52" s="65">
        <f t="shared" si="10"/>
        <v>1338</v>
      </c>
      <c r="G52" s="65">
        <f t="shared" si="10"/>
        <v>53.029450638831463</v>
      </c>
      <c r="H52" s="99">
        <f t="shared" si="10"/>
        <v>0</v>
      </c>
      <c r="I52" s="99">
        <f t="shared" si="10"/>
        <v>0</v>
      </c>
      <c r="J52" s="99">
        <f t="shared" si="10"/>
        <v>0</v>
      </c>
      <c r="K52" s="99">
        <f t="shared" si="10"/>
        <v>48.124851730097937</v>
      </c>
      <c r="L52" s="99">
        <f t="shared" si="10"/>
        <v>859.09631612837632</v>
      </c>
      <c r="M52" s="99">
        <f t="shared" si="10"/>
        <v>258.01606398481715</v>
      </c>
      <c r="N52" s="99">
        <f t="shared" si="10"/>
        <v>0</v>
      </c>
      <c r="O52" s="99">
        <f t="shared" si="10"/>
        <v>1450.0079303216187</v>
      </c>
      <c r="P52" s="99">
        <f t="shared" si="10"/>
        <v>0</v>
      </c>
      <c r="Q52" s="99">
        <f t="shared" si="10"/>
        <v>0</v>
      </c>
      <c r="R52" s="48">
        <f t="shared" ref="R52:R62" si="15">AG52+AH52</f>
        <v>0</v>
      </c>
      <c r="S52" s="65">
        <f t="shared" si="11"/>
        <v>88.39258481038398</v>
      </c>
      <c r="T52" s="67">
        <f t="shared" si="11"/>
        <v>446.71196665198084</v>
      </c>
      <c r="U52" s="80">
        <f t="shared" ref="U52:U62" si="16">SUM(W52:AF52)</f>
        <v>144.8211949706849</v>
      </c>
      <c r="V52" s="67">
        <f t="shared" si="12"/>
        <v>340.64696512691904</v>
      </c>
      <c r="W52" s="249">
        <f t="shared" si="12"/>
        <v>76.530857084759546</v>
      </c>
      <c r="X52" s="250">
        <f t="shared" si="12"/>
        <v>31.316433388687429</v>
      </c>
      <c r="Y52" s="250">
        <f t="shared" si="12"/>
        <v>4.408953807571085</v>
      </c>
      <c r="Z52" s="250">
        <f t="shared" si="12"/>
        <v>0</v>
      </c>
      <c r="AA52" s="250">
        <f t="shared" si="12"/>
        <v>0</v>
      </c>
      <c r="AB52" s="250">
        <f t="shared" si="12"/>
        <v>18.589283898735893</v>
      </c>
      <c r="AC52" s="250">
        <f t="shared" si="12"/>
        <v>0</v>
      </c>
      <c r="AD52" s="250">
        <f t="shared" si="12"/>
        <v>0</v>
      </c>
      <c r="AE52" s="250">
        <f t="shared" si="12"/>
        <v>2.3638458670823872</v>
      </c>
      <c r="AF52" s="251">
        <f t="shared" si="12"/>
        <v>11.611820923848578</v>
      </c>
      <c r="AG52" s="252">
        <f t="shared" si="12"/>
        <v>0</v>
      </c>
      <c r="AH52" s="253">
        <f t="shared" si="12"/>
        <v>0</v>
      </c>
      <c r="AI52" s="605">
        <f t="shared" si="12"/>
        <v>0</v>
      </c>
      <c r="AJ52" s="254">
        <f t="shared" ref="AJ52:AJ62" si="17">SUM(D52:T52)</f>
        <v>4825.775748127563</v>
      </c>
      <c r="AK52" s="255">
        <f t="shared" ref="AK52:AL62" si="18">AK9</f>
        <v>7120</v>
      </c>
      <c r="AL52" s="256">
        <f t="shared" si="18"/>
        <v>0</v>
      </c>
      <c r="AM52" s="78">
        <f t="shared" si="13"/>
        <v>40.397340866573515</v>
      </c>
      <c r="AN52" s="79">
        <f t="shared" si="14"/>
        <v>7120</v>
      </c>
      <c r="AO52" s="235"/>
    </row>
    <row r="53" spans="2:41" ht="26.25" customHeight="1" thickBot="1">
      <c r="B53" s="234"/>
      <c r="C53" s="46" t="s">
        <v>45</v>
      </c>
      <c r="D53" s="64">
        <f t="shared" si="10"/>
        <v>0</v>
      </c>
      <c r="E53" s="65">
        <f t="shared" si="10"/>
        <v>284.39658386145658</v>
      </c>
      <c r="F53" s="65">
        <f t="shared" si="10"/>
        <v>1834</v>
      </c>
      <c r="G53" s="65">
        <f t="shared" si="10"/>
        <v>53.029450638831463</v>
      </c>
      <c r="H53" s="99">
        <f t="shared" si="10"/>
        <v>0</v>
      </c>
      <c r="I53" s="99">
        <f t="shared" si="10"/>
        <v>0</v>
      </c>
      <c r="J53" s="99">
        <f t="shared" si="10"/>
        <v>0</v>
      </c>
      <c r="K53" s="99">
        <f t="shared" si="10"/>
        <v>48.124851730097937</v>
      </c>
      <c r="L53" s="99">
        <f t="shared" si="10"/>
        <v>661.09631612837632</v>
      </c>
      <c r="M53" s="99">
        <f t="shared" si="10"/>
        <v>258.01606398481715</v>
      </c>
      <c r="N53" s="99">
        <f t="shared" si="10"/>
        <v>0</v>
      </c>
      <c r="O53" s="99">
        <f t="shared" si="10"/>
        <v>2020.0079303216187</v>
      </c>
      <c r="P53" s="99">
        <f t="shared" si="10"/>
        <v>0</v>
      </c>
      <c r="Q53" s="99">
        <f t="shared" si="10"/>
        <v>0</v>
      </c>
      <c r="R53" s="48">
        <f t="shared" si="15"/>
        <v>0</v>
      </c>
      <c r="S53" s="65">
        <f t="shared" si="11"/>
        <v>88.39258481038398</v>
      </c>
      <c r="T53" s="67">
        <f t="shared" si="11"/>
        <v>446.71196665198084</v>
      </c>
      <c r="U53" s="80">
        <f t="shared" si="16"/>
        <v>39.821194970684921</v>
      </c>
      <c r="V53" s="67">
        <f t="shared" si="12"/>
        <v>340.64696512691904</v>
      </c>
      <c r="W53" s="249">
        <f t="shared" si="12"/>
        <v>1.5308570847595486</v>
      </c>
      <c r="X53" s="250">
        <f t="shared" si="12"/>
        <v>1.3164333886874302</v>
      </c>
      <c r="Y53" s="250">
        <f t="shared" si="12"/>
        <v>4.408953807571085</v>
      </c>
      <c r="Z53" s="250">
        <f t="shared" si="12"/>
        <v>0</v>
      </c>
      <c r="AA53" s="250">
        <f t="shared" si="12"/>
        <v>0</v>
      </c>
      <c r="AB53" s="250">
        <f t="shared" si="12"/>
        <v>18.589283898735893</v>
      </c>
      <c r="AC53" s="250">
        <f t="shared" si="12"/>
        <v>0</v>
      </c>
      <c r="AD53" s="250">
        <f t="shared" si="12"/>
        <v>0</v>
      </c>
      <c r="AE53" s="250">
        <f t="shared" si="12"/>
        <v>2.3638458670823872</v>
      </c>
      <c r="AF53" s="251">
        <f t="shared" si="12"/>
        <v>11.611820923848578</v>
      </c>
      <c r="AG53" s="252">
        <f t="shared" si="12"/>
        <v>0</v>
      </c>
      <c r="AH53" s="253">
        <f t="shared" si="12"/>
        <v>0</v>
      </c>
      <c r="AI53" s="605">
        <f t="shared" si="12"/>
        <v>0</v>
      </c>
      <c r="AJ53" s="254">
        <f t="shared" si="17"/>
        <v>5693.775748127563</v>
      </c>
      <c r="AK53" s="255">
        <f t="shared" si="18"/>
        <v>14615</v>
      </c>
      <c r="AL53" s="256">
        <f t="shared" si="18"/>
        <v>0</v>
      </c>
      <c r="AM53" s="78">
        <f t="shared" si="13"/>
        <v>28.0360363359299</v>
      </c>
      <c r="AN53" s="79">
        <f t="shared" si="14"/>
        <v>14615</v>
      </c>
      <c r="AO53" s="235"/>
    </row>
    <row r="54" spans="2:41" ht="26.25" customHeight="1" thickBot="1">
      <c r="B54" s="234"/>
      <c r="C54" s="46" t="s">
        <v>46</v>
      </c>
      <c r="D54" s="64">
        <f t="shared" si="10"/>
        <v>0</v>
      </c>
      <c r="E54" s="65">
        <f t="shared" si="10"/>
        <v>284.39658386145658</v>
      </c>
      <c r="F54" s="65">
        <f t="shared" si="10"/>
        <v>975</v>
      </c>
      <c r="G54" s="65">
        <f t="shared" si="10"/>
        <v>53.029450638831463</v>
      </c>
      <c r="H54" s="99">
        <f t="shared" si="10"/>
        <v>0</v>
      </c>
      <c r="I54" s="99">
        <f t="shared" si="10"/>
        <v>0</v>
      </c>
      <c r="J54" s="99">
        <f t="shared" si="10"/>
        <v>0</v>
      </c>
      <c r="K54" s="99">
        <f t="shared" si="10"/>
        <v>48.124851730097937</v>
      </c>
      <c r="L54" s="99">
        <f t="shared" si="10"/>
        <v>755.09631612837632</v>
      </c>
      <c r="M54" s="99">
        <f t="shared" si="10"/>
        <v>258.01606398481715</v>
      </c>
      <c r="N54" s="99">
        <f t="shared" si="10"/>
        <v>0</v>
      </c>
      <c r="O54" s="99">
        <f t="shared" si="10"/>
        <v>2146.0079303216185</v>
      </c>
      <c r="P54" s="99">
        <f t="shared" si="10"/>
        <v>0</v>
      </c>
      <c r="Q54" s="99">
        <f t="shared" si="10"/>
        <v>0</v>
      </c>
      <c r="R54" s="48">
        <f t="shared" si="15"/>
        <v>0</v>
      </c>
      <c r="S54" s="65">
        <f t="shared" si="11"/>
        <v>88.39258481038398</v>
      </c>
      <c r="T54" s="67">
        <f t="shared" si="11"/>
        <v>446.71196665198084</v>
      </c>
      <c r="U54" s="80">
        <f t="shared" si="16"/>
        <v>84.821194970684928</v>
      </c>
      <c r="V54" s="67">
        <f t="shared" si="12"/>
        <v>340.64696512691904</v>
      </c>
      <c r="W54" s="249">
        <f t="shared" si="12"/>
        <v>1.5308570847595486</v>
      </c>
      <c r="X54" s="250">
        <f t="shared" si="12"/>
        <v>46.316433388687429</v>
      </c>
      <c r="Y54" s="250">
        <f t="shared" si="12"/>
        <v>4.408953807571085</v>
      </c>
      <c r="Z54" s="250">
        <f t="shared" si="12"/>
        <v>0</v>
      </c>
      <c r="AA54" s="250">
        <f t="shared" si="12"/>
        <v>0</v>
      </c>
      <c r="AB54" s="250">
        <f t="shared" si="12"/>
        <v>18.589283898735893</v>
      </c>
      <c r="AC54" s="250">
        <f t="shared" si="12"/>
        <v>0</v>
      </c>
      <c r="AD54" s="250">
        <f t="shared" si="12"/>
        <v>0</v>
      </c>
      <c r="AE54" s="250">
        <f t="shared" si="12"/>
        <v>2.3638458670823872</v>
      </c>
      <c r="AF54" s="251">
        <f t="shared" si="12"/>
        <v>11.611820923848578</v>
      </c>
      <c r="AG54" s="252">
        <f t="shared" si="12"/>
        <v>0</v>
      </c>
      <c r="AH54" s="253">
        <f t="shared" si="12"/>
        <v>0</v>
      </c>
      <c r="AI54" s="605">
        <f t="shared" si="12"/>
        <v>0</v>
      </c>
      <c r="AJ54" s="82">
        <f t="shared" si="17"/>
        <v>5054.775748127563</v>
      </c>
      <c r="AK54" s="255">
        <f t="shared" si="18"/>
        <v>22425</v>
      </c>
      <c r="AL54" s="256">
        <f t="shared" si="18"/>
        <v>0</v>
      </c>
      <c r="AM54" s="78">
        <f t="shared" si="13"/>
        <v>18.394530561160018</v>
      </c>
      <c r="AN54" s="79">
        <f t="shared" si="14"/>
        <v>22425</v>
      </c>
      <c r="AO54" s="235"/>
    </row>
    <row r="55" spans="2:41" ht="26.25" customHeight="1" thickBot="1">
      <c r="B55" s="234"/>
      <c r="C55" s="83" t="s">
        <v>47</v>
      </c>
      <c r="D55" s="64">
        <f t="shared" si="10"/>
        <v>0</v>
      </c>
      <c r="E55" s="65">
        <f t="shared" si="10"/>
        <v>284.39658386145658</v>
      </c>
      <c r="F55" s="65">
        <f t="shared" si="10"/>
        <v>3088</v>
      </c>
      <c r="G55" s="65">
        <f t="shared" si="10"/>
        <v>53.029450638831463</v>
      </c>
      <c r="H55" s="99">
        <f t="shared" si="10"/>
        <v>0</v>
      </c>
      <c r="I55" s="99">
        <f t="shared" si="10"/>
        <v>0</v>
      </c>
      <c r="J55" s="99">
        <f t="shared" si="10"/>
        <v>0</v>
      </c>
      <c r="K55" s="99">
        <f t="shared" si="10"/>
        <v>48.124851730097937</v>
      </c>
      <c r="L55" s="99">
        <f t="shared" si="10"/>
        <v>996.09631612837632</v>
      </c>
      <c r="M55" s="99">
        <f t="shared" si="10"/>
        <v>258.01606398481715</v>
      </c>
      <c r="N55" s="99">
        <f t="shared" si="10"/>
        <v>0</v>
      </c>
      <c r="O55" s="99">
        <f t="shared" si="10"/>
        <v>2219.0079303216185</v>
      </c>
      <c r="P55" s="99">
        <f t="shared" si="10"/>
        <v>0</v>
      </c>
      <c r="Q55" s="99">
        <f t="shared" si="10"/>
        <v>0</v>
      </c>
      <c r="R55" s="48">
        <f t="shared" si="15"/>
        <v>0</v>
      </c>
      <c r="S55" s="65">
        <f t="shared" si="11"/>
        <v>88.39258481038398</v>
      </c>
      <c r="T55" s="67">
        <f t="shared" si="11"/>
        <v>446.71196665198084</v>
      </c>
      <c r="U55" s="80">
        <f t="shared" si="16"/>
        <v>39.821194970684921</v>
      </c>
      <c r="V55" s="67">
        <f t="shared" si="12"/>
        <v>340.64696512691904</v>
      </c>
      <c r="W55" s="249">
        <f t="shared" si="12"/>
        <v>1.5308570847595486</v>
      </c>
      <c r="X55" s="250">
        <f t="shared" si="12"/>
        <v>1.3164333886874302</v>
      </c>
      <c r="Y55" s="250">
        <f t="shared" si="12"/>
        <v>4.408953807571085</v>
      </c>
      <c r="Z55" s="250">
        <f t="shared" si="12"/>
        <v>0</v>
      </c>
      <c r="AA55" s="250">
        <f t="shared" si="12"/>
        <v>0</v>
      </c>
      <c r="AB55" s="250">
        <f t="shared" si="12"/>
        <v>18.589283898735893</v>
      </c>
      <c r="AC55" s="250">
        <f t="shared" si="12"/>
        <v>0</v>
      </c>
      <c r="AD55" s="250">
        <f t="shared" si="12"/>
        <v>0</v>
      </c>
      <c r="AE55" s="250">
        <f t="shared" si="12"/>
        <v>2.3638458670823872</v>
      </c>
      <c r="AF55" s="251">
        <f t="shared" si="12"/>
        <v>11.611820923848578</v>
      </c>
      <c r="AG55" s="252">
        <f t="shared" si="12"/>
        <v>0</v>
      </c>
      <c r="AH55" s="253">
        <f t="shared" si="12"/>
        <v>0</v>
      </c>
      <c r="AI55" s="605">
        <f t="shared" si="12"/>
        <v>0</v>
      </c>
      <c r="AJ55" s="254">
        <f t="shared" si="17"/>
        <v>7481.775748127563</v>
      </c>
      <c r="AK55" s="255">
        <f t="shared" si="18"/>
        <v>21465</v>
      </c>
      <c r="AL55" s="256">
        <f t="shared" si="18"/>
        <v>0</v>
      </c>
      <c r="AM55" s="78">
        <f t="shared" si="13"/>
        <v>25.846663591234424</v>
      </c>
      <c r="AN55" s="79">
        <f t="shared" si="14"/>
        <v>21465</v>
      </c>
      <c r="AO55" s="235"/>
    </row>
    <row r="56" spans="2:41" ht="26.25" customHeight="1" thickBot="1">
      <c r="B56" s="234"/>
      <c r="C56" s="63" t="s">
        <v>48</v>
      </c>
      <c r="D56" s="64">
        <f t="shared" si="10"/>
        <v>0</v>
      </c>
      <c r="E56" s="65">
        <f t="shared" si="10"/>
        <v>284.39658386145658</v>
      </c>
      <c r="F56" s="65">
        <f t="shared" si="10"/>
        <v>2711</v>
      </c>
      <c r="G56" s="65">
        <f t="shared" si="10"/>
        <v>53.029450638831463</v>
      </c>
      <c r="H56" s="99">
        <f t="shared" si="10"/>
        <v>0</v>
      </c>
      <c r="I56" s="99">
        <f t="shared" si="10"/>
        <v>0</v>
      </c>
      <c r="J56" s="99">
        <f t="shared" si="10"/>
        <v>0</v>
      </c>
      <c r="K56" s="99">
        <f t="shared" si="10"/>
        <v>48.124851730097937</v>
      </c>
      <c r="L56" s="99">
        <f t="shared" si="10"/>
        <v>1032.0963161283764</v>
      </c>
      <c r="M56" s="99">
        <f t="shared" si="10"/>
        <v>258.01606398481715</v>
      </c>
      <c r="N56" s="99">
        <f t="shared" si="10"/>
        <v>0</v>
      </c>
      <c r="O56" s="99">
        <f t="shared" si="10"/>
        <v>3011.0079303216185</v>
      </c>
      <c r="P56" s="99">
        <f t="shared" si="10"/>
        <v>0</v>
      </c>
      <c r="Q56" s="99">
        <f t="shared" si="10"/>
        <v>0</v>
      </c>
      <c r="R56" s="48">
        <f t="shared" si="15"/>
        <v>0</v>
      </c>
      <c r="S56" s="65">
        <f t="shared" si="11"/>
        <v>88.39258481038398</v>
      </c>
      <c r="T56" s="67">
        <f t="shared" si="11"/>
        <v>446.71196665198084</v>
      </c>
      <c r="U56" s="80">
        <f t="shared" si="16"/>
        <v>39.821194970684921</v>
      </c>
      <c r="V56" s="67">
        <f t="shared" si="12"/>
        <v>340.64696512691904</v>
      </c>
      <c r="W56" s="249">
        <f t="shared" si="12"/>
        <v>1.5308570847595486</v>
      </c>
      <c r="X56" s="250">
        <f t="shared" si="12"/>
        <v>1.3164333886874302</v>
      </c>
      <c r="Y56" s="250">
        <f t="shared" si="12"/>
        <v>4.408953807571085</v>
      </c>
      <c r="Z56" s="250">
        <f t="shared" si="12"/>
        <v>0</v>
      </c>
      <c r="AA56" s="250">
        <f t="shared" si="12"/>
        <v>0</v>
      </c>
      <c r="AB56" s="250">
        <f t="shared" si="12"/>
        <v>18.589283898735893</v>
      </c>
      <c r="AC56" s="250">
        <f t="shared" si="12"/>
        <v>0</v>
      </c>
      <c r="AD56" s="250">
        <f t="shared" si="12"/>
        <v>0</v>
      </c>
      <c r="AE56" s="250">
        <f t="shared" si="12"/>
        <v>2.3638458670823872</v>
      </c>
      <c r="AF56" s="251">
        <f t="shared" si="12"/>
        <v>11.611820923848578</v>
      </c>
      <c r="AG56" s="252">
        <f t="shared" si="12"/>
        <v>0</v>
      </c>
      <c r="AH56" s="253">
        <f t="shared" si="12"/>
        <v>0</v>
      </c>
      <c r="AI56" s="605">
        <f t="shared" si="12"/>
        <v>0</v>
      </c>
      <c r="AJ56" s="82">
        <f t="shared" si="17"/>
        <v>7932.775748127563</v>
      </c>
      <c r="AK56" s="255">
        <f t="shared" si="18"/>
        <v>23650</v>
      </c>
      <c r="AL56" s="256">
        <f t="shared" si="18"/>
        <v>0</v>
      </c>
      <c r="AM56" s="96">
        <f t="shared" si="13"/>
        <v>25.117411501102371</v>
      </c>
      <c r="AN56" s="97">
        <f t="shared" si="14"/>
        <v>23650</v>
      </c>
      <c r="AO56" s="235"/>
    </row>
    <row r="57" spans="2:41" ht="26.25" customHeight="1" thickBot="1">
      <c r="B57" s="234"/>
      <c r="C57" s="46" t="s">
        <v>49</v>
      </c>
      <c r="D57" s="64">
        <f t="shared" si="10"/>
        <v>0</v>
      </c>
      <c r="E57" s="65">
        <f t="shared" si="10"/>
        <v>284.39658386145658</v>
      </c>
      <c r="F57" s="65">
        <f t="shared" si="10"/>
        <v>2638</v>
      </c>
      <c r="G57" s="65">
        <f t="shared" si="10"/>
        <v>53.029450638831463</v>
      </c>
      <c r="H57" s="99">
        <f t="shared" si="10"/>
        <v>0</v>
      </c>
      <c r="I57" s="99">
        <f t="shared" si="10"/>
        <v>0</v>
      </c>
      <c r="J57" s="99">
        <f t="shared" si="10"/>
        <v>0</v>
      </c>
      <c r="K57" s="99">
        <f t="shared" si="10"/>
        <v>48.124851730097937</v>
      </c>
      <c r="L57" s="99">
        <f t="shared" si="10"/>
        <v>1221.0963161283764</v>
      </c>
      <c r="M57" s="99">
        <f t="shared" si="10"/>
        <v>258.01606398481715</v>
      </c>
      <c r="N57" s="99">
        <f t="shared" si="10"/>
        <v>0</v>
      </c>
      <c r="O57" s="99">
        <f t="shared" si="10"/>
        <v>4251.0079303216189</v>
      </c>
      <c r="P57" s="99">
        <f t="shared" si="10"/>
        <v>0</v>
      </c>
      <c r="Q57" s="99">
        <f t="shared" si="10"/>
        <v>0</v>
      </c>
      <c r="R57" s="48">
        <f t="shared" si="15"/>
        <v>0</v>
      </c>
      <c r="S57" s="65">
        <f t="shared" si="11"/>
        <v>88.39258481038398</v>
      </c>
      <c r="T57" s="67">
        <f t="shared" si="11"/>
        <v>446.71196665198084</v>
      </c>
      <c r="U57" s="80">
        <f t="shared" si="16"/>
        <v>49.821194970684921</v>
      </c>
      <c r="V57" s="67">
        <f t="shared" si="12"/>
        <v>340.64696512691904</v>
      </c>
      <c r="W57" s="249">
        <f t="shared" si="12"/>
        <v>1.5308570847595486</v>
      </c>
      <c r="X57" s="250">
        <f t="shared" si="12"/>
        <v>11.316433388687431</v>
      </c>
      <c r="Y57" s="250">
        <f t="shared" si="12"/>
        <v>4.408953807571085</v>
      </c>
      <c r="Z57" s="250">
        <f t="shared" si="12"/>
        <v>0</v>
      </c>
      <c r="AA57" s="250">
        <f t="shared" si="12"/>
        <v>0</v>
      </c>
      <c r="AB57" s="250">
        <f t="shared" si="12"/>
        <v>18.589283898735893</v>
      </c>
      <c r="AC57" s="250">
        <f t="shared" si="12"/>
        <v>0</v>
      </c>
      <c r="AD57" s="250">
        <f t="shared" si="12"/>
        <v>0</v>
      </c>
      <c r="AE57" s="250">
        <f t="shared" si="12"/>
        <v>2.3638458670823872</v>
      </c>
      <c r="AF57" s="251">
        <f t="shared" si="12"/>
        <v>11.611820923848578</v>
      </c>
      <c r="AG57" s="252">
        <f t="shared" si="12"/>
        <v>0</v>
      </c>
      <c r="AH57" s="253">
        <f t="shared" si="12"/>
        <v>0</v>
      </c>
      <c r="AI57" s="605">
        <f t="shared" si="12"/>
        <v>0</v>
      </c>
      <c r="AJ57" s="254">
        <f t="shared" si="17"/>
        <v>9288.7757481275639</v>
      </c>
      <c r="AK57" s="255">
        <f t="shared" si="18"/>
        <v>34840</v>
      </c>
      <c r="AL57" s="256">
        <f t="shared" si="18"/>
        <v>0</v>
      </c>
      <c r="AM57" s="78">
        <f t="shared" si="13"/>
        <v>21.049248683319064</v>
      </c>
      <c r="AN57" s="79">
        <f t="shared" si="14"/>
        <v>34840</v>
      </c>
      <c r="AO57" s="235"/>
    </row>
    <row r="58" spans="2:41" ht="26.25" customHeight="1" thickBot="1">
      <c r="B58" s="234"/>
      <c r="C58" s="63" t="s">
        <v>50</v>
      </c>
      <c r="D58" s="64">
        <f t="shared" si="10"/>
        <v>0</v>
      </c>
      <c r="E58" s="65">
        <f t="shared" si="10"/>
        <v>284.39658386145658</v>
      </c>
      <c r="F58" s="65">
        <f t="shared" si="10"/>
        <v>4279</v>
      </c>
      <c r="G58" s="65">
        <f t="shared" si="10"/>
        <v>53.029450638831463</v>
      </c>
      <c r="H58" s="99">
        <f t="shared" si="10"/>
        <v>0</v>
      </c>
      <c r="I58" s="99">
        <f t="shared" si="10"/>
        <v>0</v>
      </c>
      <c r="J58" s="99">
        <f t="shared" si="10"/>
        <v>0</v>
      </c>
      <c r="K58" s="99">
        <f t="shared" si="10"/>
        <v>48.124851730097937</v>
      </c>
      <c r="L58" s="99">
        <f t="shared" si="10"/>
        <v>1991.0963161283764</v>
      </c>
      <c r="M58" s="99">
        <f t="shared" si="10"/>
        <v>258.01606398481715</v>
      </c>
      <c r="N58" s="99">
        <f t="shared" si="10"/>
        <v>80</v>
      </c>
      <c r="O58" s="99">
        <f t="shared" si="10"/>
        <v>6130.0079303216189</v>
      </c>
      <c r="P58" s="99">
        <f t="shared" si="10"/>
        <v>0</v>
      </c>
      <c r="Q58" s="99">
        <f t="shared" si="10"/>
        <v>0</v>
      </c>
      <c r="R58" s="48">
        <f t="shared" si="15"/>
        <v>0</v>
      </c>
      <c r="S58" s="65">
        <f t="shared" si="11"/>
        <v>88.39258481038398</v>
      </c>
      <c r="T58" s="67">
        <f t="shared" si="11"/>
        <v>446.71196665198084</v>
      </c>
      <c r="U58" s="80">
        <f t="shared" si="16"/>
        <v>39.821194970684921</v>
      </c>
      <c r="V58" s="67">
        <f t="shared" si="12"/>
        <v>340.64696512691904</v>
      </c>
      <c r="W58" s="249">
        <f t="shared" si="12"/>
        <v>1.5308570847595486</v>
      </c>
      <c r="X58" s="250">
        <f t="shared" si="12"/>
        <v>1.3164333886874302</v>
      </c>
      <c r="Y58" s="250">
        <f t="shared" si="12"/>
        <v>4.408953807571085</v>
      </c>
      <c r="Z58" s="250">
        <f t="shared" si="12"/>
        <v>0</v>
      </c>
      <c r="AA58" s="250">
        <f t="shared" si="12"/>
        <v>0</v>
      </c>
      <c r="AB58" s="250">
        <f t="shared" si="12"/>
        <v>18.589283898735893</v>
      </c>
      <c r="AC58" s="250">
        <f t="shared" si="12"/>
        <v>0</v>
      </c>
      <c r="AD58" s="250">
        <f t="shared" si="12"/>
        <v>0</v>
      </c>
      <c r="AE58" s="250">
        <f t="shared" si="12"/>
        <v>2.3638458670823872</v>
      </c>
      <c r="AF58" s="251">
        <f t="shared" si="12"/>
        <v>11.611820923848578</v>
      </c>
      <c r="AG58" s="252">
        <f t="shared" si="12"/>
        <v>0</v>
      </c>
      <c r="AH58" s="253">
        <f t="shared" si="12"/>
        <v>0</v>
      </c>
      <c r="AI58" s="605">
        <f t="shared" si="12"/>
        <v>0</v>
      </c>
      <c r="AJ58" s="82">
        <f t="shared" si="17"/>
        <v>13658.775748127566</v>
      </c>
      <c r="AK58" s="255">
        <f t="shared" si="18"/>
        <v>43320</v>
      </c>
      <c r="AL58" s="256">
        <f t="shared" si="18"/>
        <v>0</v>
      </c>
      <c r="AM58" s="78">
        <f t="shared" si="13"/>
        <v>23.971690456294898</v>
      </c>
      <c r="AN58" s="79">
        <f t="shared" si="14"/>
        <v>43320</v>
      </c>
      <c r="AO58" s="235"/>
    </row>
    <row r="59" spans="2:41" ht="26.25" customHeight="1" thickBot="1">
      <c r="B59" s="234"/>
      <c r="C59" s="46" t="s">
        <v>51</v>
      </c>
      <c r="D59" s="64">
        <f t="shared" si="10"/>
        <v>0</v>
      </c>
      <c r="E59" s="65">
        <f t="shared" si="10"/>
        <v>284.39658386145658</v>
      </c>
      <c r="F59" s="65">
        <f t="shared" si="10"/>
        <v>2238</v>
      </c>
      <c r="G59" s="65">
        <f t="shared" si="10"/>
        <v>53.029450638831463</v>
      </c>
      <c r="H59" s="99">
        <f t="shared" si="10"/>
        <v>0</v>
      </c>
      <c r="I59" s="99">
        <f t="shared" si="10"/>
        <v>0</v>
      </c>
      <c r="J59" s="99">
        <f t="shared" si="10"/>
        <v>0</v>
      </c>
      <c r="K59" s="99">
        <f t="shared" si="10"/>
        <v>48.124851730097937</v>
      </c>
      <c r="L59" s="99">
        <f t="shared" si="10"/>
        <v>1088.0963161283764</v>
      </c>
      <c r="M59" s="99">
        <f t="shared" si="10"/>
        <v>258.01606398481715</v>
      </c>
      <c r="N59" s="99">
        <f t="shared" si="10"/>
        <v>0</v>
      </c>
      <c r="O59" s="99">
        <f t="shared" si="10"/>
        <v>2382.0079303216185</v>
      </c>
      <c r="P59" s="99">
        <f t="shared" si="10"/>
        <v>0</v>
      </c>
      <c r="Q59" s="99">
        <f t="shared" si="10"/>
        <v>0</v>
      </c>
      <c r="R59" s="48">
        <f t="shared" si="15"/>
        <v>0</v>
      </c>
      <c r="S59" s="65">
        <f t="shared" si="11"/>
        <v>88.39258481038398</v>
      </c>
      <c r="T59" s="67">
        <f t="shared" si="11"/>
        <v>446.71196665198084</v>
      </c>
      <c r="U59" s="80">
        <f t="shared" si="16"/>
        <v>39.821194970684921</v>
      </c>
      <c r="V59" s="67">
        <f t="shared" si="12"/>
        <v>340.64696512691904</v>
      </c>
      <c r="W59" s="249">
        <f t="shared" si="12"/>
        <v>1.5308570847595486</v>
      </c>
      <c r="X59" s="250">
        <f t="shared" si="12"/>
        <v>1.3164333886874302</v>
      </c>
      <c r="Y59" s="250">
        <f t="shared" si="12"/>
        <v>4.408953807571085</v>
      </c>
      <c r="Z59" s="250">
        <f t="shared" si="12"/>
        <v>0</v>
      </c>
      <c r="AA59" s="250">
        <f t="shared" si="12"/>
        <v>0</v>
      </c>
      <c r="AB59" s="250">
        <f t="shared" si="12"/>
        <v>18.589283898735893</v>
      </c>
      <c r="AC59" s="250">
        <f t="shared" si="12"/>
        <v>0</v>
      </c>
      <c r="AD59" s="250">
        <f t="shared" si="12"/>
        <v>0</v>
      </c>
      <c r="AE59" s="250">
        <f t="shared" si="12"/>
        <v>2.3638458670823872</v>
      </c>
      <c r="AF59" s="251">
        <f t="shared" si="12"/>
        <v>11.611820923848578</v>
      </c>
      <c r="AG59" s="252">
        <f t="shared" si="12"/>
        <v>0</v>
      </c>
      <c r="AH59" s="253">
        <f t="shared" si="12"/>
        <v>0</v>
      </c>
      <c r="AI59" s="605">
        <f t="shared" si="12"/>
        <v>0</v>
      </c>
      <c r="AJ59" s="254">
        <f t="shared" si="17"/>
        <v>6886.775748127563</v>
      </c>
      <c r="AK59" s="255">
        <f t="shared" si="18"/>
        <v>24050</v>
      </c>
      <c r="AL59" s="256">
        <f t="shared" si="18"/>
        <v>0</v>
      </c>
      <c r="AM59" s="78">
        <f t="shared" si="13"/>
        <v>22.260806375546043</v>
      </c>
      <c r="AN59" s="79">
        <f>AK59+AL59</f>
        <v>24050</v>
      </c>
      <c r="AO59" s="235"/>
    </row>
    <row r="60" spans="2:41" ht="26.25" customHeight="1" thickBot="1">
      <c r="B60" s="234"/>
      <c r="C60" s="46" t="s">
        <v>52</v>
      </c>
      <c r="D60" s="64">
        <f t="shared" si="10"/>
        <v>0</v>
      </c>
      <c r="E60" s="65">
        <f t="shared" si="10"/>
        <v>284.39658386145658</v>
      </c>
      <c r="F60" s="65">
        <f t="shared" si="10"/>
        <v>1989</v>
      </c>
      <c r="G60" s="65">
        <f t="shared" si="10"/>
        <v>53.029450638831463</v>
      </c>
      <c r="H60" s="99">
        <f t="shared" si="10"/>
        <v>0</v>
      </c>
      <c r="I60" s="99">
        <f t="shared" si="10"/>
        <v>0</v>
      </c>
      <c r="J60" s="99">
        <f t="shared" si="10"/>
        <v>0</v>
      </c>
      <c r="K60" s="99">
        <f t="shared" si="10"/>
        <v>48.124851730097937</v>
      </c>
      <c r="L60" s="99">
        <f t="shared" si="10"/>
        <v>774.09631612837632</v>
      </c>
      <c r="M60" s="99">
        <f t="shared" si="10"/>
        <v>258.01606398481715</v>
      </c>
      <c r="N60" s="99">
        <f t="shared" si="10"/>
        <v>0</v>
      </c>
      <c r="O60" s="99">
        <f t="shared" si="10"/>
        <v>2024.0079303216187</v>
      </c>
      <c r="P60" s="99">
        <f t="shared" si="10"/>
        <v>0</v>
      </c>
      <c r="Q60" s="99">
        <f t="shared" si="10"/>
        <v>0</v>
      </c>
      <c r="R60" s="48">
        <f t="shared" si="15"/>
        <v>0</v>
      </c>
      <c r="S60" s="65">
        <f t="shared" si="11"/>
        <v>88.39258481038398</v>
      </c>
      <c r="T60" s="67">
        <f t="shared" si="11"/>
        <v>446.71196665198084</v>
      </c>
      <c r="U60" s="80">
        <f t="shared" si="16"/>
        <v>39.821194970684921</v>
      </c>
      <c r="V60" s="67">
        <f t="shared" si="12"/>
        <v>340.64696512691904</v>
      </c>
      <c r="W60" s="249">
        <f t="shared" si="12"/>
        <v>1.5308570847595486</v>
      </c>
      <c r="X60" s="250">
        <f t="shared" si="12"/>
        <v>1.3164333886874302</v>
      </c>
      <c r="Y60" s="250">
        <f t="shared" si="12"/>
        <v>4.408953807571085</v>
      </c>
      <c r="Z60" s="250">
        <f t="shared" si="12"/>
        <v>0</v>
      </c>
      <c r="AA60" s="250">
        <f t="shared" si="12"/>
        <v>0</v>
      </c>
      <c r="AB60" s="250">
        <f t="shared" si="12"/>
        <v>18.589283898735893</v>
      </c>
      <c r="AC60" s="250">
        <f t="shared" si="12"/>
        <v>0</v>
      </c>
      <c r="AD60" s="250">
        <f t="shared" si="12"/>
        <v>0</v>
      </c>
      <c r="AE60" s="250">
        <f t="shared" si="12"/>
        <v>2.3638458670823872</v>
      </c>
      <c r="AF60" s="251">
        <f t="shared" si="12"/>
        <v>11.611820923848578</v>
      </c>
      <c r="AG60" s="252">
        <f t="shared" si="12"/>
        <v>0</v>
      </c>
      <c r="AH60" s="253">
        <f t="shared" si="12"/>
        <v>0</v>
      </c>
      <c r="AI60" s="605">
        <f t="shared" si="12"/>
        <v>0</v>
      </c>
      <c r="AJ60" s="82">
        <f t="shared" si="17"/>
        <v>5965.775748127563</v>
      </c>
      <c r="AK60" s="255">
        <f t="shared" si="18"/>
        <v>12575</v>
      </c>
      <c r="AL60" s="256">
        <f t="shared" si="18"/>
        <v>0</v>
      </c>
      <c r="AM60" s="78">
        <f t="shared" si="13"/>
        <v>32.176516393765496</v>
      </c>
      <c r="AN60" s="79">
        <f t="shared" si="14"/>
        <v>12575</v>
      </c>
      <c r="AO60" s="235"/>
    </row>
    <row r="61" spans="2:41" ht="26.25" customHeight="1" thickBot="1">
      <c r="B61" s="234"/>
      <c r="C61" s="63" t="s">
        <v>53</v>
      </c>
      <c r="D61" s="64">
        <f t="shared" si="10"/>
        <v>0</v>
      </c>
      <c r="E61" s="65">
        <f t="shared" si="10"/>
        <v>284.39658386145658</v>
      </c>
      <c r="F61" s="65">
        <f t="shared" si="10"/>
        <v>1789</v>
      </c>
      <c r="G61" s="65">
        <f t="shared" si="10"/>
        <v>53.029450638831463</v>
      </c>
      <c r="H61" s="99">
        <f t="shared" si="10"/>
        <v>0</v>
      </c>
      <c r="I61" s="99">
        <f t="shared" si="10"/>
        <v>0</v>
      </c>
      <c r="J61" s="99">
        <f t="shared" si="10"/>
        <v>0</v>
      </c>
      <c r="K61" s="99">
        <f t="shared" si="10"/>
        <v>48.124851730097937</v>
      </c>
      <c r="L61" s="99">
        <f t="shared" si="10"/>
        <v>659.09631612837632</v>
      </c>
      <c r="M61" s="99">
        <f t="shared" si="10"/>
        <v>258.01606398481715</v>
      </c>
      <c r="N61" s="99">
        <f t="shared" si="10"/>
        <v>280</v>
      </c>
      <c r="O61" s="99">
        <f t="shared" si="10"/>
        <v>1956.0079303216187</v>
      </c>
      <c r="P61" s="99">
        <f t="shared" si="10"/>
        <v>0</v>
      </c>
      <c r="Q61" s="99">
        <f t="shared" si="10"/>
        <v>0</v>
      </c>
      <c r="R61" s="48">
        <f t="shared" si="15"/>
        <v>0</v>
      </c>
      <c r="S61" s="65">
        <f t="shared" si="11"/>
        <v>88.39258481038398</v>
      </c>
      <c r="T61" s="67">
        <f t="shared" si="11"/>
        <v>446.71196665198084</v>
      </c>
      <c r="U61" s="81">
        <f t="shared" si="16"/>
        <v>39.821194970684921</v>
      </c>
      <c r="V61" s="67">
        <f t="shared" si="12"/>
        <v>340.64696512691904</v>
      </c>
      <c r="W61" s="249">
        <f t="shared" si="12"/>
        <v>1.5308570847595486</v>
      </c>
      <c r="X61" s="250">
        <f t="shared" si="12"/>
        <v>1.3164333886874302</v>
      </c>
      <c r="Y61" s="250">
        <f t="shared" si="12"/>
        <v>4.408953807571085</v>
      </c>
      <c r="Z61" s="250">
        <f t="shared" si="12"/>
        <v>0</v>
      </c>
      <c r="AA61" s="250">
        <f t="shared" si="12"/>
        <v>0</v>
      </c>
      <c r="AB61" s="250">
        <f t="shared" si="12"/>
        <v>18.589283898735893</v>
      </c>
      <c r="AC61" s="250">
        <f t="shared" si="12"/>
        <v>0</v>
      </c>
      <c r="AD61" s="250">
        <f t="shared" si="12"/>
        <v>0</v>
      </c>
      <c r="AE61" s="250">
        <f t="shared" si="12"/>
        <v>2.3638458670823872</v>
      </c>
      <c r="AF61" s="251">
        <f t="shared" si="12"/>
        <v>11.611820923848578</v>
      </c>
      <c r="AG61" s="252">
        <f t="shared" si="12"/>
        <v>0</v>
      </c>
      <c r="AH61" s="253">
        <f t="shared" si="12"/>
        <v>0</v>
      </c>
      <c r="AI61" s="605">
        <f t="shared" si="12"/>
        <v>0</v>
      </c>
      <c r="AJ61" s="254">
        <f t="shared" si="17"/>
        <v>5862.775748127563</v>
      </c>
      <c r="AK61" s="255">
        <f t="shared" si="18"/>
        <v>13755</v>
      </c>
      <c r="AL61" s="256">
        <f t="shared" si="18"/>
        <v>0</v>
      </c>
      <c r="AM61" s="78">
        <f t="shared" si="13"/>
        <v>29.885017666628904</v>
      </c>
      <c r="AN61" s="79">
        <f t="shared" si="14"/>
        <v>13755</v>
      </c>
      <c r="AO61" s="235"/>
    </row>
    <row r="62" spans="2:41" ht="26.25" customHeight="1" thickBot="1">
      <c r="B62" s="234"/>
      <c r="C62" s="46" t="s">
        <v>54</v>
      </c>
      <c r="D62" s="257">
        <f t="shared" si="10"/>
        <v>0</v>
      </c>
      <c r="E62" s="258">
        <f t="shared" si="10"/>
        <v>284.39658386145658</v>
      </c>
      <c r="F62" s="258">
        <f t="shared" si="10"/>
        <v>1082</v>
      </c>
      <c r="G62" s="65">
        <f t="shared" si="10"/>
        <v>53.029450638831463</v>
      </c>
      <c r="H62" s="259">
        <f t="shared" si="10"/>
        <v>0</v>
      </c>
      <c r="I62" s="99">
        <f t="shared" si="10"/>
        <v>0</v>
      </c>
      <c r="J62" s="259">
        <f t="shared" si="10"/>
        <v>0</v>
      </c>
      <c r="K62" s="259">
        <f t="shared" si="10"/>
        <v>48.124851730097937</v>
      </c>
      <c r="L62" s="259">
        <f t="shared" si="10"/>
        <v>516.09631612837632</v>
      </c>
      <c r="M62" s="259">
        <f t="shared" si="10"/>
        <v>258.01606398481715</v>
      </c>
      <c r="N62" s="259">
        <f t="shared" si="10"/>
        <v>70</v>
      </c>
      <c r="O62" s="259">
        <f t="shared" si="10"/>
        <v>1356.0079303216187</v>
      </c>
      <c r="P62" s="99">
        <f t="shared" si="10"/>
        <v>0</v>
      </c>
      <c r="Q62" s="259">
        <f t="shared" si="10"/>
        <v>0</v>
      </c>
      <c r="R62" s="48">
        <f t="shared" si="15"/>
        <v>0</v>
      </c>
      <c r="S62" s="258">
        <f t="shared" si="11"/>
        <v>88.39258481038398</v>
      </c>
      <c r="T62" s="260">
        <f t="shared" si="11"/>
        <v>446.71196665198084</v>
      </c>
      <c r="U62" s="112">
        <f t="shared" si="16"/>
        <v>39.823757074592464</v>
      </c>
      <c r="V62" s="260">
        <f t="shared" si="12"/>
        <v>340.64696512691904</v>
      </c>
      <c r="W62" s="261">
        <f t="shared" si="12"/>
        <v>1.5308570847595486</v>
      </c>
      <c r="X62" s="262">
        <f t="shared" si="12"/>
        <v>1.3164333886874302</v>
      </c>
      <c r="Y62" s="262">
        <f t="shared" si="12"/>
        <v>4.408953807571085</v>
      </c>
      <c r="Z62" s="262">
        <f t="shared" si="12"/>
        <v>0</v>
      </c>
      <c r="AA62" s="262">
        <f t="shared" si="12"/>
        <v>0</v>
      </c>
      <c r="AB62" s="262">
        <f t="shared" si="12"/>
        <v>18.589283898735893</v>
      </c>
      <c r="AC62" s="262">
        <f t="shared" si="12"/>
        <v>2.5621039075473615E-3</v>
      </c>
      <c r="AD62" s="262">
        <f t="shared" si="12"/>
        <v>0</v>
      </c>
      <c r="AE62" s="262">
        <f t="shared" si="12"/>
        <v>2.3638458670823872</v>
      </c>
      <c r="AF62" s="263">
        <f t="shared" si="12"/>
        <v>11.611820923848578</v>
      </c>
      <c r="AG62" s="264">
        <f t="shared" si="12"/>
        <v>0</v>
      </c>
      <c r="AH62" s="265">
        <f t="shared" si="12"/>
        <v>0</v>
      </c>
      <c r="AI62" s="606">
        <f t="shared" si="12"/>
        <v>0</v>
      </c>
      <c r="AJ62" s="82">
        <f t="shared" si="17"/>
        <v>4202.775748127563</v>
      </c>
      <c r="AK62" s="266">
        <f t="shared" si="18"/>
        <v>10690</v>
      </c>
      <c r="AL62" s="267">
        <f t="shared" si="18"/>
        <v>0</v>
      </c>
      <c r="AM62" s="120">
        <f t="shared" si="13"/>
        <v>28.220231199385175</v>
      </c>
      <c r="AN62" s="121">
        <f t="shared" si="14"/>
        <v>10690</v>
      </c>
      <c r="AO62" s="235"/>
    </row>
    <row r="63" spans="2:41" ht="26.25" customHeight="1" thickBot="1">
      <c r="B63" s="234"/>
      <c r="C63" s="122" t="s">
        <v>55</v>
      </c>
      <c r="D63" s="268">
        <f t="shared" ref="D63:AI63" si="19">SUM(D51:D62)</f>
        <v>0</v>
      </c>
      <c r="E63" s="269">
        <f t="shared" si="19"/>
        <v>3412.7590063374796</v>
      </c>
      <c r="F63" s="269">
        <f t="shared" si="19"/>
        <v>25249</v>
      </c>
      <c r="G63" s="269">
        <f t="shared" si="19"/>
        <v>636.35340766597756</v>
      </c>
      <c r="H63" s="270">
        <f t="shared" si="19"/>
        <v>0</v>
      </c>
      <c r="I63" s="270">
        <f t="shared" si="19"/>
        <v>0</v>
      </c>
      <c r="J63" s="270">
        <f t="shared" si="19"/>
        <v>0</v>
      </c>
      <c r="K63" s="270">
        <f t="shared" si="19"/>
        <v>577.49822076117528</v>
      </c>
      <c r="L63" s="270">
        <f t="shared" si="19"/>
        <v>11299.155793540516</v>
      </c>
      <c r="M63" s="270">
        <f t="shared" si="19"/>
        <v>3096.1927678178067</v>
      </c>
      <c r="N63" s="270">
        <f t="shared" si="19"/>
        <v>430</v>
      </c>
      <c r="O63" s="270">
        <f t="shared" si="19"/>
        <v>31556.095163859427</v>
      </c>
      <c r="P63" s="270">
        <f t="shared" si="19"/>
        <v>0</v>
      </c>
      <c r="Q63" s="270">
        <f t="shared" si="19"/>
        <v>0</v>
      </c>
      <c r="R63" s="269">
        <f t="shared" si="19"/>
        <v>0</v>
      </c>
      <c r="S63" s="269">
        <f t="shared" si="19"/>
        <v>1060.7110177246075</v>
      </c>
      <c r="T63" s="271">
        <f t="shared" si="19"/>
        <v>5360.5435998237699</v>
      </c>
      <c r="U63" s="272">
        <f t="shared" si="19"/>
        <v>697.85690175212653</v>
      </c>
      <c r="V63" s="271">
        <f t="shared" si="19"/>
        <v>4087.7635815230283</v>
      </c>
      <c r="W63" s="273">
        <f t="shared" si="19"/>
        <v>93.370285017114554</v>
      </c>
      <c r="X63" s="274">
        <f t="shared" si="19"/>
        <v>160.79720066424926</v>
      </c>
      <c r="Y63" s="274">
        <f t="shared" si="19"/>
        <v>52.907445690853031</v>
      </c>
      <c r="Z63" s="274">
        <f t="shared" si="19"/>
        <v>0</v>
      </c>
      <c r="AA63" s="274">
        <f t="shared" si="19"/>
        <v>0</v>
      </c>
      <c r="AB63" s="274">
        <f t="shared" si="19"/>
        <v>223.07140678483066</v>
      </c>
      <c r="AC63" s="274">
        <f t="shared" si="19"/>
        <v>2.5621039075473615E-3</v>
      </c>
      <c r="AD63" s="274">
        <f t="shared" si="19"/>
        <v>0</v>
      </c>
      <c r="AE63" s="274">
        <f t="shared" si="19"/>
        <v>28.366150404988641</v>
      </c>
      <c r="AF63" s="275">
        <f t="shared" si="19"/>
        <v>139.34185108618297</v>
      </c>
      <c r="AG63" s="276">
        <f t="shared" si="19"/>
        <v>0</v>
      </c>
      <c r="AH63" s="277">
        <f t="shared" si="19"/>
        <v>0</v>
      </c>
      <c r="AI63" s="278">
        <f t="shared" si="19"/>
        <v>0</v>
      </c>
      <c r="AJ63" s="279">
        <f>SUM(D63:T63)</f>
        <v>82678.308977530745</v>
      </c>
      <c r="AK63" s="135">
        <f>SUM(AK51:AK62)</f>
        <v>238660</v>
      </c>
      <c r="AL63" s="136">
        <f>SUM(AL51:AL62)</f>
        <v>0</v>
      </c>
      <c r="AM63" s="137">
        <f t="shared" si="13"/>
        <v>25.729365801608157</v>
      </c>
      <c r="AN63" s="138">
        <f t="shared" si="14"/>
        <v>238660</v>
      </c>
      <c r="AO63" s="235"/>
    </row>
    <row r="64" spans="2:41" ht="36" customHeight="1" thickBot="1">
      <c r="B64" s="234"/>
      <c r="C64" s="139" t="s">
        <v>56</v>
      </c>
      <c r="D64" s="280">
        <v>0.83412037037037035</v>
      </c>
      <c r="E64" s="281">
        <v>0.83473379629629629</v>
      </c>
      <c r="F64" s="281" t="s">
        <v>57</v>
      </c>
      <c r="G64" s="281"/>
      <c r="H64" s="282">
        <v>0.62577546296296294</v>
      </c>
      <c r="I64" s="282"/>
      <c r="J64" s="282">
        <v>0.71113425925925933</v>
      </c>
      <c r="K64" s="282" t="s">
        <v>58</v>
      </c>
      <c r="L64" s="282" t="s">
        <v>59</v>
      </c>
      <c r="M64" s="282">
        <v>0.83446759259259251</v>
      </c>
      <c r="N64" s="282">
        <v>0.83415509259259257</v>
      </c>
      <c r="O64" s="282" t="s">
        <v>60</v>
      </c>
      <c r="P64" s="282"/>
      <c r="Q64" s="282">
        <v>0.6257638888888889</v>
      </c>
      <c r="R64" s="281">
        <v>0.6257638888888889</v>
      </c>
      <c r="S64" s="281">
        <v>0.83429398148148148</v>
      </c>
      <c r="T64" s="283">
        <v>0.83549768518518519</v>
      </c>
      <c r="U64" s="284"/>
      <c r="V64" s="283">
        <v>0.70906250000000004</v>
      </c>
      <c r="W64" s="285" t="s">
        <v>61</v>
      </c>
      <c r="X64" s="143">
        <v>0.83439814814814817</v>
      </c>
      <c r="Y64" s="143">
        <v>0.54311342592592593</v>
      </c>
      <c r="Z64" s="143">
        <v>0.33552083333333332</v>
      </c>
      <c r="AA64" s="143" t="s">
        <v>62</v>
      </c>
      <c r="AB64" s="143">
        <v>0.33415509259259263</v>
      </c>
      <c r="AC64" s="143">
        <v>0.62581018518518516</v>
      </c>
      <c r="AD64" s="143">
        <v>0.83427083333333341</v>
      </c>
      <c r="AE64" s="143">
        <v>0.67084490740740732</v>
      </c>
      <c r="AF64" s="283">
        <v>0.6673958333333333</v>
      </c>
      <c r="AG64" s="286">
        <v>0.6257638888888889</v>
      </c>
      <c r="AH64" s="287">
        <v>0.83543981481481477</v>
      </c>
      <c r="AI64" s="288">
        <v>0.83545138888888892</v>
      </c>
      <c r="AJ64" s="149"/>
      <c r="AK64" s="150">
        <v>0.83542824074074085</v>
      </c>
      <c r="AL64" s="147">
        <v>0.83549768518518519</v>
      </c>
      <c r="AM64" s="151"/>
      <c r="AN64" s="152"/>
      <c r="AO64" s="235"/>
    </row>
    <row r="65" spans="2:41" ht="14.25" thickTop="1" thickBot="1">
      <c r="B65" s="289"/>
      <c r="C65" s="290"/>
      <c r="D65" s="290"/>
      <c r="E65" s="290"/>
      <c r="F65" s="290"/>
      <c r="G65" s="290"/>
      <c r="H65" s="290"/>
      <c r="I65" s="290"/>
      <c r="J65" s="290"/>
      <c r="K65" s="290"/>
      <c r="L65" s="290"/>
      <c r="M65" s="290"/>
      <c r="N65" s="290"/>
      <c r="O65" s="290"/>
      <c r="P65" s="290"/>
      <c r="Q65" s="290"/>
      <c r="R65" s="290"/>
      <c r="S65" s="290"/>
      <c r="T65" s="290"/>
      <c r="U65" s="290"/>
      <c r="V65" s="290"/>
      <c r="W65" s="290"/>
      <c r="X65" s="290"/>
      <c r="Y65" s="290"/>
      <c r="Z65" s="290"/>
      <c r="AA65" s="290"/>
      <c r="AB65" s="290"/>
      <c r="AC65" s="290"/>
      <c r="AD65" s="290"/>
      <c r="AE65" s="290"/>
      <c r="AF65" s="290"/>
      <c r="AG65" s="290"/>
      <c r="AH65" s="290"/>
      <c r="AI65" s="290"/>
      <c r="AJ65" s="290"/>
      <c r="AK65" s="290"/>
      <c r="AL65" s="290"/>
      <c r="AM65" s="290"/>
      <c r="AN65" s="290"/>
      <c r="AO65" s="291"/>
    </row>
    <row r="66" spans="2:41" ht="30" customHeight="1" thickTop="1" thickBot="1"/>
    <row r="67" spans="2:41" ht="16.5" thickTop="1">
      <c r="B67" s="292"/>
      <c r="C67" s="293" t="s">
        <v>67</v>
      </c>
      <c r="D67" s="294"/>
      <c r="E67" s="294"/>
      <c r="F67" s="294"/>
      <c r="G67" s="294"/>
      <c r="H67" s="294"/>
      <c r="I67" s="294"/>
      <c r="J67" s="294"/>
      <c r="K67" s="294"/>
      <c r="L67" s="294"/>
      <c r="M67" s="294"/>
      <c r="N67" s="294"/>
      <c r="O67" s="294"/>
      <c r="P67" s="294"/>
      <c r="Q67" s="294"/>
      <c r="R67" s="294"/>
      <c r="S67" s="294"/>
      <c r="T67" s="294"/>
      <c r="U67" s="294"/>
      <c r="V67" s="294"/>
      <c r="W67" s="294"/>
      <c r="X67" s="294"/>
      <c r="Y67" s="294"/>
      <c r="Z67" s="294"/>
      <c r="AA67" s="294"/>
      <c r="AB67" s="294"/>
      <c r="AC67" s="294"/>
      <c r="AD67" s="294"/>
      <c r="AE67" s="294"/>
      <c r="AF67" s="294"/>
      <c r="AG67" s="294"/>
      <c r="AH67" s="294"/>
      <c r="AI67" s="294"/>
      <c r="AJ67" s="294"/>
      <c r="AK67" s="294"/>
      <c r="AL67" s="294"/>
      <c r="AM67" s="294"/>
      <c r="AN67" s="294"/>
      <c r="AO67" s="295"/>
    </row>
    <row r="68" spans="2:41" ht="20.25">
      <c r="B68" s="296"/>
      <c r="C68" s="893" t="s">
        <v>1</v>
      </c>
      <c r="D68" s="893"/>
      <c r="E68" s="893"/>
      <c r="F68" s="893"/>
      <c r="G68" s="893"/>
      <c r="H68" s="893"/>
      <c r="I68" s="893"/>
      <c r="J68" s="893"/>
      <c r="K68" s="893"/>
      <c r="L68" s="893"/>
      <c r="M68" s="893"/>
      <c r="N68" s="893"/>
      <c r="O68" s="893"/>
      <c r="P68" s="893"/>
      <c r="Q68" s="893"/>
      <c r="R68" s="893"/>
      <c r="S68" s="893"/>
      <c r="T68" s="893"/>
      <c r="U68" s="893"/>
      <c r="V68" s="893"/>
      <c r="W68" s="893"/>
      <c r="X68" s="893"/>
      <c r="Y68" s="893"/>
      <c r="Z68" s="893"/>
      <c r="AA68" s="893"/>
      <c r="AB68" s="893"/>
      <c r="AC68" s="893"/>
      <c r="AD68" s="893"/>
      <c r="AE68" s="893"/>
      <c r="AF68" s="893"/>
      <c r="AG68" s="893"/>
      <c r="AH68" s="893"/>
      <c r="AI68" s="893"/>
      <c r="AJ68" s="893"/>
      <c r="AK68" s="893"/>
      <c r="AL68" s="893"/>
      <c r="AM68" s="893"/>
      <c r="AN68" s="893"/>
      <c r="AO68" s="297"/>
    </row>
    <row r="69" spans="2:41" ht="20.25">
      <c r="B69" s="296"/>
      <c r="C69" s="893" t="s">
        <v>273</v>
      </c>
      <c r="D69" s="893"/>
      <c r="E69" s="893"/>
      <c r="F69" s="893"/>
      <c r="G69" s="893"/>
      <c r="H69" s="893"/>
      <c r="I69" s="893"/>
      <c r="J69" s="893"/>
      <c r="K69" s="893"/>
      <c r="L69" s="893"/>
      <c r="M69" s="893"/>
      <c r="N69" s="893"/>
      <c r="O69" s="893"/>
      <c r="P69" s="893"/>
      <c r="Q69" s="893"/>
      <c r="R69" s="893"/>
      <c r="S69" s="893"/>
      <c r="T69" s="893"/>
      <c r="U69" s="893"/>
      <c r="V69" s="893"/>
      <c r="W69" s="893"/>
      <c r="X69" s="893"/>
      <c r="Y69" s="893"/>
      <c r="Z69" s="893"/>
      <c r="AA69" s="893"/>
      <c r="AB69" s="893"/>
      <c r="AC69" s="893"/>
      <c r="AD69" s="893"/>
      <c r="AE69" s="893"/>
      <c r="AF69" s="893"/>
      <c r="AG69" s="893"/>
      <c r="AH69" s="893"/>
      <c r="AI69" s="893"/>
      <c r="AJ69" s="893"/>
      <c r="AK69" s="893"/>
      <c r="AL69" s="893"/>
      <c r="AM69" s="893"/>
      <c r="AN69" s="893"/>
      <c r="AO69" s="297"/>
    </row>
    <row r="70" spans="2:41" ht="20.25">
      <c r="B70" s="296"/>
      <c r="C70" s="898" t="s">
        <v>68</v>
      </c>
      <c r="D70" s="898"/>
      <c r="E70" s="898"/>
      <c r="F70" s="898"/>
      <c r="G70" s="898"/>
      <c r="H70" s="898"/>
      <c r="I70" s="898"/>
      <c r="J70" s="898"/>
      <c r="K70" s="898"/>
      <c r="L70" s="898"/>
      <c r="M70" s="898"/>
      <c r="N70" s="898"/>
      <c r="O70" s="898"/>
      <c r="P70" s="898"/>
      <c r="Q70" s="898"/>
      <c r="R70" s="898"/>
      <c r="S70" s="898"/>
      <c r="T70" s="898"/>
      <c r="U70" s="898"/>
      <c r="V70" s="898"/>
      <c r="W70" s="898"/>
      <c r="X70" s="898"/>
      <c r="Y70" s="898"/>
      <c r="Z70" s="898"/>
      <c r="AA70" s="898"/>
      <c r="AB70" s="898"/>
      <c r="AC70" s="898"/>
      <c r="AD70" s="898"/>
      <c r="AE70" s="898"/>
      <c r="AF70" s="898"/>
      <c r="AG70" s="898"/>
      <c r="AH70" s="898"/>
      <c r="AI70" s="898"/>
      <c r="AJ70" s="898"/>
      <c r="AK70" s="898"/>
      <c r="AL70" s="898"/>
      <c r="AM70" s="898"/>
      <c r="AN70" s="898"/>
      <c r="AO70" s="297"/>
    </row>
    <row r="71" spans="2:41" ht="13.5" thickBot="1">
      <c r="B71" s="296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297"/>
    </row>
    <row r="72" spans="2:41" ht="80.25" customHeight="1" thickTop="1">
      <c r="B72" s="296"/>
      <c r="C72" s="891" t="s">
        <v>102</v>
      </c>
      <c r="D72" s="7" t="s">
        <v>4</v>
      </c>
      <c r="E72" s="8" t="s">
        <v>5</v>
      </c>
      <c r="F72" s="9" t="s">
        <v>6</v>
      </c>
      <c r="G72" s="9" t="s">
        <v>77</v>
      </c>
      <c r="H72" s="236" t="s">
        <v>8</v>
      </c>
      <c r="I72" s="237" t="s">
        <v>9</v>
      </c>
      <c r="J72" s="238" t="s">
        <v>10</v>
      </c>
      <c r="K72" s="236" t="s">
        <v>11</v>
      </c>
      <c r="L72" s="236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58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59" t="s">
        <v>33</v>
      </c>
      <c r="AH72" s="160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297"/>
    </row>
    <row r="73" spans="2:41" ht="13.5" thickBot="1">
      <c r="B73" s="296"/>
      <c r="C73" s="892"/>
      <c r="D73" s="29" t="s">
        <v>41</v>
      </c>
      <c r="E73" s="30" t="s">
        <v>41</v>
      </c>
      <c r="F73" s="30" t="s">
        <v>41</v>
      </c>
      <c r="G73" s="30" t="s">
        <v>41</v>
      </c>
      <c r="H73" s="239" t="s">
        <v>41</v>
      </c>
      <c r="I73" s="239" t="s">
        <v>41</v>
      </c>
      <c r="J73" s="239" t="s">
        <v>41</v>
      </c>
      <c r="K73" s="239" t="s">
        <v>41</v>
      </c>
      <c r="L73" s="239" t="s">
        <v>41</v>
      </c>
      <c r="M73" s="239" t="s">
        <v>41</v>
      </c>
      <c r="N73" s="239" t="s">
        <v>41</v>
      </c>
      <c r="O73" s="239" t="s">
        <v>41</v>
      </c>
      <c r="P73" s="30" t="s">
        <v>41</v>
      </c>
      <c r="Q73" s="239" t="s">
        <v>41</v>
      </c>
      <c r="R73" s="30" t="s">
        <v>41</v>
      </c>
      <c r="S73" s="32" t="s">
        <v>41</v>
      </c>
      <c r="T73" s="33" t="s">
        <v>41</v>
      </c>
      <c r="U73" s="167" t="s">
        <v>41</v>
      </c>
      <c r="V73" s="33" t="s">
        <v>41</v>
      </c>
      <c r="W73" s="298" t="s">
        <v>41</v>
      </c>
      <c r="X73" s="299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299" t="s">
        <v>41</v>
      </c>
      <c r="AG73" s="36" t="s">
        <v>41</v>
      </c>
      <c r="AH73" s="300" t="s">
        <v>41</v>
      </c>
      <c r="AI73" s="301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297"/>
    </row>
    <row r="74" spans="2:41" ht="26.25" customHeight="1" thickBot="1">
      <c r="B74" s="296"/>
      <c r="C74" s="46" t="s">
        <v>43</v>
      </c>
      <c r="D74" s="47">
        <f>D51</f>
        <v>0</v>
      </c>
      <c r="E74" s="48">
        <f t="shared" ref="E74:N85" si="20">E51</f>
        <v>284.39658386145658</v>
      </c>
      <c r="F74" s="48">
        <f t="shared" si="20"/>
        <v>1288</v>
      </c>
      <c r="G74" s="48">
        <f t="shared" si="20"/>
        <v>53.029450638831463</v>
      </c>
      <c r="H74" s="48">
        <f t="shared" si="20"/>
        <v>0</v>
      </c>
      <c r="I74" s="48">
        <f t="shared" si="20"/>
        <v>0</v>
      </c>
      <c r="J74" s="48">
        <f t="shared" si="20"/>
        <v>0</v>
      </c>
      <c r="K74" s="48">
        <f t="shared" si="20"/>
        <v>48.124851730097937</v>
      </c>
      <c r="L74" s="48">
        <f t="shared" si="20"/>
        <v>746.09631612837632</v>
      </c>
      <c r="M74" s="48">
        <f t="shared" si="20"/>
        <v>258.01606398481715</v>
      </c>
      <c r="N74" s="48">
        <f t="shared" si="20"/>
        <v>0</v>
      </c>
      <c r="O74" s="48">
        <f>O51*0.97</f>
        <v>2532.6776924119699</v>
      </c>
      <c r="P74" s="48">
        <f>P51*0.97</f>
        <v>0</v>
      </c>
      <c r="Q74" s="48">
        <f>Q51*0.93</f>
        <v>0</v>
      </c>
      <c r="R74" s="48">
        <f>(AG74+AH74)*0.8</f>
        <v>0</v>
      </c>
      <c r="S74" s="48">
        <f>S51*0.6</f>
        <v>53.035550886230389</v>
      </c>
      <c r="T74" s="51">
        <f>T51*0.6</f>
        <v>268.02717999118852</v>
      </c>
      <c r="U74" s="302">
        <f>W74+X74+AF74</f>
        <v>74.459111397295558</v>
      </c>
      <c r="V74" s="51">
        <f t="shared" ref="V74:AI85" si="21">V51</f>
        <v>340.64696512691904</v>
      </c>
      <c r="W74" s="242">
        <f t="shared" si="21"/>
        <v>1.5308570847595486</v>
      </c>
      <c r="X74" s="243">
        <f t="shared" si="21"/>
        <v>61.316433388687429</v>
      </c>
      <c r="Y74" s="243">
        <f t="shared" si="21"/>
        <v>4.408953807571085</v>
      </c>
      <c r="Z74" s="243">
        <f t="shared" si="21"/>
        <v>0</v>
      </c>
      <c r="AA74" s="243">
        <f t="shared" si="21"/>
        <v>0</v>
      </c>
      <c r="AB74" s="243">
        <f t="shared" si="21"/>
        <v>18.589283898735893</v>
      </c>
      <c r="AC74" s="243">
        <f t="shared" si="21"/>
        <v>0</v>
      </c>
      <c r="AD74" s="243">
        <f t="shared" si="21"/>
        <v>0</v>
      </c>
      <c r="AE74" s="243">
        <f t="shared" si="21"/>
        <v>2.3638458670823872</v>
      </c>
      <c r="AF74" s="244">
        <f t="shared" si="21"/>
        <v>11.611820923848578</v>
      </c>
      <c r="AG74" s="245">
        <f t="shared" si="21"/>
        <v>0</v>
      </c>
      <c r="AH74" s="246">
        <f t="shared" si="21"/>
        <v>0</v>
      </c>
      <c r="AI74" s="604">
        <f t="shared" si="21"/>
        <v>0</v>
      </c>
      <c r="AJ74" s="58">
        <f>SUM(D74:T74)</f>
        <v>5531.403689632969</v>
      </c>
      <c r="AK74" s="59">
        <f>AK51</f>
        <v>10155</v>
      </c>
      <c r="AL74" s="60">
        <f>AL51</f>
        <v>0</v>
      </c>
      <c r="AM74" s="726">
        <f>(AJ74*100)/(AJ51+AN51)</f>
        <v>34.61719331207933</v>
      </c>
      <c r="AN74" s="62">
        <f t="shared" ref="AN74:AN86" si="22">AK74+AL74</f>
        <v>10155</v>
      </c>
      <c r="AO74" s="297"/>
    </row>
    <row r="75" spans="2:41" ht="26.25" customHeight="1" thickBot="1">
      <c r="B75" s="296"/>
      <c r="C75" s="63" t="s">
        <v>44</v>
      </c>
      <c r="D75" s="64">
        <f t="shared" ref="D75:D85" si="23">D52</f>
        <v>0</v>
      </c>
      <c r="E75" s="65">
        <f t="shared" si="20"/>
        <v>284.39658386145658</v>
      </c>
      <c r="F75" s="65">
        <f t="shared" si="20"/>
        <v>1338</v>
      </c>
      <c r="G75" s="65">
        <f t="shared" si="20"/>
        <v>53.029450638831463</v>
      </c>
      <c r="H75" s="65">
        <f t="shared" si="20"/>
        <v>0</v>
      </c>
      <c r="I75" s="65">
        <f t="shared" si="20"/>
        <v>0</v>
      </c>
      <c r="J75" s="65">
        <f t="shared" si="20"/>
        <v>0</v>
      </c>
      <c r="K75" s="65">
        <f t="shared" si="20"/>
        <v>48.124851730097937</v>
      </c>
      <c r="L75" s="65">
        <f t="shared" si="20"/>
        <v>859.09631612837632</v>
      </c>
      <c r="M75" s="65">
        <f t="shared" si="20"/>
        <v>258.01606398481715</v>
      </c>
      <c r="N75" s="65">
        <f t="shared" si="20"/>
        <v>0</v>
      </c>
      <c r="O75" s="65">
        <f t="shared" ref="O75:P85" si="24">O52*0.97</f>
        <v>1406.5076924119701</v>
      </c>
      <c r="P75" s="65">
        <f t="shared" si="24"/>
        <v>0</v>
      </c>
      <c r="Q75" s="65">
        <f t="shared" ref="Q75:Q85" si="25">Q52*0.93</f>
        <v>0</v>
      </c>
      <c r="R75" s="48">
        <f t="shared" ref="R75:R85" si="26">(AG75+AH75)*0.8</f>
        <v>0</v>
      </c>
      <c r="S75" s="65">
        <f t="shared" ref="S75:T85" si="27">S52*0.6</f>
        <v>53.035550886230389</v>
      </c>
      <c r="T75" s="67">
        <f t="shared" si="27"/>
        <v>268.02717999118852</v>
      </c>
      <c r="U75" s="80">
        <f t="shared" ref="U75:U85" si="28">W75+X75+AF75</f>
        <v>119.45911139729556</v>
      </c>
      <c r="V75" s="67">
        <f t="shared" si="21"/>
        <v>340.64696512691904</v>
      </c>
      <c r="W75" s="249">
        <f t="shared" si="21"/>
        <v>76.530857084759546</v>
      </c>
      <c r="X75" s="250">
        <f t="shared" si="21"/>
        <v>31.316433388687429</v>
      </c>
      <c r="Y75" s="250">
        <f t="shared" si="21"/>
        <v>4.408953807571085</v>
      </c>
      <c r="Z75" s="250">
        <f t="shared" si="21"/>
        <v>0</v>
      </c>
      <c r="AA75" s="250">
        <f t="shared" si="21"/>
        <v>0</v>
      </c>
      <c r="AB75" s="250">
        <f t="shared" si="21"/>
        <v>18.589283898735893</v>
      </c>
      <c r="AC75" s="250">
        <f t="shared" si="21"/>
        <v>0</v>
      </c>
      <c r="AD75" s="250">
        <f t="shared" si="21"/>
        <v>0</v>
      </c>
      <c r="AE75" s="250">
        <f t="shared" si="21"/>
        <v>2.3638458670823872</v>
      </c>
      <c r="AF75" s="251">
        <f t="shared" si="21"/>
        <v>11.611820923848578</v>
      </c>
      <c r="AG75" s="252">
        <f t="shared" si="21"/>
        <v>0</v>
      </c>
      <c r="AH75" s="253">
        <f t="shared" si="21"/>
        <v>0</v>
      </c>
      <c r="AI75" s="605">
        <f t="shared" si="21"/>
        <v>0</v>
      </c>
      <c r="AJ75" s="254">
        <f>SUM(D75:T75)</f>
        <v>4568.2336896329689</v>
      </c>
      <c r="AK75" s="76">
        <f t="shared" ref="AK75:AL85" si="29">AK52</f>
        <v>7120</v>
      </c>
      <c r="AL75" s="77">
        <f t="shared" si="29"/>
        <v>0</v>
      </c>
      <c r="AM75" s="726">
        <f t="shared" ref="AM75:AM86" si="30">(AJ75*100)/(AJ52+AN52)</f>
        <v>38.241415090593975</v>
      </c>
      <c r="AN75" s="79">
        <f t="shared" si="22"/>
        <v>7120</v>
      </c>
      <c r="AO75" s="297"/>
    </row>
    <row r="76" spans="2:41" ht="26.25" customHeight="1" thickBot="1">
      <c r="B76" s="296"/>
      <c r="C76" s="46" t="s">
        <v>45</v>
      </c>
      <c r="D76" s="64">
        <f t="shared" si="23"/>
        <v>0</v>
      </c>
      <c r="E76" s="65">
        <f t="shared" si="20"/>
        <v>284.39658386145658</v>
      </c>
      <c r="F76" s="65">
        <f t="shared" si="20"/>
        <v>1834</v>
      </c>
      <c r="G76" s="65">
        <f t="shared" si="20"/>
        <v>53.029450638831463</v>
      </c>
      <c r="H76" s="65">
        <f t="shared" si="20"/>
        <v>0</v>
      </c>
      <c r="I76" s="65">
        <f t="shared" si="20"/>
        <v>0</v>
      </c>
      <c r="J76" s="65">
        <f t="shared" si="20"/>
        <v>0</v>
      </c>
      <c r="K76" s="65">
        <f t="shared" si="20"/>
        <v>48.124851730097937</v>
      </c>
      <c r="L76" s="65">
        <f t="shared" si="20"/>
        <v>661.09631612837632</v>
      </c>
      <c r="M76" s="65">
        <f t="shared" si="20"/>
        <v>258.01606398481715</v>
      </c>
      <c r="N76" s="65">
        <f t="shared" si="20"/>
        <v>0</v>
      </c>
      <c r="O76" s="65">
        <f t="shared" si="24"/>
        <v>1959.4076924119702</v>
      </c>
      <c r="P76" s="65">
        <f t="shared" si="24"/>
        <v>0</v>
      </c>
      <c r="Q76" s="65">
        <f t="shared" si="25"/>
        <v>0</v>
      </c>
      <c r="R76" s="48">
        <f t="shared" si="26"/>
        <v>0</v>
      </c>
      <c r="S76" s="65">
        <f t="shared" si="27"/>
        <v>53.035550886230389</v>
      </c>
      <c r="T76" s="67">
        <f t="shared" si="27"/>
        <v>268.02717999118852</v>
      </c>
      <c r="U76" s="80">
        <f t="shared" si="28"/>
        <v>14.459111397295557</v>
      </c>
      <c r="V76" s="67">
        <f t="shared" si="21"/>
        <v>340.64696512691904</v>
      </c>
      <c r="W76" s="249">
        <f t="shared" si="21"/>
        <v>1.5308570847595486</v>
      </c>
      <c r="X76" s="250">
        <f t="shared" si="21"/>
        <v>1.3164333886874302</v>
      </c>
      <c r="Y76" s="250">
        <f t="shared" si="21"/>
        <v>4.408953807571085</v>
      </c>
      <c r="Z76" s="250">
        <f t="shared" si="21"/>
        <v>0</v>
      </c>
      <c r="AA76" s="250">
        <f t="shared" si="21"/>
        <v>0</v>
      </c>
      <c r="AB76" s="250">
        <f t="shared" si="21"/>
        <v>18.589283898735893</v>
      </c>
      <c r="AC76" s="250">
        <f t="shared" si="21"/>
        <v>0</v>
      </c>
      <c r="AD76" s="250">
        <f t="shared" si="21"/>
        <v>0</v>
      </c>
      <c r="AE76" s="250">
        <f t="shared" si="21"/>
        <v>2.3638458670823872</v>
      </c>
      <c r="AF76" s="251">
        <f t="shared" si="21"/>
        <v>11.611820923848578</v>
      </c>
      <c r="AG76" s="252">
        <f t="shared" si="21"/>
        <v>0</v>
      </c>
      <c r="AH76" s="253">
        <f t="shared" si="21"/>
        <v>0</v>
      </c>
      <c r="AI76" s="605">
        <f t="shared" si="21"/>
        <v>0</v>
      </c>
      <c r="AJ76" s="82">
        <f t="shared" ref="AJ76:AJ85" si="31">SUM(D76:T76)</f>
        <v>5419.1336896329685</v>
      </c>
      <c r="AK76" s="76">
        <f t="shared" si="29"/>
        <v>14615</v>
      </c>
      <c r="AL76" s="77">
        <f t="shared" si="29"/>
        <v>0</v>
      </c>
      <c r="AM76" s="726">
        <f t="shared" si="30"/>
        <v>26.683704408586049</v>
      </c>
      <c r="AN76" s="79">
        <f t="shared" si="22"/>
        <v>14615</v>
      </c>
      <c r="AO76" s="297"/>
    </row>
    <row r="77" spans="2:41" ht="26.25" customHeight="1" thickBot="1">
      <c r="B77" s="296"/>
      <c r="C77" s="46" t="s">
        <v>46</v>
      </c>
      <c r="D77" s="64">
        <f t="shared" si="23"/>
        <v>0</v>
      </c>
      <c r="E77" s="65">
        <f t="shared" si="20"/>
        <v>284.39658386145658</v>
      </c>
      <c r="F77" s="65">
        <f t="shared" si="20"/>
        <v>975</v>
      </c>
      <c r="G77" s="65">
        <f t="shared" si="20"/>
        <v>53.029450638831463</v>
      </c>
      <c r="H77" s="65">
        <f t="shared" si="20"/>
        <v>0</v>
      </c>
      <c r="I77" s="65">
        <f t="shared" si="20"/>
        <v>0</v>
      </c>
      <c r="J77" s="65">
        <f t="shared" si="20"/>
        <v>0</v>
      </c>
      <c r="K77" s="65">
        <f t="shared" si="20"/>
        <v>48.124851730097937</v>
      </c>
      <c r="L77" s="65">
        <f t="shared" si="20"/>
        <v>755.09631612837632</v>
      </c>
      <c r="M77" s="65">
        <f t="shared" si="20"/>
        <v>258.01606398481715</v>
      </c>
      <c r="N77" s="65">
        <f t="shared" si="20"/>
        <v>0</v>
      </c>
      <c r="O77" s="65">
        <f t="shared" si="24"/>
        <v>2081.6276924119697</v>
      </c>
      <c r="P77" s="65">
        <f t="shared" si="24"/>
        <v>0</v>
      </c>
      <c r="Q77" s="65">
        <f t="shared" si="25"/>
        <v>0</v>
      </c>
      <c r="R77" s="48">
        <f t="shared" si="26"/>
        <v>0</v>
      </c>
      <c r="S77" s="65">
        <f t="shared" si="27"/>
        <v>53.035550886230389</v>
      </c>
      <c r="T77" s="67">
        <f t="shared" si="27"/>
        <v>268.02717999118852</v>
      </c>
      <c r="U77" s="80">
        <f>W77+X77+AF77</f>
        <v>59.459111397295551</v>
      </c>
      <c r="V77" s="67">
        <f t="shared" si="21"/>
        <v>340.64696512691904</v>
      </c>
      <c r="W77" s="249">
        <f t="shared" si="21"/>
        <v>1.5308570847595486</v>
      </c>
      <c r="X77" s="250">
        <f t="shared" si="21"/>
        <v>46.316433388687429</v>
      </c>
      <c r="Y77" s="250">
        <f t="shared" si="21"/>
        <v>4.408953807571085</v>
      </c>
      <c r="Z77" s="250">
        <f t="shared" si="21"/>
        <v>0</v>
      </c>
      <c r="AA77" s="250">
        <f t="shared" si="21"/>
        <v>0</v>
      </c>
      <c r="AB77" s="250">
        <f t="shared" si="21"/>
        <v>18.589283898735893</v>
      </c>
      <c r="AC77" s="250">
        <f t="shared" si="21"/>
        <v>0</v>
      </c>
      <c r="AD77" s="250">
        <f t="shared" si="21"/>
        <v>0</v>
      </c>
      <c r="AE77" s="250">
        <f t="shared" si="21"/>
        <v>2.3638458670823872</v>
      </c>
      <c r="AF77" s="251">
        <f t="shared" si="21"/>
        <v>11.611820923848578</v>
      </c>
      <c r="AG77" s="252">
        <f t="shared" si="21"/>
        <v>0</v>
      </c>
      <c r="AH77" s="253">
        <f t="shared" si="21"/>
        <v>0</v>
      </c>
      <c r="AI77" s="605">
        <f t="shared" si="21"/>
        <v>0</v>
      </c>
      <c r="AJ77" s="254">
        <f t="shared" si="31"/>
        <v>4776.3536896329688</v>
      </c>
      <c r="AK77" s="76">
        <f t="shared" si="29"/>
        <v>22425</v>
      </c>
      <c r="AL77" s="77">
        <f t="shared" si="29"/>
        <v>0</v>
      </c>
      <c r="AM77" s="726">
        <f t="shared" si="30"/>
        <v>17.38134158521444</v>
      </c>
      <c r="AN77" s="79">
        <f t="shared" si="22"/>
        <v>22425</v>
      </c>
      <c r="AO77" s="297"/>
    </row>
    <row r="78" spans="2:41" ht="26.25" customHeight="1" thickBot="1">
      <c r="B78" s="296"/>
      <c r="C78" s="83" t="s">
        <v>47</v>
      </c>
      <c r="D78" s="64">
        <f t="shared" si="23"/>
        <v>0</v>
      </c>
      <c r="E78" s="65">
        <f t="shared" si="20"/>
        <v>284.39658386145658</v>
      </c>
      <c r="F78" s="65">
        <f t="shared" si="20"/>
        <v>3088</v>
      </c>
      <c r="G78" s="65">
        <f t="shared" si="20"/>
        <v>53.029450638831463</v>
      </c>
      <c r="H78" s="65">
        <f t="shared" si="20"/>
        <v>0</v>
      </c>
      <c r="I78" s="65">
        <f t="shared" si="20"/>
        <v>0</v>
      </c>
      <c r="J78" s="65">
        <f t="shared" si="20"/>
        <v>0</v>
      </c>
      <c r="K78" s="65">
        <f t="shared" si="20"/>
        <v>48.124851730097937</v>
      </c>
      <c r="L78" s="65">
        <f t="shared" si="20"/>
        <v>996.09631612837632</v>
      </c>
      <c r="M78" s="65">
        <f t="shared" si="20"/>
        <v>258.01606398481715</v>
      </c>
      <c r="N78" s="65">
        <f t="shared" si="20"/>
        <v>0</v>
      </c>
      <c r="O78" s="65">
        <f t="shared" si="24"/>
        <v>2152.4376924119697</v>
      </c>
      <c r="P78" s="65">
        <f t="shared" si="24"/>
        <v>0</v>
      </c>
      <c r="Q78" s="65">
        <f t="shared" si="25"/>
        <v>0</v>
      </c>
      <c r="R78" s="48">
        <f t="shared" si="26"/>
        <v>0</v>
      </c>
      <c r="S78" s="65">
        <f t="shared" si="27"/>
        <v>53.035550886230389</v>
      </c>
      <c r="T78" s="67">
        <f t="shared" si="27"/>
        <v>268.02717999118852</v>
      </c>
      <c r="U78" s="80">
        <f t="shared" si="28"/>
        <v>14.459111397295557</v>
      </c>
      <c r="V78" s="67">
        <f t="shared" si="21"/>
        <v>340.64696512691904</v>
      </c>
      <c r="W78" s="249">
        <f t="shared" si="21"/>
        <v>1.5308570847595486</v>
      </c>
      <c r="X78" s="250">
        <f t="shared" si="21"/>
        <v>1.3164333886874302</v>
      </c>
      <c r="Y78" s="250">
        <f t="shared" si="21"/>
        <v>4.408953807571085</v>
      </c>
      <c r="Z78" s="250">
        <f t="shared" si="21"/>
        <v>0</v>
      </c>
      <c r="AA78" s="250">
        <f t="shared" si="21"/>
        <v>0</v>
      </c>
      <c r="AB78" s="250">
        <f t="shared" si="21"/>
        <v>18.589283898735893</v>
      </c>
      <c r="AC78" s="250">
        <f t="shared" si="21"/>
        <v>0</v>
      </c>
      <c r="AD78" s="250">
        <f t="shared" si="21"/>
        <v>0</v>
      </c>
      <c r="AE78" s="250">
        <f t="shared" si="21"/>
        <v>2.3638458670823872</v>
      </c>
      <c r="AF78" s="251">
        <f t="shared" si="21"/>
        <v>11.611820923848578</v>
      </c>
      <c r="AG78" s="252">
        <f t="shared" si="21"/>
        <v>0</v>
      </c>
      <c r="AH78" s="253">
        <f t="shared" si="21"/>
        <v>0</v>
      </c>
      <c r="AI78" s="605">
        <f t="shared" si="21"/>
        <v>0</v>
      </c>
      <c r="AJ78" s="82">
        <f t="shared" si="31"/>
        <v>7201.1636896329683</v>
      </c>
      <c r="AK78" s="76">
        <f t="shared" si="29"/>
        <v>21465</v>
      </c>
      <c r="AL78" s="77">
        <f t="shared" si="29"/>
        <v>0</v>
      </c>
      <c r="AM78" s="726">
        <f t="shared" si="30"/>
        <v>24.877256632282371</v>
      </c>
      <c r="AN78" s="79">
        <f t="shared" si="22"/>
        <v>21465</v>
      </c>
      <c r="AO78" s="297"/>
    </row>
    <row r="79" spans="2:41" ht="26.25" customHeight="1" thickBot="1">
      <c r="B79" s="296"/>
      <c r="C79" s="63" t="s">
        <v>48</v>
      </c>
      <c r="D79" s="64">
        <f t="shared" si="23"/>
        <v>0</v>
      </c>
      <c r="E79" s="65">
        <f t="shared" si="20"/>
        <v>284.39658386145658</v>
      </c>
      <c r="F79" s="65">
        <f t="shared" si="20"/>
        <v>2711</v>
      </c>
      <c r="G79" s="65">
        <f t="shared" si="20"/>
        <v>53.029450638831463</v>
      </c>
      <c r="H79" s="65">
        <f t="shared" si="20"/>
        <v>0</v>
      </c>
      <c r="I79" s="65">
        <f t="shared" si="20"/>
        <v>0</v>
      </c>
      <c r="J79" s="65">
        <f t="shared" si="20"/>
        <v>0</v>
      </c>
      <c r="K79" s="65">
        <f t="shared" si="20"/>
        <v>48.124851730097937</v>
      </c>
      <c r="L79" s="65">
        <f t="shared" si="20"/>
        <v>1032.0963161283764</v>
      </c>
      <c r="M79" s="65">
        <f t="shared" si="20"/>
        <v>258.01606398481715</v>
      </c>
      <c r="N79" s="65">
        <f t="shared" si="20"/>
        <v>0</v>
      </c>
      <c r="O79" s="65">
        <f t="shared" si="24"/>
        <v>2920.6776924119699</v>
      </c>
      <c r="P79" s="65">
        <f t="shared" si="24"/>
        <v>0</v>
      </c>
      <c r="Q79" s="65">
        <f t="shared" si="25"/>
        <v>0</v>
      </c>
      <c r="R79" s="48">
        <f t="shared" si="26"/>
        <v>0</v>
      </c>
      <c r="S79" s="65">
        <f t="shared" si="27"/>
        <v>53.035550886230389</v>
      </c>
      <c r="T79" s="67">
        <f t="shared" si="27"/>
        <v>268.02717999118852</v>
      </c>
      <c r="U79" s="80">
        <f t="shared" si="28"/>
        <v>14.459111397295557</v>
      </c>
      <c r="V79" s="67">
        <f t="shared" si="21"/>
        <v>340.64696512691904</v>
      </c>
      <c r="W79" s="249">
        <f t="shared" si="21"/>
        <v>1.5308570847595486</v>
      </c>
      <c r="X79" s="250">
        <f t="shared" si="21"/>
        <v>1.3164333886874302</v>
      </c>
      <c r="Y79" s="250">
        <f t="shared" si="21"/>
        <v>4.408953807571085</v>
      </c>
      <c r="Z79" s="250">
        <f t="shared" si="21"/>
        <v>0</v>
      </c>
      <c r="AA79" s="250">
        <f t="shared" si="21"/>
        <v>0</v>
      </c>
      <c r="AB79" s="250">
        <f t="shared" si="21"/>
        <v>18.589283898735893</v>
      </c>
      <c r="AC79" s="250">
        <f t="shared" si="21"/>
        <v>0</v>
      </c>
      <c r="AD79" s="250">
        <f t="shared" si="21"/>
        <v>0</v>
      </c>
      <c r="AE79" s="250">
        <f t="shared" si="21"/>
        <v>2.3638458670823872</v>
      </c>
      <c r="AF79" s="251">
        <f t="shared" si="21"/>
        <v>11.611820923848578</v>
      </c>
      <c r="AG79" s="252">
        <f t="shared" si="21"/>
        <v>0</v>
      </c>
      <c r="AH79" s="253">
        <f t="shared" si="21"/>
        <v>0</v>
      </c>
      <c r="AI79" s="605">
        <f t="shared" si="21"/>
        <v>0</v>
      </c>
      <c r="AJ79" s="254">
        <f t="shared" si="31"/>
        <v>7628.4036896329681</v>
      </c>
      <c r="AK79" s="76">
        <f t="shared" si="29"/>
        <v>23650</v>
      </c>
      <c r="AL79" s="77">
        <f t="shared" si="29"/>
        <v>0</v>
      </c>
      <c r="AM79" s="726">
        <f t="shared" si="30"/>
        <v>24.15368348390097</v>
      </c>
      <c r="AN79" s="97">
        <f t="shared" si="22"/>
        <v>23650</v>
      </c>
      <c r="AO79" s="297"/>
    </row>
    <row r="80" spans="2:41" ht="26.25" customHeight="1" thickBot="1">
      <c r="B80" s="296"/>
      <c r="C80" s="46" t="s">
        <v>49</v>
      </c>
      <c r="D80" s="64">
        <f t="shared" si="23"/>
        <v>0</v>
      </c>
      <c r="E80" s="65">
        <f t="shared" si="20"/>
        <v>284.39658386145658</v>
      </c>
      <c r="F80" s="65">
        <f t="shared" si="20"/>
        <v>2638</v>
      </c>
      <c r="G80" s="65">
        <f t="shared" si="20"/>
        <v>53.029450638831463</v>
      </c>
      <c r="H80" s="65">
        <f t="shared" si="20"/>
        <v>0</v>
      </c>
      <c r="I80" s="65">
        <f t="shared" si="20"/>
        <v>0</v>
      </c>
      <c r="J80" s="65">
        <f t="shared" si="20"/>
        <v>0</v>
      </c>
      <c r="K80" s="65">
        <f t="shared" si="20"/>
        <v>48.124851730097937</v>
      </c>
      <c r="L80" s="65">
        <f t="shared" si="20"/>
        <v>1221.0963161283764</v>
      </c>
      <c r="M80" s="65">
        <f t="shared" si="20"/>
        <v>258.01606398481715</v>
      </c>
      <c r="N80" s="65">
        <f t="shared" si="20"/>
        <v>0</v>
      </c>
      <c r="O80" s="65">
        <f t="shared" si="24"/>
        <v>4123.4776924119706</v>
      </c>
      <c r="P80" s="65">
        <f t="shared" si="24"/>
        <v>0</v>
      </c>
      <c r="Q80" s="65">
        <f t="shared" si="25"/>
        <v>0</v>
      </c>
      <c r="R80" s="48">
        <f t="shared" si="26"/>
        <v>0</v>
      </c>
      <c r="S80" s="65">
        <f t="shared" si="27"/>
        <v>53.035550886230389</v>
      </c>
      <c r="T80" s="67">
        <f t="shared" si="27"/>
        <v>268.02717999118852</v>
      </c>
      <c r="U80" s="80">
        <f t="shared" si="28"/>
        <v>24.459111397295558</v>
      </c>
      <c r="V80" s="67">
        <f t="shared" si="21"/>
        <v>340.64696512691904</v>
      </c>
      <c r="W80" s="249">
        <f t="shared" si="21"/>
        <v>1.5308570847595486</v>
      </c>
      <c r="X80" s="250">
        <f t="shared" si="21"/>
        <v>11.316433388687431</v>
      </c>
      <c r="Y80" s="250">
        <f t="shared" si="21"/>
        <v>4.408953807571085</v>
      </c>
      <c r="Z80" s="250">
        <f t="shared" si="21"/>
        <v>0</v>
      </c>
      <c r="AA80" s="250">
        <f t="shared" si="21"/>
        <v>0</v>
      </c>
      <c r="AB80" s="250">
        <f t="shared" si="21"/>
        <v>18.589283898735893</v>
      </c>
      <c r="AC80" s="250">
        <f t="shared" si="21"/>
        <v>0</v>
      </c>
      <c r="AD80" s="250">
        <f t="shared" si="21"/>
        <v>0</v>
      </c>
      <c r="AE80" s="250">
        <f t="shared" si="21"/>
        <v>2.3638458670823872</v>
      </c>
      <c r="AF80" s="251">
        <f t="shared" si="21"/>
        <v>11.611820923848578</v>
      </c>
      <c r="AG80" s="252">
        <f t="shared" si="21"/>
        <v>0</v>
      </c>
      <c r="AH80" s="253">
        <f t="shared" si="21"/>
        <v>0</v>
      </c>
      <c r="AI80" s="605">
        <f t="shared" si="21"/>
        <v>0</v>
      </c>
      <c r="AJ80" s="82">
        <f t="shared" si="31"/>
        <v>8947.2036896329682</v>
      </c>
      <c r="AK80" s="76">
        <f t="shared" si="29"/>
        <v>34840</v>
      </c>
      <c r="AL80" s="77">
        <f t="shared" si="29"/>
        <v>0</v>
      </c>
      <c r="AM80" s="726">
        <f t="shared" si="30"/>
        <v>20.275213934555186</v>
      </c>
      <c r="AN80" s="79">
        <f t="shared" si="22"/>
        <v>34840</v>
      </c>
      <c r="AO80" s="297"/>
    </row>
    <row r="81" spans="2:41" ht="26.25" customHeight="1" thickBot="1">
      <c r="B81" s="296"/>
      <c r="C81" s="63" t="s">
        <v>50</v>
      </c>
      <c r="D81" s="64">
        <f t="shared" si="23"/>
        <v>0</v>
      </c>
      <c r="E81" s="65">
        <f t="shared" si="20"/>
        <v>284.39658386145658</v>
      </c>
      <c r="F81" s="65">
        <f t="shared" si="20"/>
        <v>4279</v>
      </c>
      <c r="G81" s="65">
        <f t="shared" si="20"/>
        <v>53.029450638831463</v>
      </c>
      <c r="H81" s="65">
        <f t="shared" si="20"/>
        <v>0</v>
      </c>
      <c r="I81" s="65">
        <f t="shared" si="20"/>
        <v>0</v>
      </c>
      <c r="J81" s="65">
        <f t="shared" si="20"/>
        <v>0</v>
      </c>
      <c r="K81" s="65">
        <f t="shared" si="20"/>
        <v>48.124851730097937</v>
      </c>
      <c r="L81" s="65">
        <f t="shared" si="20"/>
        <v>1991.0963161283764</v>
      </c>
      <c r="M81" s="65">
        <f t="shared" si="20"/>
        <v>258.01606398481715</v>
      </c>
      <c r="N81" s="65">
        <f t="shared" si="20"/>
        <v>80</v>
      </c>
      <c r="O81" s="65">
        <f t="shared" si="24"/>
        <v>5946.1076924119698</v>
      </c>
      <c r="P81" s="65">
        <f t="shared" si="24"/>
        <v>0</v>
      </c>
      <c r="Q81" s="65">
        <f t="shared" si="25"/>
        <v>0</v>
      </c>
      <c r="R81" s="48">
        <f t="shared" si="26"/>
        <v>0</v>
      </c>
      <c r="S81" s="65">
        <f t="shared" si="27"/>
        <v>53.035550886230389</v>
      </c>
      <c r="T81" s="67">
        <f t="shared" si="27"/>
        <v>268.02717999118852</v>
      </c>
      <c r="U81" s="80">
        <f t="shared" si="28"/>
        <v>14.459111397295557</v>
      </c>
      <c r="V81" s="67">
        <f t="shared" si="21"/>
        <v>340.64696512691904</v>
      </c>
      <c r="W81" s="249">
        <f t="shared" si="21"/>
        <v>1.5308570847595486</v>
      </c>
      <c r="X81" s="250">
        <f t="shared" si="21"/>
        <v>1.3164333886874302</v>
      </c>
      <c r="Y81" s="250">
        <f t="shared" si="21"/>
        <v>4.408953807571085</v>
      </c>
      <c r="Z81" s="250">
        <f t="shared" si="21"/>
        <v>0</v>
      </c>
      <c r="AA81" s="250">
        <f t="shared" si="21"/>
        <v>0</v>
      </c>
      <c r="AB81" s="250">
        <f t="shared" si="21"/>
        <v>18.589283898735893</v>
      </c>
      <c r="AC81" s="250">
        <f t="shared" si="21"/>
        <v>0</v>
      </c>
      <c r="AD81" s="250">
        <f t="shared" si="21"/>
        <v>0</v>
      </c>
      <c r="AE81" s="250">
        <f t="shared" si="21"/>
        <v>2.3638458670823872</v>
      </c>
      <c r="AF81" s="251">
        <f t="shared" si="21"/>
        <v>11.611820923848578</v>
      </c>
      <c r="AG81" s="252">
        <f t="shared" si="21"/>
        <v>0</v>
      </c>
      <c r="AH81" s="253">
        <f t="shared" si="21"/>
        <v>0</v>
      </c>
      <c r="AI81" s="605">
        <f t="shared" si="21"/>
        <v>0</v>
      </c>
      <c r="AJ81" s="254">
        <f t="shared" si="31"/>
        <v>13260.833689632969</v>
      </c>
      <c r="AK81" s="76">
        <f t="shared" si="29"/>
        <v>43320</v>
      </c>
      <c r="AL81" s="77">
        <f t="shared" si="29"/>
        <v>0</v>
      </c>
      <c r="AM81" s="726">
        <f t="shared" si="30"/>
        <v>23.273286439589302</v>
      </c>
      <c r="AN81" s="79">
        <f t="shared" si="22"/>
        <v>43320</v>
      </c>
      <c r="AO81" s="297"/>
    </row>
    <row r="82" spans="2:41" ht="26.25" customHeight="1" thickBot="1">
      <c r="B82" s="296"/>
      <c r="C82" s="46" t="s">
        <v>51</v>
      </c>
      <c r="D82" s="64">
        <f t="shared" si="23"/>
        <v>0</v>
      </c>
      <c r="E82" s="65">
        <f t="shared" si="20"/>
        <v>284.39658386145658</v>
      </c>
      <c r="F82" s="65">
        <f t="shared" si="20"/>
        <v>2238</v>
      </c>
      <c r="G82" s="65">
        <f t="shared" si="20"/>
        <v>53.029450638831463</v>
      </c>
      <c r="H82" s="65">
        <f t="shared" si="20"/>
        <v>0</v>
      </c>
      <c r="I82" s="65">
        <f t="shared" si="20"/>
        <v>0</v>
      </c>
      <c r="J82" s="65">
        <f t="shared" si="20"/>
        <v>0</v>
      </c>
      <c r="K82" s="65">
        <f t="shared" si="20"/>
        <v>48.124851730097937</v>
      </c>
      <c r="L82" s="65">
        <f t="shared" si="20"/>
        <v>1088.0963161283764</v>
      </c>
      <c r="M82" s="65">
        <f t="shared" si="20"/>
        <v>258.01606398481715</v>
      </c>
      <c r="N82" s="65">
        <f t="shared" si="20"/>
        <v>0</v>
      </c>
      <c r="O82" s="65">
        <f t="shared" si="24"/>
        <v>2310.5476924119698</v>
      </c>
      <c r="P82" s="65">
        <f t="shared" si="24"/>
        <v>0</v>
      </c>
      <c r="Q82" s="65">
        <f t="shared" si="25"/>
        <v>0</v>
      </c>
      <c r="R82" s="48">
        <f t="shared" si="26"/>
        <v>0</v>
      </c>
      <c r="S82" s="65">
        <f t="shared" si="27"/>
        <v>53.035550886230389</v>
      </c>
      <c r="T82" s="67">
        <f t="shared" si="27"/>
        <v>268.02717999118852</v>
      </c>
      <c r="U82" s="80">
        <f t="shared" si="28"/>
        <v>14.459111397295557</v>
      </c>
      <c r="V82" s="67">
        <f t="shared" si="21"/>
        <v>340.64696512691904</v>
      </c>
      <c r="W82" s="249">
        <f t="shared" si="21"/>
        <v>1.5308570847595486</v>
      </c>
      <c r="X82" s="250">
        <f t="shared" si="21"/>
        <v>1.3164333886874302</v>
      </c>
      <c r="Y82" s="250">
        <f t="shared" si="21"/>
        <v>4.408953807571085</v>
      </c>
      <c r="Z82" s="250">
        <f t="shared" si="21"/>
        <v>0</v>
      </c>
      <c r="AA82" s="250">
        <f t="shared" si="21"/>
        <v>0</v>
      </c>
      <c r="AB82" s="250">
        <f t="shared" si="21"/>
        <v>18.589283898735893</v>
      </c>
      <c r="AC82" s="250">
        <f t="shared" si="21"/>
        <v>0</v>
      </c>
      <c r="AD82" s="250">
        <f t="shared" si="21"/>
        <v>0</v>
      </c>
      <c r="AE82" s="250">
        <f t="shared" si="21"/>
        <v>2.3638458670823872</v>
      </c>
      <c r="AF82" s="251">
        <f t="shared" si="21"/>
        <v>11.611820923848578</v>
      </c>
      <c r="AG82" s="252">
        <f t="shared" si="21"/>
        <v>0</v>
      </c>
      <c r="AH82" s="253">
        <f t="shared" si="21"/>
        <v>0</v>
      </c>
      <c r="AI82" s="605">
        <f t="shared" si="21"/>
        <v>0</v>
      </c>
      <c r="AJ82" s="82">
        <f t="shared" si="31"/>
        <v>6601.2736896329689</v>
      </c>
      <c r="AK82" s="76">
        <f t="shared" si="29"/>
        <v>24050</v>
      </c>
      <c r="AL82" s="77">
        <f t="shared" si="29"/>
        <v>0</v>
      </c>
      <c r="AM82" s="726">
        <f t="shared" si="30"/>
        <v>21.33794983477717</v>
      </c>
      <c r="AN82" s="79">
        <f t="shared" si="22"/>
        <v>24050</v>
      </c>
      <c r="AO82" s="297"/>
    </row>
    <row r="83" spans="2:41" ht="26.25" customHeight="1" thickBot="1">
      <c r="B83" s="296"/>
      <c r="C83" s="46" t="s">
        <v>52</v>
      </c>
      <c r="D83" s="64">
        <f t="shared" si="23"/>
        <v>0</v>
      </c>
      <c r="E83" s="65">
        <f t="shared" si="20"/>
        <v>284.39658386145658</v>
      </c>
      <c r="F83" s="65">
        <f t="shared" si="20"/>
        <v>1989</v>
      </c>
      <c r="G83" s="65">
        <f t="shared" si="20"/>
        <v>53.029450638831463</v>
      </c>
      <c r="H83" s="65">
        <f t="shared" si="20"/>
        <v>0</v>
      </c>
      <c r="I83" s="65">
        <f t="shared" si="20"/>
        <v>0</v>
      </c>
      <c r="J83" s="65">
        <f t="shared" si="20"/>
        <v>0</v>
      </c>
      <c r="K83" s="65">
        <f t="shared" si="20"/>
        <v>48.124851730097937</v>
      </c>
      <c r="L83" s="65">
        <f t="shared" si="20"/>
        <v>774.09631612837632</v>
      </c>
      <c r="M83" s="65">
        <f t="shared" si="20"/>
        <v>258.01606398481715</v>
      </c>
      <c r="N83" s="65">
        <f t="shared" si="20"/>
        <v>0</v>
      </c>
      <c r="O83" s="65">
        <f t="shared" si="24"/>
        <v>1963.2876924119701</v>
      </c>
      <c r="P83" s="65">
        <f t="shared" si="24"/>
        <v>0</v>
      </c>
      <c r="Q83" s="65">
        <f t="shared" si="25"/>
        <v>0</v>
      </c>
      <c r="R83" s="48">
        <f t="shared" si="26"/>
        <v>0</v>
      </c>
      <c r="S83" s="65">
        <f t="shared" si="27"/>
        <v>53.035550886230389</v>
      </c>
      <c r="T83" s="67">
        <f t="shared" si="27"/>
        <v>268.02717999118852</v>
      </c>
      <c r="U83" s="80">
        <f t="shared" si="28"/>
        <v>14.459111397295557</v>
      </c>
      <c r="V83" s="67">
        <f t="shared" si="21"/>
        <v>340.64696512691904</v>
      </c>
      <c r="W83" s="249">
        <f t="shared" si="21"/>
        <v>1.5308570847595486</v>
      </c>
      <c r="X83" s="250">
        <f t="shared" si="21"/>
        <v>1.3164333886874302</v>
      </c>
      <c r="Y83" s="250">
        <f t="shared" si="21"/>
        <v>4.408953807571085</v>
      </c>
      <c r="Z83" s="250">
        <f t="shared" si="21"/>
        <v>0</v>
      </c>
      <c r="AA83" s="250">
        <f t="shared" si="21"/>
        <v>0</v>
      </c>
      <c r="AB83" s="250">
        <f t="shared" si="21"/>
        <v>18.589283898735893</v>
      </c>
      <c r="AC83" s="250">
        <f t="shared" si="21"/>
        <v>0</v>
      </c>
      <c r="AD83" s="250">
        <f t="shared" si="21"/>
        <v>0</v>
      </c>
      <c r="AE83" s="250">
        <f t="shared" si="21"/>
        <v>2.3638458670823872</v>
      </c>
      <c r="AF83" s="251">
        <f t="shared" si="21"/>
        <v>11.611820923848578</v>
      </c>
      <c r="AG83" s="252">
        <f t="shared" si="21"/>
        <v>0</v>
      </c>
      <c r="AH83" s="253">
        <f t="shared" si="21"/>
        <v>0</v>
      </c>
      <c r="AI83" s="605">
        <f t="shared" si="21"/>
        <v>0</v>
      </c>
      <c r="AJ83" s="254">
        <f t="shared" si="31"/>
        <v>5691.0136896329686</v>
      </c>
      <c r="AK83" s="76">
        <f t="shared" si="29"/>
        <v>12575</v>
      </c>
      <c r="AL83" s="77">
        <f t="shared" si="29"/>
        <v>0</v>
      </c>
      <c r="AM83" s="726">
        <f t="shared" si="30"/>
        <v>30.694582400133424</v>
      </c>
      <c r="AN83" s="79">
        <f t="shared" si="22"/>
        <v>12575</v>
      </c>
      <c r="AO83" s="297"/>
    </row>
    <row r="84" spans="2:41" ht="26.25" customHeight="1" thickBot="1">
      <c r="B84" s="296"/>
      <c r="C84" s="63" t="s">
        <v>53</v>
      </c>
      <c r="D84" s="64">
        <f t="shared" si="23"/>
        <v>0</v>
      </c>
      <c r="E84" s="65">
        <f t="shared" si="20"/>
        <v>284.39658386145658</v>
      </c>
      <c r="F84" s="65">
        <f t="shared" si="20"/>
        <v>1789</v>
      </c>
      <c r="G84" s="65">
        <f t="shared" si="20"/>
        <v>53.029450638831463</v>
      </c>
      <c r="H84" s="65">
        <f t="shared" si="20"/>
        <v>0</v>
      </c>
      <c r="I84" s="65">
        <f t="shared" si="20"/>
        <v>0</v>
      </c>
      <c r="J84" s="65">
        <f t="shared" si="20"/>
        <v>0</v>
      </c>
      <c r="K84" s="65">
        <f t="shared" si="20"/>
        <v>48.124851730097937</v>
      </c>
      <c r="L84" s="65">
        <f t="shared" si="20"/>
        <v>659.09631612837632</v>
      </c>
      <c r="M84" s="65">
        <f t="shared" si="20"/>
        <v>258.01606398481715</v>
      </c>
      <c r="N84" s="65">
        <f t="shared" si="20"/>
        <v>280</v>
      </c>
      <c r="O84" s="65">
        <f t="shared" si="24"/>
        <v>1897.32769241197</v>
      </c>
      <c r="P84" s="65">
        <f t="shared" si="24"/>
        <v>0</v>
      </c>
      <c r="Q84" s="65">
        <f t="shared" si="25"/>
        <v>0</v>
      </c>
      <c r="R84" s="48">
        <f t="shared" si="26"/>
        <v>0</v>
      </c>
      <c r="S84" s="65">
        <f t="shared" si="27"/>
        <v>53.035550886230389</v>
      </c>
      <c r="T84" s="67">
        <f t="shared" si="27"/>
        <v>268.02717999118852</v>
      </c>
      <c r="U84" s="80">
        <f t="shared" si="28"/>
        <v>14.459111397295557</v>
      </c>
      <c r="V84" s="67">
        <f t="shared" si="21"/>
        <v>340.64696512691904</v>
      </c>
      <c r="W84" s="249">
        <f t="shared" si="21"/>
        <v>1.5308570847595486</v>
      </c>
      <c r="X84" s="250">
        <f t="shared" si="21"/>
        <v>1.3164333886874302</v>
      </c>
      <c r="Y84" s="250">
        <f t="shared" si="21"/>
        <v>4.408953807571085</v>
      </c>
      <c r="Z84" s="250">
        <f t="shared" si="21"/>
        <v>0</v>
      </c>
      <c r="AA84" s="250">
        <f t="shared" si="21"/>
        <v>0</v>
      </c>
      <c r="AB84" s="250">
        <f t="shared" si="21"/>
        <v>18.589283898735893</v>
      </c>
      <c r="AC84" s="250">
        <f t="shared" si="21"/>
        <v>0</v>
      </c>
      <c r="AD84" s="250">
        <f t="shared" si="21"/>
        <v>0</v>
      </c>
      <c r="AE84" s="250">
        <f t="shared" si="21"/>
        <v>2.3638458670823872</v>
      </c>
      <c r="AF84" s="251">
        <f t="shared" si="21"/>
        <v>11.611820923848578</v>
      </c>
      <c r="AG84" s="252">
        <f t="shared" si="21"/>
        <v>0</v>
      </c>
      <c r="AH84" s="253">
        <f t="shared" si="21"/>
        <v>0</v>
      </c>
      <c r="AI84" s="605">
        <f t="shared" si="21"/>
        <v>0</v>
      </c>
      <c r="AJ84" s="254">
        <f t="shared" si="31"/>
        <v>5590.0536896329686</v>
      </c>
      <c r="AK84" s="76">
        <f t="shared" si="29"/>
        <v>13755</v>
      </c>
      <c r="AL84" s="77">
        <f t="shared" si="29"/>
        <v>0</v>
      </c>
      <c r="AM84" s="726">
        <f t="shared" si="30"/>
        <v>28.494839381403963</v>
      </c>
      <c r="AN84" s="79">
        <f t="shared" si="22"/>
        <v>13755</v>
      </c>
      <c r="AO84" s="297"/>
    </row>
    <row r="85" spans="2:41" ht="26.25" customHeight="1" thickBot="1">
      <c r="B85" s="296"/>
      <c r="C85" s="46" t="s">
        <v>54</v>
      </c>
      <c r="D85" s="257">
        <f t="shared" si="23"/>
        <v>0</v>
      </c>
      <c r="E85" s="258">
        <f t="shared" si="20"/>
        <v>284.39658386145658</v>
      </c>
      <c r="F85" s="258">
        <f t="shared" si="20"/>
        <v>1082</v>
      </c>
      <c r="G85" s="258">
        <f t="shared" si="20"/>
        <v>53.029450638831463</v>
      </c>
      <c r="H85" s="258">
        <f t="shared" si="20"/>
        <v>0</v>
      </c>
      <c r="I85" s="258">
        <f t="shared" si="20"/>
        <v>0</v>
      </c>
      <c r="J85" s="258">
        <f t="shared" si="20"/>
        <v>0</v>
      </c>
      <c r="K85" s="258">
        <f t="shared" si="20"/>
        <v>48.124851730097937</v>
      </c>
      <c r="L85" s="258">
        <f t="shared" si="20"/>
        <v>516.09631612837632</v>
      </c>
      <c r="M85" s="258">
        <f t="shared" si="20"/>
        <v>258.01606398481715</v>
      </c>
      <c r="N85" s="258">
        <f t="shared" si="20"/>
        <v>70</v>
      </c>
      <c r="O85" s="258">
        <f t="shared" si="24"/>
        <v>1315.32769241197</v>
      </c>
      <c r="P85" s="258">
        <f t="shared" si="24"/>
        <v>0</v>
      </c>
      <c r="Q85" s="258">
        <f t="shared" si="25"/>
        <v>0</v>
      </c>
      <c r="R85" s="48">
        <f t="shared" si="26"/>
        <v>0</v>
      </c>
      <c r="S85" s="258">
        <f t="shared" si="27"/>
        <v>53.035550886230389</v>
      </c>
      <c r="T85" s="303">
        <f t="shared" si="27"/>
        <v>268.02717999118852</v>
      </c>
      <c r="U85" s="112">
        <f t="shared" si="28"/>
        <v>14.459111397295557</v>
      </c>
      <c r="V85" s="303">
        <f t="shared" si="21"/>
        <v>340.64696512691904</v>
      </c>
      <c r="W85" s="304">
        <f t="shared" si="21"/>
        <v>1.5308570847595486</v>
      </c>
      <c r="X85" s="305">
        <f t="shared" si="21"/>
        <v>1.3164333886874302</v>
      </c>
      <c r="Y85" s="305">
        <f t="shared" si="21"/>
        <v>4.408953807571085</v>
      </c>
      <c r="Z85" s="305">
        <f t="shared" si="21"/>
        <v>0</v>
      </c>
      <c r="AA85" s="305">
        <f t="shared" si="21"/>
        <v>0</v>
      </c>
      <c r="AB85" s="305">
        <f t="shared" si="21"/>
        <v>18.589283898735893</v>
      </c>
      <c r="AC85" s="305">
        <f t="shared" si="21"/>
        <v>2.5621039075473615E-3</v>
      </c>
      <c r="AD85" s="305">
        <f t="shared" si="21"/>
        <v>0</v>
      </c>
      <c r="AE85" s="305">
        <f t="shared" si="21"/>
        <v>2.3638458670823872</v>
      </c>
      <c r="AF85" s="306">
        <f t="shared" si="21"/>
        <v>11.611820923848578</v>
      </c>
      <c r="AG85" s="307">
        <f t="shared" si="21"/>
        <v>0</v>
      </c>
      <c r="AH85" s="308">
        <f t="shared" si="21"/>
        <v>0</v>
      </c>
      <c r="AI85" s="607">
        <f t="shared" si="21"/>
        <v>0</v>
      </c>
      <c r="AJ85" s="82">
        <f t="shared" si="31"/>
        <v>3948.0536896329686</v>
      </c>
      <c r="AK85" s="118">
        <f t="shared" si="29"/>
        <v>10690</v>
      </c>
      <c r="AL85" s="119">
        <f t="shared" si="29"/>
        <v>0</v>
      </c>
      <c r="AM85" s="726">
        <f t="shared" si="30"/>
        <v>26.509857909660322</v>
      </c>
      <c r="AN85" s="121">
        <f t="shared" si="22"/>
        <v>10690</v>
      </c>
      <c r="AO85" s="297"/>
    </row>
    <row r="86" spans="2:41" ht="26.25" customHeight="1" thickBot="1">
      <c r="B86" s="296"/>
      <c r="C86" s="122" t="s">
        <v>55</v>
      </c>
      <c r="D86" s="268">
        <f t="shared" ref="D86:AI86" si="32">SUM(D74:D85)</f>
        <v>0</v>
      </c>
      <c r="E86" s="269">
        <f t="shared" si="32"/>
        <v>3412.7590063374796</v>
      </c>
      <c r="F86" s="269">
        <f t="shared" si="32"/>
        <v>25249</v>
      </c>
      <c r="G86" s="269">
        <f>SUM(G74:G85)</f>
        <v>636.35340766597756</v>
      </c>
      <c r="H86" s="269">
        <f>SUM(H74:H85)</f>
        <v>0</v>
      </c>
      <c r="I86" s="269">
        <f>SUM(I74:I85)</f>
        <v>0</v>
      </c>
      <c r="J86" s="270">
        <f t="shared" si="32"/>
        <v>0</v>
      </c>
      <c r="K86" s="270">
        <f t="shared" si="32"/>
        <v>577.49822076117528</v>
      </c>
      <c r="L86" s="270">
        <f t="shared" si="32"/>
        <v>11299.155793540516</v>
      </c>
      <c r="M86" s="270">
        <f t="shared" si="32"/>
        <v>3096.1927678178067</v>
      </c>
      <c r="N86" s="270">
        <f t="shared" si="32"/>
        <v>430</v>
      </c>
      <c r="O86" s="270">
        <f>SUM(O74:O85)</f>
        <v>30609.41230894364</v>
      </c>
      <c r="P86" s="270">
        <f>SUM(P74:P85)</f>
        <v>0</v>
      </c>
      <c r="Q86" s="270">
        <f t="shared" si="32"/>
        <v>0</v>
      </c>
      <c r="R86" s="269">
        <f t="shared" si="32"/>
        <v>0</v>
      </c>
      <c r="S86" s="271">
        <f t="shared" si="32"/>
        <v>636.42661063476453</v>
      </c>
      <c r="T86" s="309">
        <f t="shared" si="32"/>
        <v>3216.3261598942613</v>
      </c>
      <c r="U86" s="310">
        <f t="shared" si="32"/>
        <v>393.50933676754659</v>
      </c>
      <c r="V86" s="126">
        <f t="shared" si="32"/>
        <v>4087.7635815230283</v>
      </c>
      <c r="W86" s="311">
        <f t="shared" si="32"/>
        <v>93.370285017114554</v>
      </c>
      <c r="X86" s="312">
        <f t="shared" si="32"/>
        <v>160.79720066424926</v>
      </c>
      <c r="Y86" s="312">
        <f t="shared" si="32"/>
        <v>52.907445690853031</v>
      </c>
      <c r="Z86" s="312">
        <f t="shared" si="32"/>
        <v>0</v>
      </c>
      <c r="AA86" s="312">
        <f t="shared" si="32"/>
        <v>0</v>
      </c>
      <c r="AB86" s="312">
        <f t="shared" si="32"/>
        <v>223.07140678483066</v>
      </c>
      <c r="AC86" s="312">
        <f t="shared" si="32"/>
        <v>2.5621039075473615E-3</v>
      </c>
      <c r="AD86" s="312">
        <f t="shared" si="32"/>
        <v>0</v>
      </c>
      <c r="AE86" s="312">
        <f t="shared" si="32"/>
        <v>28.366150404988641</v>
      </c>
      <c r="AF86" s="312">
        <f t="shared" si="32"/>
        <v>139.34185108618297</v>
      </c>
      <c r="AG86" s="129">
        <f t="shared" si="32"/>
        <v>0</v>
      </c>
      <c r="AH86" s="274">
        <f t="shared" si="32"/>
        <v>0</v>
      </c>
      <c r="AI86" s="313">
        <f t="shared" si="32"/>
        <v>0</v>
      </c>
      <c r="AJ86" s="58">
        <f>SUM(AJ74:AJ85)</f>
        <v>79163.124275595634</v>
      </c>
      <c r="AK86" s="135">
        <f>SUM(AK74:AK85)</f>
        <v>238660</v>
      </c>
      <c r="AL86" s="136">
        <f>SUM(AL74:AL85)</f>
        <v>0</v>
      </c>
      <c r="AM86" s="726">
        <f t="shared" si="30"/>
        <v>24.635445592368207</v>
      </c>
      <c r="AN86" s="138">
        <f t="shared" si="22"/>
        <v>238660</v>
      </c>
      <c r="AO86" s="297"/>
    </row>
    <row r="87" spans="2:41" ht="36" customHeight="1" thickBot="1">
      <c r="B87" s="296"/>
      <c r="C87" s="139" t="s">
        <v>56</v>
      </c>
      <c r="D87" s="140">
        <v>0.83412037037037035</v>
      </c>
      <c r="E87" s="141">
        <v>0.83473379629629629</v>
      </c>
      <c r="F87" s="141" t="s">
        <v>57</v>
      </c>
      <c r="G87" s="141"/>
      <c r="H87" s="314">
        <v>0.62577546296296294</v>
      </c>
      <c r="I87" s="314"/>
      <c r="J87" s="314">
        <v>0.71113425925925933</v>
      </c>
      <c r="K87" s="314" t="s">
        <v>58</v>
      </c>
      <c r="L87" s="314" t="s">
        <v>59</v>
      </c>
      <c r="M87" s="314">
        <v>0.83446759259259251</v>
      </c>
      <c r="N87" s="314">
        <v>0.83415509259259257</v>
      </c>
      <c r="O87" s="314" t="s">
        <v>60</v>
      </c>
      <c r="P87" s="314"/>
      <c r="Q87" s="314">
        <v>0.6257638888888889</v>
      </c>
      <c r="R87" s="141">
        <v>0.6257638888888889</v>
      </c>
      <c r="S87" s="141">
        <v>0.83429398148148148</v>
      </c>
      <c r="T87" s="143">
        <v>0.83549768518518519</v>
      </c>
      <c r="U87" s="144"/>
      <c r="V87" s="143">
        <v>0.70906250000000004</v>
      </c>
      <c r="W87" s="146" t="s">
        <v>61</v>
      </c>
      <c r="X87" s="143">
        <v>0.83439814814814817</v>
      </c>
      <c r="Y87" s="143">
        <v>0.54311342592592593</v>
      </c>
      <c r="Z87" s="143">
        <v>0.33552083333333332</v>
      </c>
      <c r="AA87" s="143" t="s">
        <v>62</v>
      </c>
      <c r="AB87" s="143">
        <v>0.33415509259259263</v>
      </c>
      <c r="AC87" s="143">
        <v>0.62581018518518516</v>
      </c>
      <c r="AD87" s="143">
        <v>0.83427083333333341</v>
      </c>
      <c r="AE87" s="143">
        <v>0.67084490740740732</v>
      </c>
      <c r="AF87" s="143">
        <v>0.6673958333333333</v>
      </c>
      <c r="AG87" s="224">
        <v>0.6257638888888889</v>
      </c>
      <c r="AH87" s="225">
        <v>0.83543981481481477</v>
      </c>
      <c r="AI87" s="148">
        <v>0.83545138888888892</v>
      </c>
      <c r="AJ87" s="149"/>
      <c r="AK87" s="150">
        <v>0.83542824074074085</v>
      </c>
      <c r="AL87" s="147">
        <v>0.83549768518518519</v>
      </c>
      <c r="AM87" s="151"/>
      <c r="AN87" s="152"/>
      <c r="AO87" s="297"/>
    </row>
    <row r="88" spans="2:41" ht="14.25" thickTop="1" thickBot="1">
      <c r="B88" s="315"/>
      <c r="C88" s="316"/>
      <c r="D88" s="316"/>
      <c r="E88" s="316"/>
      <c r="F88" s="316"/>
      <c r="G88" s="316"/>
      <c r="H88" s="316"/>
      <c r="I88" s="316"/>
      <c r="J88" s="316"/>
      <c r="K88" s="316"/>
      <c r="L88" s="316"/>
      <c r="M88" s="316"/>
      <c r="N88" s="316"/>
      <c r="O88" s="316"/>
      <c r="P88" s="316"/>
      <c r="Q88" s="316"/>
      <c r="R88" s="316"/>
      <c r="S88" s="316"/>
      <c r="T88" s="316"/>
      <c r="U88" s="316"/>
      <c r="V88" s="316"/>
      <c r="W88" s="316"/>
      <c r="X88" s="316"/>
      <c r="Y88" s="316"/>
      <c r="Z88" s="316"/>
      <c r="AA88" s="316"/>
      <c r="AB88" s="316"/>
      <c r="AC88" s="316"/>
      <c r="AD88" s="316"/>
      <c r="AE88" s="316"/>
      <c r="AF88" s="316"/>
      <c r="AG88" s="316"/>
      <c r="AH88" s="316"/>
      <c r="AI88" s="316"/>
      <c r="AJ88" s="316"/>
      <c r="AK88" s="316"/>
      <c r="AL88" s="316"/>
      <c r="AM88" s="316"/>
      <c r="AN88" s="316"/>
      <c r="AO88" s="317"/>
    </row>
    <row r="89" spans="2:41" ht="13.5" thickTop="1"/>
    <row r="134" spans="3:10" ht="16.5">
      <c r="C134" s="899" t="s">
        <v>74</v>
      </c>
      <c r="D134" s="899"/>
      <c r="E134" s="899"/>
      <c r="F134" s="899"/>
      <c r="G134" s="899"/>
      <c r="H134" s="899"/>
      <c r="I134" s="899"/>
      <c r="J134" s="899"/>
    </row>
    <row r="135" spans="3:10" ht="16.5">
      <c r="C135" s="896" t="s">
        <v>75</v>
      </c>
      <c r="D135" s="896"/>
      <c r="E135" s="896"/>
      <c r="F135" s="896"/>
      <c r="G135" s="896"/>
      <c r="H135" s="896"/>
      <c r="I135" s="896"/>
      <c r="J135" s="896"/>
    </row>
  </sheetData>
  <mergeCells count="18">
    <mergeCell ref="C135:J135"/>
    <mergeCell ref="C47:AN47"/>
    <mergeCell ref="C49:C50"/>
    <mergeCell ref="C68:AN68"/>
    <mergeCell ref="C69:AN69"/>
    <mergeCell ref="C70:AN70"/>
    <mergeCell ref="C134:J134"/>
    <mergeCell ref="C72:C73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</mergeCells>
  <phoneticPr fontId="41" type="noConversion"/>
  <pageMargins left="0.7" right="0.7" top="0.75" bottom="0.75" header="0.3" footer="0.3"/>
  <pageSetup paperSize="9" orientation="portrait" r:id="rId1"/>
  <drawing r:id="rId2"/>
  <legacyDrawing r:id="rId3"/>
  <oleObjects>
    <oleObject progId="Word.Document.8" shapeId="670721" r:id="rId4"/>
    <oleObject progId="Word.Document.8" shapeId="670722" r:id="rId5"/>
    <oleObject progId="Word.Document.8" shapeId="670723" r:id="rId6"/>
    <oleObject progId="Word.Document.8" shapeId="670724" r:id="rId7"/>
  </oleObjects>
</worksheet>
</file>

<file path=xl/worksheets/sheet26.xml><?xml version="1.0" encoding="utf-8"?>
<worksheet xmlns="http://schemas.openxmlformats.org/spreadsheetml/2006/main" xmlns:r="http://schemas.openxmlformats.org/officeDocument/2006/relationships">
  <dimension ref="B1:AO135"/>
  <sheetViews>
    <sheetView topLeftCell="Q25" zoomScale="67" zoomScaleNormal="67" workbookViewId="0">
      <selection activeCell="AD35" sqref="AD35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5.28515625" style="1" bestFit="1" customWidth="1"/>
    <col min="5" max="5" width="12.7109375" style="1" customWidth="1"/>
    <col min="6" max="7" width="13.7109375" style="1" customWidth="1"/>
    <col min="8" max="8" width="12.7109375" style="1" customWidth="1"/>
    <col min="9" max="9" width="12.8554687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93" t="s">
        <v>1</v>
      </c>
      <c r="D2" s="893"/>
      <c r="E2" s="893"/>
      <c r="F2" s="893"/>
      <c r="G2" s="893"/>
      <c r="H2" s="893"/>
      <c r="I2" s="893"/>
      <c r="J2" s="893"/>
      <c r="K2" s="893"/>
      <c r="L2" s="893"/>
      <c r="M2" s="893"/>
      <c r="N2" s="893"/>
      <c r="O2" s="893"/>
      <c r="P2" s="893"/>
      <c r="Q2" s="893"/>
      <c r="R2" s="893"/>
      <c r="S2" s="893"/>
      <c r="T2" s="893"/>
      <c r="U2" s="893"/>
      <c r="V2" s="893"/>
      <c r="W2" s="893"/>
      <c r="X2" s="893"/>
      <c r="Y2" s="893"/>
      <c r="Z2" s="893"/>
      <c r="AA2" s="893"/>
      <c r="AB2" s="893"/>
      <c r="AC2" s="893"/>
      <c r="AD2" s="893"/>
      <c r="AE2" s="893"/>
      <c r="AF2" s="893"/>
      <c r="AG2" s="893"/>
      <c r="AH2" s="893"/>
      <c r="AI2" s="893"/>
      <c r="AJ2" s="893"/>
      <c r="AK2" s="893"/>
      <c r="AL2" s="893"/>
      <c r="AM2" s="893"/>
      <c r="AN2" s="893"/>
    </row>
    <row r="3" spans="3:40" ht="25.5" customHeight="1">
      <c r="C3" s="893" t="s">
        <v>258</v>
      </c>
      <c r="D3" s="893"/>
      <c r="E3" s="893"/>
      <c r="F3" s="893"/>
      <c r="G3" s="893"/>
      <c r="H3" s="893"/>
      <c r="I3" s="893"/>
      <c r="J3" s="893"/>
      <c r="K3" s="893"/>
      <c r="L3" s="893"/>
      <c r="M3" s="893"/>
      <c r="N3" s="893"/>
      <c r="O3" s="893"/>
      <c r="P3" s="893"/>
      <c r="Q3" s="893"/>
      <c r="R3" s="893"/>
      <c r="S3" s="893"/>
      <c r="T3" s="893"/>
      <c r="U3" s="893"/>
      <c r="V3" s="893"/>
      <c r="W3" s="893"/>
      <c r="X3" s="893"/>
      <c r="Y3" s="893"/>
      <c r="Z3" s="893"/>
      <c r="AA3" s="893"/>
      <c r="AB3" s="893"/>
      <c r="AC3" s="893"/>
      <c r="AD3" s="893"/>
      <c r="AE3" s="893"/>
      <c r="AF3" s="893"/>
      <c r="AG3" s="893"/>
      <c r="AH3" s="893"/>
      <c r="AI3" s="893"/>
      <c r="AJ3" s="893"/>
      <c r="AK3" s="893"/>
      <c r="AL3" s="893"/>
      <c r="AM3" s="893"/>
      <c r="AN3" s="893"/>
    </row>
    <row r="4" spans="3:40" ht="19.5" customHeight="1">
      <c r="C4" s="895" t="s">
        <v>2</v>
      </c>
      <c r="D4" s="895"/>
      <c r="E4" s="895"/>
      <c r="F4" s="895"/>
      <c r="G4" s="895"/>
      <c r="H4" s="895"/>
      <c r="I4" s="895"/>
      <c r="J4" s="895"/>
      <c r="K4" s="895"/>
      <c r="L4" s="895"/>
      <c r="M4" s="895"/>
      <c r="N4" s="895"/>
      <c r="O4" s="895"/>
      <c r="P4" s="895"/>
      <c r="Q4" s="895"/>
      <c r="R4" s="895"/>
      <c r="S4" s="895"/>
      <c r="T4" s="895"/>
      <c r="U4" s="895"/>
      <c r="V4" s="895"/>
      <c r="W4" s="895"/>
      <c r="X4" s="895"/>
      <c r="Y4" s="895"/>
      <c r="Z4" s="895"/>
      <c r="AA4" s="895"/>
      <c r="AB4" s="895"/>
      <c r="AC4" s="895"/>
      <c r="AD4" s="895"/>
      <c r="AE4" s="895"/>
      <c r="AF4" s="895"/>
      <c r="AG4" s="895"/>
      <c r="AH4" s="895"/>
      <c r="AI4" s="895"/>
      <c r="AJ4" s="895"/>
      <c r="AK4" s="895"/>
      <c r="AL4" s="895"/>
      <c r="AM4" s="895"/>
      <c r="AN4" s="895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91" t="s">
        <v>103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602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92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603" t="s">
        <v>41</v>
      </c>
      <c r="AJ7" s="393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>
        <v>17432</v>
      </c>
      <c r="E8" s="48">
        <v>800</v>
      </c>
      <c r="F8" s="48">
        <v>14397</v>
      </c>
      <c r="G8" s="51"/>
      <c r="H8" s="357"/>
      <c r="I8" s="357"/>
      <c r="J8" s="357"/>
      <c r="K8" s="359"/>
      <c r="L8" s="48">
        <v>4021</v>
      </c>
      <c r="M8" s="48">
        <v>550</v>
      </c>
      <c r="N8" s="48">
        <v>310</v>
      </c>
      <c r="O8" s="48">
        <v>12594</v>
      </c>
      <c r="P8" s="49"/>
      <c r="Q8" s="49"/>
      <c r="R8" s="258">
        <f>SUM(AG8:AH8)</f>
        <v>0</v>
      </c>
      <c r="S8" s="48"/>
      <c r="T8" s="51">
        <v>1640</v>
      </c>
      <c r="U8" s="52">
        <f t="shared" ref="U8:U15" si="0">SUM(W8:AF8)</f>
        <v>60</v>
      </c>
      <c r="V8" s="53">
        <v>0</v>
      </c>
      <c r="W8" s="740"/>
      <c r="X8" s="55">
        <v>60</v>
      </c>
      <c r="Y8" s="55"/>
      <c r="Z8" s="55"/>
      <c r="AA8" s="55"/>
      <c r="AB8" s="55"/>
      <c r="AC8" s="55"/>
      <c r="AD8" s="55"/>
      <c r="AE8" s="55"/>
      <c r="AF8" s="55"/>
      <c r="AG8" s="429"/>
      <c r="AH8" s="363"/>
      <c r="AI8" s="611"/>
      <c r="AJ8" s="394">
        <f t="shared" ref="AJ8:AJ19" si="1">SUM(D8:T8)</f>
        <v>51744</v>
      </c>
      <c r="AK8" s="389">
        <v>47420</v>
      </c>
      <c r="AL8" s="60">
        <v>0</v>
      </c>
      <c r="AM8" s="61">
        <f t="shared" ref="AM8:AM20" si="2">(AJ8*100)/(AJ8+AN8)</f>
        <v>52.180226695171633</v>
      </c>
      <c r="AN8" s="62">
        <f t="shared" ref="AN8:AN20" si="3">AK8+AL8</f>
        <v>47420</v>
      </c>
    </row>
    <row r="9" spans="3:40" ht="26.25" customHeight="1" thickBot="1">
      <c r="C9" s="63" t="s">
        <v>44</v>
      </c>
      <c r="D9" s="64">
        <v>14202</v>
      </c>
      <c r="E9" s="65">
        <v>600</v>
      </c>
      <c r="F9" s="65">
        <v>13791</v>
      </c>
      <c r="G9" s="65"/>
      <c r="H9" s="357"/>
      <c r="I9" s="357"/>
      <c r="J9" s="357"/>
      <c r="K9" s="65"/>
      <c r="L9" s="65">
        <v>3965</v>
      </c>
      <c r="M9" s="65"/>
      <c r="N9" s="65">
        <v>130</v>
      </c>
      <c r="O9" s="65">
        <v>8267</v>
      </c>
      <c r="P9" s="357"/>
      <c r="Q9" s="357"/>
      <c r="R9" s="65">
        <f t="shared" ref="R9:R19" si="4">SUM(AG9:AH9)</f>
        <v>0</v>
      </c>
      <c r="S9" s="65"/>
      <c r="T9" s="360">
        <v>700</v>
      </c>
      <c r="U9" s="431">
        <f t="shared" si="0"/>
        <v>90</v>
      </c>
      <c r="V9" s="64">
        <v>0</v>
      </c>
      <c r="W9" s="578"/>
      <c r="X9" s="71">
        <v>90</v>
      </c>
      <c r="Y9" s="71"/>
      <c r="Z9" s="71"/>
      <c r="AA9" s="71"/>
      <c r="AB9" s="71"/>
      <c r="AC9" s="71"/>
      <c r="AD9" s="71"/>
      <c r="AE9" s="71"/>
      <c r="AF9" s="71"/>
      <c r="AG9" s="429"/>
      <c r="AH9" s="363"/>
      <c r="AI9" s="611"/>
      <c r="AJ9" s="394">
        <f t="shared" si="1"/>
        <v>41655</v>
      </c>
      <c r="AK9" s="390">
        <v>38020</v>
      </c>
      <c r="AL9" s="77">
        <v>0</v>
      </c>
      <c r="AM9" s="78">
        <f t="shared" si="2"/>
        <v>52.281142139943519</v>
      </c>
      <c r="AN9" s="79">
        <f t="shared" si="3"/>
        <v>38020</v>
      </c>
    </row>
    <row r="10" spans="3:40" ht="26.25" customHeight="1">
      <c r="C10" s="46" t="s">
        <v>45</v>
      </c>
      <c r="D10" s="64">
        <v>14578</v>
      </c>
      <c r="E10" s="65">
        <v>2490</v>
      </c>
      <c r="F10" s="65">
        <v>25593</v>
      </c>
      <c r="G10" s="65"/>
      <c r="H10" s="357"/>
      <c r="I10" s="357"/>
      <c r="J10" s="357"/>
      <c r="K10" s="65"/>
      <c r="L10" s="65">
        <v>4630</v>
      </c>
      <c r="M10" s="65">
        <v>0</v>
      </c>
      <c r="N10" s="65">
        <v>230</v>
      </c>
      <c r="O10" s="65">
        <v>9950</v>
      </c>
      <c r="P10" s="357"/>
      <c r="Q10" s="357"/>
      <c r="R10" s="65">
        <f t="shared" si="4"/>
        <v>0</v>
      </c>
      <c r="S10" s="65"/>
      <c r="T10" s="360">
        <v>1400</v>
      </c>
      <c r="U10" s="431">
        <f>SUM(W10:AF10)</f>
        <v>120</v>
      </c>
      <c r="V10" s="64">
        <v>0</v>
      </c>
      <c r="W10" s="578">
        <v>70</v>
      </c>
      <c r="X10" s="579">
        <v>50</v>
      </c>
      <c r="Y10" s="579"/>
      <c r="Z10" s="579"/>
      <c r="AA10" s="579"/>
      <c r="AB10" s="579"/>
      <c r="AC10" s="579"/>
      <c r="AD10" s="579"/>
      <c r="AE10" s="579"/>
      <c r="AF10" s="579"/>
      <c r="AG10" s="610"/>
      <c r="AH10" s="428"/>
      <c r="AI10" s="612"/>
      <c r="AJ10" s="394">
        <f>SUM(D10:T10)</f>
        <v>58871</v>
      </c>
      <c r="AK10" s="390">
        <v>43300</v>
      </c>
      <c r="AL10" s="77">
        <v>0</v>
      </c>
      <c r="AM10" s="78">
        <f t="shared" si="2"/>
        <v>57.620068316841376</v>
      </c>
      <c r="AN10" s="79">
        <f t="shared" si="3"/>
        <v>43300</v>
      </c>
    </row>
    <row r="11" spans="3:40" ht="26.25" customHeight="1">
      <c r="C11" s="46" t="s">
        <v>46</v>
      </c>
      <c r="D11" s="64">
        <v>16998</v>
      </c>
      <c r="E11" s="65">
        <v>9390</v>
      </c>
      <c r="F11" s="65">
        <v>14272</v>
      </c>
      <c r="G11" s="67"/>
      <c r="H11" s="357"/>
      <c r="I11" s="357"/>
      <c r="J11" s="357"/>
      <c r="K11" s="360"/>
      <c r="L11" s="65">
        <v>4875</v>
      </c>
      <c r="M11" s="65">
        <v>900</v>
      </c>
      <c r="N11" s="65">
        <v>220</v>
      </c>
      <c r="O11" s="65">
        <v>7464</v>
      </c>
      <c r="P11" s="66"/>
      <c r="Q11" s="66"/>
      <c r="R11" s="258">
        <f t="shared" si="4"/>
        <v>0</v>
      </c>
      <c r="S11" s="65">
        <v>360</v>
      </c>
      <c r="T11" s="67">
        <v>1200</v>
      </c>
      <c r="U11" s="431">
        <f>SUM(W11:AF11)</f>
        <v>0</v>
      </c>
      <c r="V11" s="69">
        <v>0</v>
      </c>
      <c r="W11" s="578"/>
      <c r="X11" s="579"/>
      <c r="Y11" s="579"/>
      <c r="Z11" s="579"/>
      <c r="AA11" s="579"/>
      <c r="AB11" s="579"/>
      <c r="AC11" s="579"/>
      <c r="AD11" s="579"/>
      <c r="AE11" s="579"/>
      <c r="AF11" s="579"/>
      <c r="AG11" s="610"/>
      <c r="AH11" s="428"/>
      <c r="AI11" s="612"/>
      <c r="AJ11" s="75">
        <f>SUM(D11:T11)</f>
        <v>55679</v>
      </c>
      <c r="AK11" s="391">
        <v>51580</v>
      </c>
      <c r="AL11" s="77">
        <v>0</v>
      </c>
      <c r="AM11" s="78">
        <f t="shared" si="2"/>
        <v>51.910795364491555</v>
      </c>
      <c r="AN11" s="79">
        <f t="shared" si="3"/>
        <v>51580</v>
      </c>
    </row>
    <row r="12" spans="3:40" ht="26.25" customHeight="1">
      <c r="C12" s="83" t="s">
        <v>47</v>
      </c>
      <c r="D12" s="64">
        <v>15007</v>
      </c>
      <c r="E12" s="65">
        <v>5210</v>
      </c>
      <c r="F12" s="65">
        <v>16789</v>
      </c>
      <c r="G12" s="67"/>
      <c r="H12" s="357"/>
      <c r="I12" s="357"/>
      <c r="J12" s="357"/>
      <c r="K12" s="360"/>
      <c r="L12" s="65">
        <v>6796</v>
      </c>
      <c r="M12" s="65"/>
      <c r="N12" s="65">
        <v>220</v>
      </c>
      <c r="O12" s="65">
        <v>12419</v>
      </c>
      <c r="P12" s="66"/>
      <c r="Q12" s="66"/>
      <c r="R12" s="258">
        <f t="shared" si="4"/>
        <v>0</v>
      </c>
      <c r="S12" s="65"/>
      <c r="T12" s="67">
        <v>600</v>
      </c>
      <c r="U12" s="431">
        <f t="shared" si="0"/>
        <v>0</v>
      </c>
      <c r="V12" s="69">
        <v>0</v>
      </c>
      <c r="W12" s="578"/>
      <c r="X12" s="71"/>
      <c r="Y12" s="71"/>
      <c r="Z12" s="71"/>
      <c r="AA12" s="71"/>
      <c r="AB12" s="71"/>
      <c r="AC12" s="71"/>
      <c r="AD12" s="71"/>
      <c r="AE12" s="71"/>
      <c r="AF12" s="71"/>
      <c r="AG12" s="429"/>
      <c r="AH12" s="363"/>
      <c r="AI12" s="611">
        <v>2100</v>
      </c>
      <c r="AJ12" s="75">
        <f t="shared" si="1"/>
        <v>57041</v>
      </c>
      <c r="AK12" s="391">
        <v>46380</v>
      </c>
      <c r="AL12" s="77">
        <v>0</v>
      </c>
      <c r="AM12" s="78">
        <f t="shared" si="2"/>
        <v>55.154175650979973</v>
      </c>
      <c r="AN12" s="79">
        <f t="shared" si="3"/>
        <v>46380</v>
      </c>
    </row>
    <row r="13" spans="3:40" ht="26.25" customHeight="1">
      <c r="C13" s="84" t="s">
        <v>48</v>
      </c>
      <c r="D13" s="85">
        <v>16248</v>
      </c>
      <c r="E13" s="86">
        <v>10420</v>
      </c>
      <c r="F13" s="86">
        <v>13557</v>
      </c>
      <c r="G13" s="88"/>
      <c r="H13" s="357"/>
      <c r="I13" s="357"/>
      <c r="J13" s="357"/>
      <c r="K13" s="361">
        <v>350</v>
      </c>
      <c r="L13" s="86">
        <v>4595</v>
      </c>
      <c r="M13" s="86"/>
      <c r="N13" s="86">
        <v>300</v>
      </c>
      <c r="O13" s="86">
        <v>9910</v>
      </c>
      <c r="P13" s="87"/>
      <c r="Q13" s="87"/>
      <c r="R13" s="258">
        <f t="shared" si="4"/>
        <v>0</v>
      </c>
      <c r="S13" s="86">
        <v>200</v>
      </c>
      <c r="T13" s="88">
        <v>800</v>
      </c>
      <c r="U13" s="431">
        <f t="shared" si="0"/>
        <v>0</v>
      </c>
      <c r="V13" s="89">
        <v>0</v>
      </c>
      <c r="W13" s="738"/>
      <c r="X13" s="91"/>
      <c r="Y13" s="91"/>
      <c r="Z13" s="91"/>
      <c r="AA13" s="91"/>
      <c r="AB13" s="91"/>
      <c r="AC13" s="91"/>
      <c r="AD13" s="91"/>
      <c r="AE13" s="91"/>
      <c r="AF13" s="91"/>
      <c r="AG13" s="429"/>
      <c r="AH13" s="363"/>
      <c r="AI13" s="611">
        <v>1300</v>
      </c>
      <c r="AJ13" s="75">
        <f t="shared" si="1"/>
        <v>56380</v>
      </c>
      <c r="AK13" s="392">
        <v>44290</v>
      </c>
      <c r="AL13" s="95">
        <v>0</v>
      </c>
      <c r="AM13" s="96">
        <f t="shared" si="2"/>
        <v>56.004768054037946</v>
      </c>
      <c r="AN13" s="97">
        <f t="shared" si="3"/>
        <v>44290</v>
      </c>
    </row>
    <row r="14" spans="3:40" ht="26.25" customHeight="1">
      <c r="C14" s="46" t="s">
        <v>49</v>
      </c>
      <c r="D14" s="98">
        <v>18091</v>
      </c>
      <c r="E14" s="99">
        <v>9135</v>
      </c>
      <c r="F14" s="99">
        <v>13931</v>
      </c>
      <c r="G14" s="358"/>
      <c r="H14" s="357"/>
      <c r="I14" s="357"/>
      <c r="J14" s="357"/>
      <c r="K14" s="362"/>
      <c r="L14" s="65">
        <v>3963</v>
      </c>
      <c r="M14" s="99">
        <v>1060</v>
      </c>
      <c r="N14" s="99">
        <v>210</v>
      </c>
      <c r="O14" s="99">
        <v>10920</v>
      </c>
      <c r="P14" s="66"/>
      <c r="Q14" s="66"/>
      <c r="R14" s="258">
        <f t="shared" si="4"/>
        <v>0</v>
      </c>
      <c r="S14" s="99"/>
      <c r="T14" s="100">
        <v>1300</v>
      </c>
      <c r="U14" s="431">
        <f t="shared" si="0"/>
        <v>45</v>
      </c>
      <c r="V14" s="101">
        <v>0</v>
      </c>
      <c r="W14" s="735"/>
      <c r="X14" s="103">
        <v>45</v>
      </c>
      <c r="Y14" s="103"/>
      <c r="Z14" s="103"/>
      <c r="AA14" s="103"/>
      <c r="AB14" s="103"/>
      <c r="AC14" s="103"/>
      <c r="AD14" s="103"/>
      <c r="AE14" s="103"/>
      <c r="AF14" s="103"/>
      <c r="AG14" s="104"/>
      <c r="AH14" s="105"/>
      <c r="AI14" s="605"/>
      <c r="AJ14" s="384">
        <f t="shared" si="1"/>
        <v>58610</v>
      </c>
      <c r="AK14" s="76">
        <v>53650</v>
      </c>
      <c r="AL14" s="77">
        <v>0</v>
      </c>
      <c r="AM14" s="78">
        <f t="shared" si="2"/>
        <v>52.209157313379656</v>
      </c>
      <c r="AN14" s="79">
        <f t="shared" si="3"/>
        <v>53650</v>
      </c>
    </row>
    <row r="15" spans="3:40" ht="26.25" customHeight="1">
      <c r="C15" s="63" t="s">
        <v>50</v>
      </c>
      <c r="D15" s="98">
        <v>14763</v>
      </c>
      <c r="E15" s="99">
        <v>4020</v>
      </c>
      <c r="F15" s="99">
        <v>16121</v>
      </c>
      <c r="G15" s="358"/>
      <c r="H15" s="357"/>
      <c r="I15" s="357"/>
      <c r="J15" s="357"/>
      <c r="K15" s="362"/>
      <c r="L15" s="65">
        <v>4722</v>
      </c>
      <c r="M15" s="99"/>
      <c r="N15" s="99">
        <v>290</v>
      </c>
      <c r="O15" s="99">
        <v>8207</v>
      </c>
      <c r="P15" s="66"/>
      <c r="Q15" s="66"/>
      <c r="R15" s="258">
        <f t="shared" si="4"/>
        <v>0</v>
      </c>
      <c r="S15" s="99">
        <v>290</v>
      </c>
      <c r="T15" s="100">
        <v>1000</v>
      </c>
      <c r="U15" s="106">
        <f t="shared" si="0"/>
        <v>20</v>
      </c>
      <c r="V15" s="101">
        <v>0</v>
      </c>
      <c r="W15" s="735"/>
      <c r="X15" s="103">
        <v>20</v>
      </c>
      <c r="Y15" s="103"/>
      <c r="Z15" s="103"/>
      <c r="AA15" s="103"/>
      <c r="AB15" s="103"/>
      <c r="AC15" s="103"/>
      <c r="AD15" s="103"/>
      <c r="AE15" s="103"/>
      <c r="AF15" s="103"/>
      <c r="AG15" s="104"/>
      <c r="AH15" s="105"/>
      <c r="AI15" s="605">
        <v>580</v>
      </c>
      <c r="AJ15" s="82">
        <f t="shared" si="1"/>
        <v>49413</v>
      </c>
      <c r="AK15" s="76">
        <v>34370</v>
      </c>
      <c r="AL15" s="77">
        <v>0</v>
      </c>
      <c r="AM15" s="78">
        <f t="shared" si="2"/>
        <v>58.977358175286156</v>
      </c>
      <c r="AN15" s="79">
        <f t="shared" si="3"/>
        <v>34370</v>
      </c>
    </row>
    <row r="16" spans="3:40" ht="26.25" customHeight="1">
      <c r="C16" s="46" t="s">
        <v>51</v>
      </c>
      <c r="D16" s="98">
        <v>14378</v>
      </c>
      <c r="E16" s="99">
        <v>5940</v>
      </c>
      <c r="F16" s="99">
        <v>13906</v>
      </c>
      <c r="G16" s="358"/>
      <c r="H16" s="357"/>
      <c r="I16" s="357"/>
      <c r="J16" s="357"/>
      <c r="K16" s="362"/>
      <c r="L16" s="65">
        <v>4491</v>
      </c>
      <c r="M16" s="99"/>
      <c r="N16" s="99">
        <v>280</v>
      </c>
      <c r="O16" s="99">
        <v>8161</v>
      </c>
      <c r="P16" s="66"/>
      <c r="Q16" s="66"/>
      <c r="R16" s="258">
        <f t="shared" si="4"/>
        <v>0</v>
      </c>
      <c r="S16" s="99"/>
      <c r="T16" s="100">
        <v>1000</v>
      </c>
      <c r="U16" s="80">
        <f>SUM(W16:AF16)</f>
        <v>0</v>
      </c>
      <c r="V16" s="101">
        <v>0</v>
      </c>
      <c r="W16" s="735"/>
      <c r="X16" s="103"/>
      <c r="Y16" s="103"/>
      <c r="Z16" s="103"/>
      <c r="AA16" s="103"/>
      <c r="AB16" s="103"/>
      <c r="AC16" s="103"/>
      <c r="AD16" s="103"/>
      <c r="AE16" s="103"/>
      <c r="AF16" s="103"/>
      <c r="AG16" s="104"/>
      <c r="AH16" s="105"/>
      <c r="AI16" s="605"/>
      <c r="AJ16" s="75">
        <f t="shared" si="1"/>
        <v>48156</v>
      </c>
      <c r="AK16" s="76">
        <v>40170</v>
      </c>
      <c r="AL16" s="77">
        <v>0</v>
      </c>
      <c r="AM16" s="78">
        <f t="shared" si="2"/>
        <v>54.520752666259085</v>
      </c>
      <c r="AN16" s="79">
        <f t="shared" si="3"/>
        <v>40170</v>
      </c>
    </row>
    <row r="17" spans="3:40" ht="26.25" customHeight="1">
      <c r="C17" s="46" t="s">
        <v>52</v>
      </c>
      <c r="D17" s="98">
        <v>16224</v>
      </c>
      <c r="E17" s="99">
        <v>4270</v>
      </c>
      <c r="F17" s="99">
        <v>14306</v>
      </c>
      <c r="G17" s="358"/>
      <c r="H17" s="357"/>
      <c r="I17" s="357"/>
      <c r="J17" s="357"/>
      <c r="K17" s="362"/>
      <c r="L17" s="65">
        <v>3710</v>
      </c>
      <c r="M17" s="99">
        <v>2420</v>
      </c>
      <c r="N17" s="99">
        <v>460</v>
      </c>
      <c r="O17" s="99">
        <v>8559</v>
      </c>
      <c r="P17" s="66"/>
      <c r="Q17" s="66"/>
      <c r="R17" s="258">
        <f t="shared" si="4"/>
        <v>0</v>
      </c>
      <c r="S17" s="99"/>
      <c r="T17" s="100">
        <v>5170</v>
      </c>
      <c r="U17" s="80">
        <f>SUM(W17:AF17)</f>
        <v>170</v>
      </c>
      <c r="V17" s="101">
        <v>0</v>
      </c>
      <c r="W17" s="735">
        <v>110</v>
      </c>
      <c r="X17" s="103">
        <v>60</v>
      </c>
      <c r="Y17" s="103"/>
      <c r="Z17" s="103"/>
      <c r="AA17" s="103"/>
      <c r="AB17" s="103"/>
      <c r="AC17" s="103"/>
      <c r="AD17" s="103"/>
      <c r="AE17" s="103"/>
      <c r="AF17" s="103"/>
      <c r="AG17" s="104"/>
      <c r="AH17" s="105"/>
      <c r="AI17" s="605">
        <v>560</v>
      </c>
      <c r="AJ17" s="82">
        <f t="shared" si="1"/>
        <v>55119</v>
      </c>
      <c r="AK17" s="76">
        <v>52660</v>
      </c>
      <c r="AL17" s="77">
        <v>0</v>
      </c>
      <c r="AM17" s="78">
        <f t="shared" si="2"/>
        <v>51.140760259419736</v>
      </c>
      <c r="AN17" s="79">
        <f t="shared" si="3"/>
        <v>52660</v>
      </c>
    </row>
    <row r="18" spans="3:40" ht="26.25" customHeight="1">
      <c r="C18" s="63" t="s">
        <v>53</v>
      </c>
      <c r="D18" s="98">
        <v>13103</v>
      </c>
      <c r="E18" s="99">
        <v>5910</v>
      </c>
      <c r="F18" s="99">
        <v>17517</v>
      </c>
      <c r="G18" s="99"/>
      <c r="H18" s="357"/>
      <c r="I18" s="357"/>
      <c r="J18" s="357"/>
      <c r="K18" s="99"/>
      <c r="L18" s="65">
        <v>5408</v>
      </c>
      <c r="M18" s="99"/>
      <c r="N18" s="99">
        <v>260</v>
      </c>
      <c r="O18" s="99">
        <v>11011</v>
      </c>
      <c r="P18" s="66"/>
      <c r="Q18" s="66"/>
      <c r="R18" s="258">
        <f t="shared" si="4"/>
        <v>0</v>
      </c>
      <c r="S18" s="99">
        <v>210</v>
      </c>
      <c r="T18" s="100">
        <v>900</v>
      </c>
      <c r="U18" s="337">
        <f>SUM(W18:AF18)</f>
        <v>0</v>
      </c>
      <c r="V18" s="101">
        <v>0</v>
      </c>
      <c r="W18" s="735"/>
      <c r="X18" s="103"/>
      <c r="Y18" s="103"/>
      <c r="Z18" s="103"/>
      <c r="AA18" s="103"/>
      <c r="AB18" s="103"/>
      <c r="AC18" s="103"/>
      <c r="AD18" s="103"/>
      <c r="AE18" s="103"/>
      <c r="AF18" s="103"/>
      <c r="AG18" s="104"/>
      <c r="AH18" s="105"/>
      <c r="AI18" s="605">
        <v>2100</v>
      </c>
      <c r="AJ18" s="75">
        <f t="shared" si="1"/>
        <v>54319</v>
      </c>
      <c r="AK18" s="76">
        <v>42320</v>
      </c>
      <c r="AL18" s="77">
        <v>0</v>
      </c>
      <c r="AM18" s="78">
        <f t="shared" si="2"/>
        <v>56.208156127443374</v>
      </c>
      <c r="AN18" s="79">
        <f t="shared" si="3"/>
        <v>42320</v>
      </c>
    </row>
    <row r="19" spans="3:40" ht="26.25" customHeight="1" thickBot="1">
      <c r="C19" s="46" t="s">
        <v>54</v>
      </c>
      <c r="D19" s="107">
        <v>13082</v>
      </c>
      <c r="E19" s="108">
        <v>1120</v>
      </c>
      <c r="F19" s="108">
        <v>13135</v>
      </c>
      <c r="G19" s="108"/>
      <c r="H19" s="109"/>
      <c r="I19" s="109"/>
      <c r="J19" s="109"/>
      <c r="K19" s="108"/>
      <c r="L19" s="110">
        <v>5061</v>
      </c>
      <c r="M19" s="108"/>
      <c r="N19" s="108">
        <v>230</v>
      </c>
      <c r="O19" s="108">
        <v>8128</v>
      </c>
      <c r="P19" s="109"/>
      <c r="Q19" s="109"/>
      <c r="R19" s="110">
        <f t="shared" si="4"/>
        <v>0</v>
      </c>
      <c r="S19" s="108"/>
      <c r="T19" s="111">
        <v>1200</v>
      </c>
      <c r="U19" s="112">
        <f>SUM(W19:AF19)</f>
        <v>100</v>
      </c>
      <c r="V19" s="113">
        <v>0</v>
      </c>
      <c r="W19" s="739">
        <v>50</v>
      </c>
      <c r="X19" s="115">
        <v>50</v>
      </c>
      <c r="Y19" s="115"/>
      <c r="Z19" s="115"/>
      <c r="AA19" s="115"/>
      <c r="AB19" s="115"/>
      <c r="AC19" s="115"/>
      <c r="AD19" s="115"/>
      <c r="AE19" s="115"/>
      <c r="AF19" s="115"/>
      <c r="AG19" s="116"/>
      <c r="AH19" s="117"/>
      <c r="AI19" s="607"/>
      <c r="AJ19" s="82">
        <f t="shared" si="1"/>
        <v>41956</v>
      </c>
      <c r="AK19" s="118">
        <v>49200</v>
      </c>
      <c r="AL19" s="119">
        <v>0</v>
      </c>
      <c r="AM19" s="120">
        <f t="shared" si="2"/>
        <v>46.026591776734392</v>
      </c>
      <c r="AN19" s="121">
        <f t="shared" si="3"/>
        <v>49200</v>
      </c>
    </row>
    <row r="20" spans="3:40" ht="26.25" customHeight="1" thickBot="1">
      <c r="C20" s="122" t="s">
        <v>55</v>
      </c>
      <c r="D20" s="123">
        <f t="shared" ref="D20:AL20" si="5">SUM(D8:D19)</f>
        <v>184106</v>
      </c>
      <c r="E20" s="124">
        <f t="shared" si="5"/>
        <v>59305</v>
      </c>
      <c r="F20" s="124">
        <f t="shared" si="5"/>
        <v>187315</v>
      </c>
      <c r="G20" s="124">
        <f t="shared" si="5"/>
        <v>0</v>
      </c>
      <c r="H20" s="125">
        <f t="shared" si="5"/>
        <v>0</v>
      </c>
      <c r="I20" s="125">
        <f t="shared" si="5"/>
        <v>0</v>
      </c>
      <c r="J20" s="125">
        <f t="shared" si="5"/>
        <v>0</v>
      </c>
      <c r="K20" s="124">
        <f t="shared" si="5"/>
        <v>350</v>
      </c>
      <c r="L20" s="124">
        <f t="shared" si="5"/>
        <v>56237</v>
      </c>
      <c r="M20" s="124">
        <f t="shared" si="5"/>
        <v>4930</v>
      </c>
      <c r="N20" s="124">
        <f t="shared" si="5"/>
        <v>3140</v>
      </c>
      <c r="O20" s="124">
        <f t="shared" si="5"/>
        <v>115590</v>
      </c>
      <c r="P20" s="125">
        <f t="shared" si="5"/>
        <v>0</v>
      </c>
      <c r="Q20" s="125">
        <f t="shared" si="5"/>
        <v>0</v>
      </c>
      <c r="R20" s="124">
        <f t="shared" si="5"/>
        <v>0</v>
      </c>
      <c r="S20" s="124">
        <f t="shared" si="5"/>
        <v>1060</v>
      </c>
      <c r="T20" s="126">
        <f t="shared" si="5"/>
        <v>16910</v>
      </c>
      <c r="U20" s="127">
        <f t="shared" si="5"/>
        <v>605</v>
      </c>
      <c r="V20" s="128">
        <f t="shared" si="5"/>
        <v>0</v>
      </c>
      <c r="W20" s="129">
        <f t="shared" si="5"/>
        <v>230</v>
      </c>
      <c r="X20" s="130">
        <f t="shared" si="5"/>
        <v>375</v>
      </c>
      <c r="Y20" s="130">
        <f t="shared" si="5"/>
        <v>0</v>
      </c>
      <c r="Z20" s="130">
        <f t="shared" si="5"/>
        <v>0</v>
      </c>
      <c r="AA20" s="130">
        <f t="shared" si="5"/>
        <v>0</v>
      </c>
      <c r="AB20" s="130">
        <f t="shared" si="5"/>
        <v>0</v>
      </c>
      <c r="AC20" s="130">
        <f t="shared" si="5"/>
        <v>0</v>
      </c>
      <c r="AD20" s="130">
        <f t="shared" si="5"/>
        <v>0</v>
      </c>
      <c r="AE20" s="130">
        <f t="shared" si="5"/>
        <v>0</v>
      </c>
      <c r="AF20" s="130">
        <f t="shared" si="5"/>
        <v>0</v>
      </c>
      <c r="AG20" s="131">
        <f t="shared" si="5"/>
        <v>0</v>
      </c>
      <c r="AH20" s="132">
        <f t="shared" si="5"/>
        <v>0</v>
      </c>
      <c r="AI20" s="613">
        <f t="shared" si="5"/>
        <v>6640</v>
      </c>
      <c r="AJ20" s="134">
        <f t="shared" si="5"/>
        <v>628943</v>
      </c>
      <c r="AK20" s="135">
        <f t="shared" si="5"/>
        <v>543360</v>
      </c>
      <c r="AL20" s="136">
        <f t="shared" si="5"/>
        <v>0</v>
      </c>
      <c r="AM20" s="137">
        <f t="shared" si="2"/>
        <v>53.650208179967123</v>
      </c>
      <c r="AN20" s="138">
        <f t="shared" si="3"/>
        <v>543360</v>
      </c>
    </row>
    <row r="21" spans="3:40" ht="36" customHeight="1" thickBot="1">
      <c r="C21" s="139" t="s">
        <v>56</v>
      </c>
      <c r="D21" s="140">
        <v>0.83412037037037035</v>
      </c>
      <c r="E21" s="141">
        <v>0.83473379629629629</v>
      </c>
      <c r="F21" s="141" t="s">
        <v>57</v>
      </c>
      <c r="G21" s="141"/>
      <c r="H21" s="142">
        <v>0.62577546296296294</v>
      </c>
      <c r="I21" s="142"/>
      <c r="J21" s="142">
        <v>0.71113425925925933</v>
      </c>
      <c r="K21" s="141" t="s">
        <v>58</v>
      </c>
      <c r="L21" s="141" t="s">
        <v>59</v>
      </c>
      <c r="M21" s="141">
        <v>0.83446759259259251</v>
      </c>
      <c r="N21" s="141">
        <v>0.83415509259259257</v>
      </c>
      <c r="O21" s="141" t="s">
        <v>60</v>
      </c>
      <c r="P21" s="142"/>
      <c r="Q21" s="142">
        <v>0.6257638888888889</v>
      </c>
      <c r="R21" s="141">
        <v>0.6257638888888889</v>
      </c>
      <c r="S21" s="141">
        <v>0.83429398148148148</v>
      </c>
      <c r="T21" s="143">
        <v>0.83549768518518519</v>
      </c>
      <c r="U21" s="144"/>
      <c r="V21" s="145">
        <v>0.70906250000000004</v>
      </c>
      <c r="W21" s="146" t="s">
        <v>61</v>
      </c>
      <c r="X21" s="143">
        <v>0.83439814814814817</v>
      </c>
      <c r="Y21" s="143">
        <v>0.54311342592592593</v>
      </c>
      <c r="Z21" s="143">
        <v>0.33552083333333332</v>
      </c>
      <c r="AA21" s="143" t="s">
        <v>62</v>
      </c>
      <c r="AB21" s="143">
        <v>0.33415509259259263</v>
      </c>
      <c r="AC21" s="143">
        <v>0.62581018518518516</v>
      </c>
      <c r="AD21" s="143">
        <v>0.83427083333333341</v>
      </c>
      <c r="AE21" s="143">
        <v>0.67084490740740732</v>
      </c>
      <c r="AF21" s="143">
        <v>0.6673958333333333</v>
      </c>
      <c r="AG21" s="146">
        <v>0.6257638888888889</v>
      </c>
      <c r="AH21" s="147">
        <v>0.83543981481481477</v>
      </c>
      <c r="AI21" s="148">
        <v>0.83545138888888892</v>
      </c>
      <c r="AJ21" s="149"/>
      <c r="AK21" s="150">
        <v>0.83542824074074085</v>
      </c>
      <c r="AL21" s="147">
        <v>0.83549768518518519</v>
      </c>
      <c r="AM21" s="151"/>
      <c r="AN21" s="152"/>
    </row>
    <row r="22" spans="3:40" ht="30" customHeight="1" thickTop="1">
      <c r="C22" s="153" t="s">
        <v>63</v>
      </c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  <c r="S22" s="154"/>
      <c r="T22" s="155"/>
      <c r="U22" s="155"/>
      <c r="V22" s="155"/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  <c r="AJ22" s="155"/>
      <c r="AK22" s="155"/>
      <c r="AL22" s="155"/>
    </row>
    <row r="23" spans="3:40" ht="20.25">
      <c r="C23" s="893" t="s">
        <v>1</v>
      </c>
      <c r="D23" s="893"/>
      <c r="E23" s="893"/>
      <c r="F23" s="893"/>
      <c r="G23" s="893"/>
      <c r="H23" s="893"/>
      <c r="I23" s="893"/>
      <c r="J23" s="893"/>
      <c r="K23" s="893"/>
      <c r="L23" s="893"/>
      <c r="M23" s="893"/>
      <c r="N23" s="893"/>
      <c r="O23" s="893"/>
      <c r="P23" s="893"/>
      <c r="Q23" s="893"/>
      <c r="R23" s="893"/>
      <c r="S23" s="893"/>
      <c r="T23" s="893"/>
      <c r="U23" s="893"/>
      <c r="V23" s="893"/>
      <c r="W23" s="893"/>
      <c r="X23" s="893"/>
      <c r="Y23" s="893"/>
      <c r="Z23" s="893"/>
      <c r="AA23" s="893"/>
      <c r="AB23" s="893"/>
      <c r="AC23" s="893"/>
      <c r="AD23" s="893"/>
      <c r="AE23" s="893"/>
      <c r="AF23" s="893"/>
      <c r="AG23" s="893"/>
      <c r="AH23" s="893"/>
      <c r="AI23" s="893"/>
      <c r="AJ23" s="893"/>
      <c r="AK23" s="893"/>
      <c r="AL23" s="893"/>
      <c r="AM23" s="893"/>
      <c r="AN23" s="893"/>
    </row>
    <row r="24" spans="3:40" ht="20.25">
      <c r="C24" s="893" t="s">
        <v>258</v>
      </c>
      <c r="D24" s="893"/>
      <c r="E24" s="893"/>
      <c r="F24" s="893"/>
      <c r="G24" s="893"/>
      <c r="H24" s="893"/>
      <c r="I24" s="893"/>
      <c r="J24" s="893"/>
      <c r="K24" s="893"/>
      <c r="L24" s="893"/>
      <c r="M24" s="893"/>
      <c r="N24" s="893"/>
      <c r="O24" s="893"/>
      <c r="P24" s="893"/>
      <c r="Q24" s="893"/>
      <c r="R24" s="893"/>
      <c r="S24" s="893"/>
      <c r="T24" s="893"/>
      <c r="U24" s="893"/>
      <c r="V24" s="893"/>
      <c r="W24" s="893"/>
      <c r="X24" s="893"/>
      <c r="Y24" s="893"/>
      <c r="Z24" s="893"/>
      <c r="AA24" s="893"/>
      <c r="AB24" s="893"/>
      <c r="AC24" s="893"/>
      <c r="AD24" s="893"/>
      <c r="AE24" s="893"/>
      <c r="AF24" s="893"/>
      <c r="AG24" s="893"/>
      <c r="AH24" s="893"/>
      <c r="AI24" s="893"/>
      <c r="AJ24" s="893"/>
      <c r="AK24" s="893"/>
      <c r="AL24" s="893"/>
      <c r="AM24" s="893"/>
      <c r="AN24" s="893"/>
    </row>
    <row r="25" spans="3:40" ht="20.25">
      <c r="C25" s="890" t="s">
        <v>64</v>
      </c>
      <c r="D25" s="890"/>
      <c r="E25" s="890"/>
      <c r="F25" s="890"/>
      <c r="G25" s="890"/>
      <c r="H25" s="890"/>
      <c r="I25" s="890"/>
      <c r="J25" s="890"/>
      <c r="K25" s="890"/>
      <c r="L25" s="890"/>
      <c r="M25" s="890"/>
      <c r="N25" s="890"/>
      <c r="O25" s="890"/>
      <c r="P25" s="890"/>
      <c r="Q25" s="890"/>
      <c r="R25" s="890"/>
      <c r="S25" s="890"/>
      <c r="T25" s="890"/>
      <c r="U25" s="890"/>
      <c r="V25" s="890"/>
      <c r="W25" s="890"/>
      <c r="X25" s="890"/>
      <c r="Y25" s="890"/>
      <c r="Z25" s="890"/>
      <c r="AA25" s="890"/>
      <c r="AB25" s="890"/>
      <c r="AC25" s="890"/>
      <c r="AD25" s="890"/>
      <c r="AE25" s="890"/>
      <c r="AF25" s="890"/>
      <c r="AG25" s="890"/>
      <c r="AH25" s="890"/>
      <c r="AI25" s="890"/>
      <c r="AJ25" s="890"/>
      <c r="AK25" s="890"/>
      <c r="AL25" s="890"/>
      <c r="AM25" s="890"/>
      <c r="AN25" s="890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>
      <c r="C27" s="891" t="s">
        <v>103</v>
      </c>
      <c r="D27" s="543" t="s">
        <v>4</v>
      </c>
      <c r="E27" s="544" t="s">
        <v>5</v>
      </c>
      <c r="F27" s="545" t="s">
        <v>6</v>
      </c>
      <c r="G27" s="546" t="s">
        <v>7</v>
      </c>
      <c r="H27" s="547" t="s">
        <v>8</v>
      </c>
      <c r="I27" s="545" t="s">
        <v>9</v>
      </c>
      <c r="J27" s="548" t="s">
        <v>10</v>
      </c>
      <c r="K27" s="544" t="s">
        <v>11</v>
      </c>
      <c r="L27" s="544" t="s">
        <v>12</v>
      </c>
      <c r="M27" s="549" t="s">
        <v>13</v>
      </c>
      <c r="N27" s="549" t="s">
        <v>14</v>
      </c>
      <c r="O27" s="549" t="s">
        <v>15</v>
      </c>
      <c r="P27" s="614" t="s">
        <v>16</v>
      </c>
      <c r="Q27" s="614" t="s">
        <v>17</v>
      </c>
      <c r="R27" s="550" t="s">
        <v>18</v>
      </c>
      <c r="S27" s="551" t="s">
        <v>19</v>
      </c>
      <c r="T27" s="552" t="s">
        <v>20</v>
      </c>
      <c r="U27" s="553" t="s">
        <v>21</v>
      </c>
      <c r="V27" s="551" t="s">
        <v>22</v>
      </c>
      <c r="W27" s="597" t="s">
        <v>23</v>
      </c>
      <c r="X27" s="554" t="s">
        <v>24</v>
      </c>
      <c r="Y27" s="554" t="s">
        <v>25</v>
      </c>
      <c r="Z27" s="554" t="s">
        <v>26</v>
      </c>
      <c r="AA27" s="554" t="s">
        <v>27</v>
      </c>
      <c r="AB27" s="554" t="s">
        <v>28</v>
      </c>
      <c r="AC27" s="554" t="s">
        <v>29</v>
      </c>
      <c r="AD27" s="554" t="s">
        <v>30</v>
      </c>
      <c r="AE27" s="554" t="s">
        <v>31</v>
      </c>
      <c r="AF27" s="593" t="s">
        <v>32</v>
      </c>
      <c r="AG27" s="591" t="s">
        <v>33</v>
      </c>
      <c r="AH27" s="639" t="s">
        <v>34</v>
      </c>
      <c r="AI27" s="644" t="s">
        <v>193</v>
      </c>
      <c r="AJ27" s="555" t="s">
        <v>36</v>
      </c>
      <c r="AK27" s="556" t="s">
        <v>37</v>
      </c>
      <c r="AL27" s="557" t="s">
        <v>38</v>
      </c>
      <c r="AM27" s="558" t="s">
        <v>39</v>
      </c>
      <c r="AN27" s="559" t="s">
        <v>40</v>
      </c>
    </row>
    <row r="28" spans="3:40" ht="13.5" customHeight="1" thickBot="1">
      <c r="C28" s="892"/>
      <c r="D28" s="560" t="s">
        <v>41</v>
      </c>
      <c r="E28" s="488" t="s">
        <v>41</v>
      </c>
      <c r="F28" s="489" t="s">
        <v>41</v>
      </c>
      <c r="G28" s="488" t="s">
        <v>41</v>
      </c>
      <c r="H28" s="489" t="s">
        <v>41</v>
      </c>
      <c r="I28" s="489" t="s">
        <v>41</v>
      </c>
      <c r="J28" s="489" t="s">
        <v>41</v>
      </c>
      <c r="K28" s="488" t="s">
        <v>41</v>
      </c>
      <c r="L28" s="488" t="s">
        <v>41</v>
      </c>
      <c r="M28" s="488" t="s">
        <v>41</v>
      </c>
      <c r="N28" s="488" t="s">
        <v>41</v>
      </c>
      <c r="O28" s="488" t="s">
        <v>41</v>
      </c>
      <c r="P28" s="615" t="s">
        <v>41</v>
      </c>
      <c r="Q28" s="615" t="s">
        <v>41</v>
      </c>
      <c r="R28" s="488" t="s">
        <v>41</v>
      </c>
      <c r="S28" s="490" t="s">
        <v>41</v>
      </c>
      <c r="T28" s="561" t="s">
        <v>41</v>
      </c>
      <c r="U28" s="562" t="s">
        <v>41</v>
      </c>
      <c r="V28" s="490" t="s">
        <v>41</v>
      </c>
      <c r="W28" s="479" t="s">
        <v>41</v>
      </c>
      <c r="X28" s="478" t="s">
        <v>41</v>
      </c>
      <c r="Y28" s="563" t="s">
        <v>41</v>
      </c>
      <c r="Z28" s="478" t="s">
        <v>41</v>
      </c>
      <c r="AA28" s="478" t="s">
        <v>41</v>
      </c>
      <c r="AB28" s="478" t="s">
        <v>41</v>
      </c>
      <c r="AC28" s="478" t="s">
        <v>41</v>
      </c>
      <c r="AD28" s="478" t="s">
        <v>41</v>
      </c>
      <c r="AE28" s="478" t="s">
        <v>41</v>
      </c>
      <c r="AF28" s="594" t="s">
        <v>41</v>
      </c>
      <c r="AG28" s="480" t="s">
        <v>41</v>
      </c>
      <c r="AH28" s="478" t="s">
        <v>41</v>
      </c>
      <c r="AI28" s="645" t="s">
        <v>41</v>
      </c>
      <c r="AJ28" s="482" t="s">
        <v>41</v>
      </c>
      <c r="AK28" s="564" t="s">
        <v>41</v>
      </c>
      <c r="AL28" s="565" t="s">
        <v>41</v>
      </c>
      <c r="AM28" s="566" t="s">
        <v>42</v>
      </c>
      <c r="AN28" s="567" t="s">
        <v>41</v>
      </c>
    </row>
    <row r="29" spans="3:40" ht="26.25" customHeight="1">
      <c r="C29" s="46" t="s">
        <v>43</v>
      </c>
      <c r="D29" s="618"/>
      <c r="E29" s="320">
        <v>2043.442121078614</v>
      </c>
      <c r="F29" s="616"/>
      <c r="G29" s="320">
        <v>381.02642310864093</v>
      </c>
      <c r="H29" s="678"/>
      <c r="I29" s="619"/>
      <c r="J29" s="678"/>
      <c r="K29" s="679">
        <v>345.78597169033338</v>
      </c>
      <c r="L29" s="679">
        <v>29.432789959444651</v>
      </c>
      <c r="M29" s="680">
        <v>1853.8932004835015</v>
      </c>
      <c r="N29" s="679"/>
      <c r="O29" s="679">
        <v>129.39031416274105</v>
      </c>
      <c r="P29" s="678"/>
      <c r="Q29" s="678"/>
      <c r="R29" s="329">
        <v>0</v>
      </c>
      <c r="S29" s="329">
        <v>635.11709085979612</v>
      </c>
      <c r="T29" s="681">
        <v>3209.708204832752</v>
      </c>
      <c r="U29" s="638">
        <v>286.12266015973614</v>
      </c>
      <c r="V29" s="677">
        <v>2447.6115272082334</v>
      </c>
      <c r="W29" s="753">
        <v>10.999491646050091</v>
      </c>
      <c r="X29" s="753">
        <v>9.4588176816800544</v>
      </c>
      <c r="Y29" s="572">
        <v>31.679149580325575</v>
      </c>
      <c r="Z29" s="572"/>
      <c r="AA29" s="572"/>
      <c r="AB29" s="572">
        <v>133.56744727239865</v>
      </c>
      <c r="AC29" s="572"/>
      <c r="AD29" s="572"/>
      <c r="AE29" s="572">
        <v>16.984670304221599</v>
      </c>
      <c r="AF29" s="575">
        <v>83.433083675060161</v>
      </c>
      <c r="AG29" s="601"/>
      <c r="AH29" s="640"/>
      <c r="AI29" s="646"/>
      <c r="AJ29" s="782">
        <f>SUM(D29:T29)</f>
        <v>8627.796116175823</v>
      </c>
      <c r="AK29" s="386"/>
      <c r="AL29" s="387"/>
      <c r="AM29" s="173">
        <f t="shared" ref="AM29:AM41" si="6">(AJ29*100)/(AJ29+AN29)</f>
        <v>100</v>
      </c>
      <c r="AN29" s="174">
        <f t="shared" ref="AN29:AN41" si="7">AK29+AL29</f>
        <v>0</v>
      </c>
    </row>
    <row r="30" spans="3:40" ht="26.25" customHeight="1">
      <c r="C30" s="63" t="s">
        <v>44</v>
      </c>
      <c r="D30" s="618"/>
      <c r="E30" s="320">
        <v>2043.442121078614</v>
      </c>
      <c r="F30" s="616"/>
      <c r="G30" s="320">
        <v>381.02642310864093</v>
      </c>
      <c r="H30" s="649"/>
      <c r="I30" s="688"/>
      <c r="J30" s="649"/>
      <c r="K30" s="650">
        <v>345.78597169033338</v>
      </c>
      <c r="L30" s="650">
        <v>29.432789959444651</v>
      </c>
      <c r="M30" s="651">
        <v>1853.8932004835015</v>
      </c>
      <c r="N30" s="650"/>
      <c r="O30" s="650">
        <v>129.39031416274105</v>
      </c>
      <c r="P30" s="649"/>
      <c r="Q30" s="649"/>
      <c r="R30" s="177">
        <v>0</v>
      </c>
      <c r="S30" s="177">
        <v>635.11709085979612</v>
      </c>
      <c r="T30" s="178">
        <v>3209.708204832752</v>
      </c>
      <c r="U30" s="187">
        <v>286.12266015973614</v>
      </c>
      <c r="V30" s="343">
        <v>2447.6115272082334</v>
      </c>
      <c r="W30" s="753">
        <v>10.999491646050091</v>
      </c>
      <c r="X30" s="753">
        <v>9.4588176816800544</v>
      </c>
      <c r="Y30" s="570">
        <v>31.679149580325575</v>
      </c>
      <c r="Z30" s="570"/>
      <c r="AA30" s="570"/>
      <c r="AB30" s="570">
        <v>133.56744727239865</v>
      </c>
      <c r="AC30" s="570"/>
      <c r="AD30" s="570"/>
      <c r="AE30" s="570">
        <v>16.984670304221599</v>
      </c>
      <c r="AF30" s="573">
        <v>83.433083675060161</v>
      </c>
      <c r="AG30" s="576"/>
      <c r="AH30" s="641"/>
      <c r="AI30" s="647"/>
      <c r="AJ30" s="181">
        <f t="shared" ref="AJ30:AJ38" si="8">SUM(D30:T30)</f>
        <v>8627.796116175823</v>
      </c>
      <c r="AK30" s="182"/>
      <c r="AL30" s="183"/>
      <c r="AM30" s="184">
        <f t="shared" si="6"/>
        <v>100</v>
      </c>
      <c r="AN30" s="185">
        <f t="shared" si="7"/>
        <v>0</v>
      </c>
    </row>
    <row r="31" spans="3:40" ht="26.25" customHeight="1">
      <c r="C31" s="46" t="s">
        <v>45</v>
      </c>
      <c r="D31" s="618"/>
      <c r="E31" s="320">
        <v>2043.442121078614</v>
      </c>
      <c r="F31" s="616"/>
      <c r="G31" s="320">
        <v>381.02642310864093</v>
      </c>
      <c r="H31" s="649"/>
      <c r="I31" s="688"/>
      <c r="J31" s="649"/>
      <c r="K31" s="650">
        <v>345.78597169033338</v>
      </c>
      <c r="L31" s="650">
        <v>29.432789959444651</v>
      </c>
      <c r="M31" s="651">
        <v>1853.8932004835015</v>
      </c>
      <c r="N31" s="650"/>
      <c r="O31" s="650">
        <v>129.39031416274105</v>
      </c>
      <c r="P31" s="649"/>
      <c r="Q31" s="649"/>
      <c r="R31" s="177">
        <v>0</v>
      </c>
      <c r="S31" s="177">
        <v>635.11709085979612</v>
      </c>
      <c r="T31" s="178">
        <v>3209.708204832752</v>
      </c>
      <c r="U31" s="187">
        <v>286.12266015973614</v>
      </c>
      <c r="V31" s="343">
        <v>2447.6115272082334</v>
      </c>
      <c r="W31" s="753">
        <v>10.999491646050091</v>
      </c>
      <c r="X31" s="753">
        <v>9.4588176816800544</v>
      </c>
      <c r="Y31" s="570">
        <v>31.679149580325575</v>
      </c>
      <c r="Z31" s="570"/>
      <c r="AA31" s="570"/>
      <c r="AB31" s="570">
        <v>133.56744727239865</v>
      </c>
      <c r="AC31" s="570"/>
      <c r="AD31" s="570"/>
      <c r="AE31" s="570">
        <v>16.984670304221599</v>
      </c>
      <c r="AF31" s="573">
        <v>83.433083675060161</v>
      </c>
      <c r="AG31" s="576"/>
      <c r="AH31" s="641"/>
      <c r="AI31" s="647"/>
      <c r="AJ31" s="181">
        <f t="shared" si="8"/>
        <v>8627.796116175823</v>
      </c>
      <c r="AK31" s="182"/>
      <c r="AL31" s="183"/>
      <c r="AM31" s="184">
        <f t="shared" si="6"/>
        <v>100</v>
      </c>
      <c r="AN31" s="185">
        <f t="shared" si="7"/>
        <v>0</v>
      </c>
    </row>
    <row r="32" spans="3:40" ht="26.25" customHeight="1">
      <c r="C32" s="46" t="s">
        <v>46</v>
      </c>
      <c r="D32" s="618"/>
      <c r="E32" s="320">
        <v>2043.442121078614</v>
      </c>
      <c r="F32" s="616"/>
      <c r="G32" s="320">
        <v>381.02642310864093</v>
      </c>
      <c r="H32" s="649"/>
      <c r="I32" s="688"/>
      <c r="J32" s="649"/>
      <c r="K32" s="650">
        <v>345.78597169033338</v>
      </c>
      <c r="L32" s="650">
        <v>29.432789959444651</v>
      </c>
      <c r="M32" s="651">
        <v>1853.8932004835015</v>
      </c>
      <c r="N32" s="650"/>
      <c r="O32" s="650">
        <v>129.39031416274105</v>
      </c>
      <c r="P32" s="649"/>
      <c r="Q32" s="649"/>
      <c r="R32" s="177">
        <v>0</v>
      </c>
      <c r="S32" s="177">
        <v>635.11709085979612</v>
      </c>
      <c r="T32" s="178">
        <v>3209.708204832752</v>
      </c>
      <c r="U32" s="187">
        <v>286.12266015973614</v>
      </c>
      <c r="V32" s="343">
        <v>2447.6115272082334</v>
      </c>
      <c r="W32" s="753">
        <v>10.999491646050091</v>
      </c>
      <c r="X32" s="753">
        <v>9.4588176816800544</v>
      </c>
      <c r="Y32" s="570">
        <v>31.679149580325575</v>
      </c>
      <c r="Z32" s="570"/>
      <c r="AA32" s="570"/>
      <c r="AB32" s="570">
        <v>133.56744727239865</v>
      </c>
      <c r="AC32" s="570"/>
      <c r="AD32" s="570"/>
      <c r="AE32" s="570">
        <v>16.984670304221599</v>
      </c>
      <c r="AF32" s="573">
        <v>83.433083675060161</v>
      </c>
      <c r="AG32" s="576"/>
      <c r="AH32" s="641"/>
      <c r="AI32" s="647"/>
      <c r="AJ32" s="181">
        <f t="shared" si="8"/>
        <v>8627.796116175823</v>
      </c>
      <c r="AK32" s="182"/>
      <c r="AL32" s="183"/>
      <c r="AM32" s="184">
        <f t="shared" si="6"/>
        <v>100</v>
      </c>
      <c r="AN32" s="185">
        <f t="shared" si="7"/>
        <v>0</v>
      </c>
    </row>
    <row r="33" spans="2:41" ht="26.25" customHeight="1">
      <c r="C33" s="83" t="s">
        <v>47</v>
      </c>
      <c r="D33" s="618"/>
      <c r="E33" s="320">
        <v>2043.442121078614</v>
      </c>
      <c r="F33" s="616"/>
      <c r="G33" s="320">
        <v>381.02642310864093</v>
      </c>
      <c r="H33" s="649"/>
      <c r="I33" s="688"/>
      <c r="J33" s="649"/>
      <c r="K33" s="650">
        <v>345.78597169033338</v>
      </c>
      <c r="L33" s="650">
        <v>29.432789959444651</v>
      </c>
      <c r="M33" s="651">
        <v>1853.8932004835015</v>
      </c>
      <c r="N33" s="650"/>
      <c r="O33" s="650">
        <v>129.39031416274105</v>
      </c>
      <c r="P33" s="649"/>
      <c r="Q33" s="649"/>
      <c r="R33" s="177">
        <v>0</v>
      </c>
      <c r="S33" s="177">
        <v>635.11709085979612</v>
      </c>
      <c r="T33" s="178">
        <v>3209.708204832752</v>
      </c>
      <c r="U33" s="187">
        <v>286.12266015973614</v>
      </c>
      <c r="V33" s="343">
        <v>2447.6115272082334</v>
      </c>
      <c r="W33" s="753">
        <v>10.999491646050091</v>
      </c>
      <c r="X33" s="753">
        <v>9.4588176816800544</v>
      </c>
      <c r="Y33" s="570">
        <v>31.679149580325575</v>
      </c>
      <c r="Z33" s="570"/>
      <c r="AA33" s="570"/>
      <c r="AB33" s="570">
        <v>133.56744727239865</v>
      </c>
      <c r="AC33" s="570"/>
      <c r="AD33" s="570"/>
      <c r="AE33" s="570">
        <v>16.984670304221599</v>
      </c>
      <c r="AF33" s="573">
        <v>83.433083675060161</v>
      </c>
      <c r="AG33" s="576"/>
      <c r="AH33" s="641"/>
      <c r="AI33" s="647"/>
      <c r="AJ33" s="181">
        <f t="shared" si="8"/>
        <v>8627.796116175823</v>
      </c>
      <c r="AK33" s="182"/>
      <c r="AL33" s="183"/>
      <c r="AM33" s="184">
        <f t="shared" si="6"/>
        <v>100</v>
      </c>
      <c r="AN33" s="185">
        <f t="shared" si="7"/>
        <v>0</v>
      </c>
    </row>
    <row r="34" spans="2:41" ht="26.25" customHeight="1">
      <c r="C34" s="84" t="s">
        <v>48</v>
      </c>
      <c r="D34" s="618"/>
      <c r="E34" s="320">
        <v>2043.442121078614</v>
      </c>
      <c r="F34" s="616"/>
      <c r="G34" s="320">
        <v>381.02642310864093</v>
      </c>
      <c r="H34" s="649"/>
      <c r="I34" s="688"/>
      <c r="J34" s="649"/>
      <c r="K34" s="650">
        <v>345.78597169033338</v>
      </c>
      <c r="L34" s="650">
        <v>29.432789959444651</v>
      </c>
      <c r="M34" s="651">
        <v>1853.8932004835015</v>
      </c>
      <c r="N34" s="650"/>
      <c r="O34" s="650">
        <v>129.39031416274105</v>
      </c>
      <c r="P34" s="649"/>
      <c r="Q34" s="649"/>
      <c r="R34" s="177">
        <v>0</v>
      </c>
      <c r="S34" s="177">
        <v>635.11709085979612</v>
      </c>
      <c r="T34" s="178">
        <v>3209.708204832752</v>
      </c>
      <c r="U34" s="187">
        <v>286.12266015973614</v>
      </c>
      <c r="V34" s="343">
        <v>2447.6115272082334</v>
      </c>
      <c r="W34" s="753">
        <v>10.999491646050091</v>
      </c>
      <c r="X34" s="753">
        <v>9.4588176816800544</v>
      </c>
      <c r="Y34" s="570">
        <v>31.679149580325575</v>
      </c>
      <c r="Z34" s="570"/>
      <c r="AA34" s="570"/>
      <c r="AB34" s="570">
        <v>133.56744727239865</v>
      </c>
      <c r="AC34" s="570"/>
      <c r="AD34" s="570"/>
      <c r="AE34" s="570">
        <v>16.984670304221599</v>
      </c>
      <c r="AF34" s="573">
        <v>83.433083675060161</v>
      </c>
      <c r="AG34" s="576"/>
      <c r="AH34" s="641"/>
      <c r="AI34" s="647"/>
      <c r="AJ34" s="181">
        <f t="shared" si="8"/>
        <v>8627.796116175823</v>
      </c>
      <c r="AK34" s="191"/>
      <c r="AL34" s="192"/>
      <c r="AM34" s="193">
        <f t="shared" si="6"/>
        <v>100</v>
      </c>
      <c r="AN34" s="194">
        <f t="shared" si="7"/>
        <v>0</v>
      </c>
    </row>
    <row r="35" spans="2:41" ht="26.25" customHeight="1">
      <c r="C35" s="46" t="s">
        <v>49</v>
      </c>
      <c r="D35" s="618"/>
      <c r="E35" s="320">
        <v>2043.442121078614</v>
      </c>
      <c r="F35" s="616"/>
      <c r="G35" s="320">
        <v>381.02642310864093</v>
      </c>
      <c r="H35" s="649"/>
      <c r="I35" s="688"/>
      <c r="J35" s="649"/>
      <c r="K35" s="650">
        <v>345.78597169033338</v>
      </c>
      <c r="L35" s="650">
        <v>29.432789959444651</v>
      </c>
      <c r="M35" s="651">
        <v>1853.8932004835015</v>
      </c>
      <c r="N35" s="650"/>
      <c r="O35" s="650">
        <v>129.39031416274105</v>
      </c>
      <c r="P35" s="649"/>
      <c r="Q35" s="649"/>
      <c r="R35" s="177">
        <v>0</v>
      </c>
      <c r="S35" s="177">
        <v>635.11709085979612</v>
      </c>
      <c r="T35" s="178">
        <v>3209.708204832752</v>
      </c>
      <c r="U35" s="187">
        <v>286.12266015973614</v>
      </c>
      <c r="V35" s="343">
        <v>2447.6115272082334</v>
      </c>
      <c r="W35" s="753">
        <v>10.999491646050091</v>
      </c>
      <c r="X35" s="753">
        <v>9.4588176816800544</v>
      </c>
      <c r="Y35" s="570">
        <v>31.679149580325575</v>
      </c>
      <c r="Z35" s="570"/>
      <c r="AA35" s="570"/>
      <c r="AB35" s="570">
        <v>133.56744727239865</v>
      </c>
      <c r="AC35" s="570"/>
      <c r="AD35" s="570"/>
      <c r="AE35" s="570">
        <v>16.984670304221599</v>
      </c>
      <c r="AF35" s="573">
        <v>83.433083675060161</v>
      </c>
      <c r="AG35" s="576"/>
      <c r="AH35" s="641"/>
      <c r="AI35" s="647"/>
      <c r="AJ35" s="181">
        <f t="shared" si="8"/>
        <v>8627.796116175823</v>
      </c>
      <c r="AK35" s="182"/>
      <c r="AL35" s="183"/>
      <c r="AM35" s="184">
        <f t="shared" si="6"/>
        <v>100</v>
      </c>
      <c r="AN35" s="185">
        <f t="shared" si="7"/>
        <v>0</v>
      </c>
    </row>
    <row r="36" spans="2:41" ht="26.25" customHeight="1">
      <c r="C36" s="63" t="s">
        <v>50</v>
      </c>
      <c r="D36" s="618"/>
      <c r="E36" s="320">
        <v>2043.442121078614</v>
      </c>
      <c r="F36" s="616"/>
      <c r="G36" s="320">
        <v>381.02642310864093</v>
      </c>
      <c r="H36" s="649"/>
      <c r="I36" s="688"/>
      <c r="J36" s="649"/>
      <c r="K36" s="650">
        <v>345.78597169033338</v>
      </c>
      <c r="L36" s="650">
        <v>29.432789959444651</v>
      </c>
      <c r="M36" s="651">
        <v>1853.8932004835015</v>
      </c>
      <c r="N36" s="650"/>
      <c r="O36" s="650">
        <v>129.39031416274105</v>
      </c>
      <c r="P36" s="649"/>
      <c r="Q36" s="649"/>
      <c r="R36" s="177">
        <v>0</v>
      </c>
      <c r="S36" s="177">
        <v>635.11709085979612</v>
      </c>
      <c r="T36" s="178">
        <v>3209.708204832752</v>
      </c>
      <c r="U36" s="187">
        <v>286.12266015973614</v>
      </c>
      <c r="V36" s="343">
        <v>2447.6115272082334</v>
      </c>
      <c r="W36" s="753">
        <v>10.999491646050091</v>
      </c>
      <c r="X36" s="753">
        <v>9.4588176816800544</v>
      </c>
      <c r="Y36" s="570">
        <v>31.679149580325575</v>
      </c>
      <c r="Z36" s="570"/>
      <c r="AA36" s="570"/>
      <c r="AB36" s="570">
        <v>133.56744727239865</v>
      </c>
      <c r="AC36" s="570"/>
      <c r="AD36" s="570"/>
      <c r="AE36" s="570">
        <v>16.984670304221599</v>
      </c>
      <c r="AF36" s="573">
        <v>83.433083675060161</v>
      </c>
      <c r="AG36" s="576"/>
      <c r="AH36" s="641"/>
      <c r="AI36" s="647"/>
      <c r="AJ36" s="181">
        <f t="shared" si="8"/>
        <v>8627.796116175823</v>
      </c>
      <c r="AK36" s="182"/>
      <c r="AL36" s="183"/>
      <c r="AM36" s="184">
        <f>(AJ36*100)/(AJ36+AN36)</f>
        <v>100</v>
      </c>
      <c r="AN36" s="185">
        <f t="shared" si="7"/>
        <v>0</v>
      </c>
    </row>
    <row r="37" spans="2:41" ht="26.25" customHeight="1">
      <c r="C37" s="46" t="s">
        <v>51</v>
      </c>
      <c r="D37" s="618"/>
      <c r="E37" s="320">
        <v>2043.442121078614</v>
      </c>
      <c r="F37" s="616"/>
      <c r="G37" s="320">
        <v>381.02642310864093</v>
      </c>
      <c r="H37" s="649"/>
      <c r="I37" s="688"/>
      <c r="J37" s="649"/>
      <c r="K37" s="650">
        <v>345.78597169033338</v>
      </c>
      <c r="L37" s="650">
        <v>29.432789959444651</v>
      </c>
      <c r="M37" s="651">
        <v>1853.8932004835015</v>
      </c>
      <c r="N37" s="650"/>
      <c r="O37" s="650">
        <v>129.39031416274105</v>
      </c>
      <c r="P37" s="649"/>
      <c r="Q37" s="649"/>
      <c r="R37" s="177">
        <v>0</v>
      </c>
      <c r="S37" s="177">
        <v>635.11709085979612</v>
      </c>
      <c r="T37" s="178">
        <v>3209.708204832752</v>
      </c>
      <c r="U37" s="187">
        <v>286.12266015973614</v>
      </c>
      <c r="V37" s="343">
        <v>2447.6115272082334</v>
      </c>
      <c r="W37" s="753">
        <v>10.999491646050091</v>
      </c>
      <c r="X37" s="753">
        <v>9.4588176816800544</v>
      </c>
      <c r="Y37" s="570">
        <v>31.679149580325575</v>
      </c>
      <c r="Z37" s="570"/>
      <c r="AA37" s="570"/>
      <c r="AB37" s="570">
        <v>133.56744727239865</v>
      </c>
      <c r="AC37" s="570"/>
      <c r="AD37" s="570"/>
      <c r="AE37" s="570">
        <v>16.984670304221599</v>
      </c>
      <c r="AF37" s="573">
        <v>83.433083675060161</v>
      </c>
      <c r="AG37" s="576"/>
      <c r="AH37" s="641"/>
      <c r="AI37" s="647"/>
      <c r="AJ37" s="181">
        <f t="shared" si="8"/>
        <v>8627.796116175823</v>
      </c>
      <c r="AK37" s="182"/>
      <c r="AL37" s="183"/>
      <c r="AM37" s="184">
        <f>(AJ37*100)/(AJ37+AN37)</f>
        <v>100</v>
      </c>
      <c r="AN37" s="185">
        <f>AK37+AL37</f>
        <v>0</v>
      </c>
    </row>
    <row r="38" spans="2:41" ht="26.25" customHeight="1">
      <c r="C38" s="46" t="s">
        <v>52</v>
      </c>
      <c r="D38" s="618"/>
      <c r="E38" s="320">
        <v>2043.442121078614</v>
      </c>
      <c r="F38" s="616"/>
      <c r="G38" s="320">
        <v>381.02642310864093</v>
      </c>
      <c r="H38" s="649"/>
      <c r="I38" s="688"/>
      <c r="J38" s="649"/>
      <c r="K38" s="650">
        <v>345.78597169033338</v>
      </c>
      <c r="L38" s="650">
        <v>29.432789959444651</v>
      </c>
      <c r="M38" s="651">
        <v>1853.8932004835015</v>
      </c>
      <c r="N38" s="650"/>
      <c r="O38" s="650">
        <v>129.39031416274105</v>
      </c>
      <c r="P38" s="649"/>
      <c r="Q38" s="649"/>
      <c r="R38" s="177">
        <v>0</v>
      </c>
      <c r="S38" s="177">
        <v>635.11709085979612</v>
      </c>
      <c r="T38" s="178">
        <v>3209.708204832752</v>
      </c>
      <c r="U38" s="187">
        <v>286.12266015973614</v>
      </c>
      <c r="V38" s="343">
        <v>2447.6115272082334</v>
      </c>
      <c r="W38" s="753">
        <v>10.999491646050091</v>
      </c>
      <c r="X38" s="753">
        <v>9.4588176816800544</v>
      </c>
      <c r="Y38" s="570">
        <v>31.679149580325575</v>
      </c>
      <c r="Z38" s="570"/>
      <c r="AA38" s="570"/>
      <c r="AB38" s="570">
        <v>133.56744727239865</v>
      </c>
      <c r="AC38" s="570"/>
      <c r="AD38" s="570"/>
      <c r="AE38" s="570">
        <v>16.984670304221599</v>
      </c>
      <c r="AF38" s="573">
        <v>83.433083675060161</v>
      </c>
      <c r="AG38" s="576"/>
      <c r="AH38" s="641"/>
      <c r="AI38" s="647"/>
      <c r="AJ38" s="181">
        <f t="shared" si="8"/>
        <v>8627.796116175823</v>
      </c>
      <c r="AK38" s="182"/>
      <c r="AL38" s="183"/>
      <c r="AM38" s="184">
        <f t="shared" si="6"/>
        <v>100</v>
      </c>
      <c r="AN38" s="185">
        <f t="shared" si="7"/>
        <v>0</v>
      </c>
    </row>
    <row r="39" spans="2:41" ht="26.25" customHeight="1">
      <c r="C39" s="63" t="s">
        <v>53</v>
      </c>
      <c r="D39" s="618"/>
      <c r="E39" s="320">
        <v>2043.442121078614</v>
      </c>
      <c r="F39" s="616"/>
      <c r="G39" s="320">
        <v>381.02642310864093</v>
      </c>
      <c r="H39" s="649"/>
      <c r="I39" s="688"/>
      <c r="J39" s="649"/>
      <c r="K39" s="650">
        <v>345.78597169033338</v>
      </c>
      <c r="L39" s="650">
        <v>29.432789959444651</v>
      </c>
      <c r="M39" s="651">
        <v>1853.8932004835015</v>
      </c>
      <c r="N39" s="650"/>
      <c r="O39" s="650">
        <v>129.39031416274105</v>
      </c>
      <c r="P39" s="649"/>
      <c r="Q39" s="649"/>
      <c r="R39" s="177">
        <v>0</v>
      </c>
      <c r="S39" s="177">
        <v>635.11709085979612</v>
      </c>
      <c r="T39" s="178">
        <v>3209.708204832752</v>
      </c>
      <c r="U39" s="187">
        <v>286.12266015973614</v>
      </c>
      <c r="V39" s="343">
        <v>2447.6115272082334</v>
      </c>
      <c r="W39" s="753">
        <v>10.999491646050091</v>
      </c>
      <c r="X39" s="753">
        <v>9.4588176816800544</v>
      </c>
      <c r="Y39" s="570">
        <v>31.679149580325575</v>
      </c>
      <c r="Z39" s="570"/>
      <c r="AA39" s="570"/>
      <c r="AB39" s="570">
        <v>133.56744727239865</v>
      </c>
      <c r="AC39" s="570"/>
      <c r="AD39" s="570"/>
      <c r="AE39" s="570">
        <v>16.984670304221599</v>
      </c>
      <c r="AF39" s="573">
        <v>83.433083675060161</v>
      </c>
      <c r="AG39" s="576"/>
      <c r="AH39" s="642"/>
      <c r="AI39" s="647"/>
      <c r="AJ39" s="181">
        <f>SUM(D39:T39)</f>
        <v>8627.796116175823</v>
      </c>
      <c r="AK39" s="182"/>
      <c r="AL39" s="183"/>
      <c r="AM39" s="184">
        <f t="shared" si="6"/>
        <v>100</v>
      </c>
      <c r="AN39" s="185">
        <f>AK39+AL39</f>
        <v>0</v>
      </c>
    </row>
    <row r="40" spans="2:41" ht="26.25" customHeight="1" thickBot="1">
      <c r="C40" s="83" t="s">
        <v>54</v>
      </c>
      <c r="D40" s="618"/>
      <c r="E40" s="320">
        <v>2043.442121078614</v>
      </c>
      <c r="F40" s="616"/>
      <c r="G40" s="320">
        <v>381.02642310864093</v>
      </c>
      <c r="H40" s="649"/>
      <c r="I40" s="688"/>
      <c r="J40" s="649"/>
      <c r="K40" s="650">
        <v>345.78597169033338</v>
      </c>
      <c r="L40" s="650">
        <v>29.432789959444651</v>
      </c>
      <c r="M40" s="651">
        <v>1853.8932004835015</v>
      </c>
      <c r="N40" s="650"/>
      <c r="O40" s="650">
        <v>129.39031416274105</v>
      </c>
      <c r="P40" s="649"/>
      <c r="Q40" s="649"/>
      <c r="R40" s="177">
        <v>0</v>
      </c>
      <c r="S40" s="177">
        <v>635.11709085979612</v>
      </c>
      <c r="T40" s="178">
        <v>3209.708204832752</v>
      </c>
      <c r="U40" s="187">
        <v>286.12266015973614</v>
      </c>
      <c r="V40" s="343">
        <v>2447.6115272082334</v>
      </c>
      <c r="W40" s="753">
        <v>10.999491646050091</v>
      </c>
      <c r="X40" s="753">
        <v>9.4588176816800544</v>
      </c>
      <c r="Y40" s="570">
        <v>31.679149580325575</v>
      </c>
      <c r="Z40" s="570"/>
      <c r="AA40" s="570"/>
      <c r="AB40" s="570">
        <v>133.56744727239865</v>
      </c>
      <c r="AC40" s="570">
        <v>1.8409191039414376E-2</v>
      </c>
      <c r="AD40" s="570"/>
      <c r="AE40" s="570">
        <v>16.984670304221599</v>
      </c>
      <c r="AF40" s="573">
        <v>83.433083675060161</v>
      </c>
      <c r="AG40" s="571"/>
      <c r="AH40" s="643"/>
      <c r="AI40" s="648"/>
      <c r="AJ40" s="186">
        <f>SUM(D40:T40)</f>
        <v>8627.796116175823</v>
      </c>
      <c r="AK40" s="457"/>
      <c r="AL40" s="458"/>
      <c r="AM40" s="205">
        <f t="shared" si="6"/>
        <v>100</v>
      </c>
      <c r="AN40" s="206">
        <f t="shared" si="7"/>
        <v>0</v>
      </c>
    </row>
    <row r="41" spans="2:41" ht="26.25" customHeight="1" thickBot="1">
      <c r="C41" s="568" t="s">
        <v>55</v>
      </c>
      <c r="D41" s="459">
        <f t="shared" ref="D41:AI41" si="9">SUM(D29:D40)</f>
        <v>0</v>
      </c>
      <c r="E41" s="460">
        <f t="shared" si="9"/>
        <v>24521.305452943361</v>
      </c>
      <c r="F41" s="461">
        <f t="shared" si="9"/>
        <v>0</v>
      </c>
      <c r="G41" s="460">
        <f t="shared" si="9"/>
        <v>4572.3170773036909</v>
      </c>
      <c r="H41" s="461">
        <f t="shared" si="9"/>
        <v>0</v>
      </c>
      <c r="I41" s="461">
        <f t="shared" si="9"/>
        <v>0</v>
      </c>
      <c r="J41" s="461">
        <f t="shared" si="9"/>
        <v>0</v>
      </c>
      <c r="K41" s="460">
        <f t="shared" si="9"/>
        <v>4149.4316602840017</v>
      </c>
      <c r="L41" s="460">
        <f t="shared" si="9"/>
        <v>353.19347951333589</v>
      </c>
      <c r="M41" s="460">
        <f t="shared" si="9"/>
        <v>22246.71840580201</v>
      </c>
      <c r="N41" s="460">
        <f t="shared" si="9"/>
        <v>0</v>
      </c>
      <c r="O41" s="569">
        <f t="shared" si="9"/>
        <v>1552.683769952893</v>
      </c>
      <c r="P41" s="617">
        <f t="shared" si="9"/>
        <v>0</v>
      </c>
      <c r="Q41" s="617">
        <f t="shared" si="9"/>
        <v>0</v>
      </c>
      <c r="R41" s="460">
        <f>SUM(R29:R40)</f>
        <v>0</v>
      </c>
      <c r="S41" s="460">
        <f t="shared" si="9"/>
        <v>7621.405090317553</v>
      </c>
      <c r="T41" s="462">
        <f t="shared" si="9"/>
        <v>38516.498457993017</v>
      </c>
      <c r="U41" s="463">
        <f>SUM(U29:U40)</f>
        <v>3433.4719219168346</v>
      </c>
      <c r="V41" s="464">
        <f t="shared" si="9"/>
        <v>29371.338326498793</v>
      </c>
      <c r="W41" s="600">
        <f t="shared" si="9"/>
        <v>131.9938997526011</v>
      </c>
      <c r="X41" s="465">
        <f t="shared" si="9"/>
        <v>113.50581218016067</v>
      </c>
      <c r="Y41" s="465">
        <f t="shared" si="9"/>
        <v>380.14979496390697</v>
      </c>
      <c r="Z41" s="465">
        <f t="shared" si="9"/>
        <v>0</v>
      </c>
      <c r="AA41" s="465">
        <f t="shared" si="9"/>
        <v>0</v>
      </c>
      <c r="AB41" s="465">
        <f t="shared" si="9"/>
        <v>1602.8093672687835</v>
      </c>
      <c r="AC41" s="465">
        <f t="shared" si="9"/>
        <v>1.8409191039414376E-2</v>
      </c>
      <c r="AD41" s="465">
        <f t="shared" si="9"/>
        <v>0</v>
      </c>
      <c r="AE41" s="465">
        <f t="shared" si="9"/>
        <v>203.81604365065917</v>
      </c>
      <c r="AF41" s="596">
        <f t="shared" si="9"/>
        <v>1001.197004100722</v>
      </c>
      <c r="AG41" s="592">
        <f t="shared" si="9"/>
        <v>0</v>
      </c>
      <c r="AH41" s="466">
        <f t="shared" si="9"/>
        <v>0</v>
      </c>
      <c r="AI41" s="467">
        <f t="shared" si="9"/>
        <v>0</v>
      </c>
      <c r="AJ41" s="217">
        <f>SUM(D41:T41)</f>
        <v>103533.55339410985</v>
      </c>
      <c r="AK41" s="468">
        <f>SUM(AK29:AK40)</f>
        <v>0</v>
      </c>
      <c r="AL41" s="469">
        <f>SUM(AL29:AL40)</f>
        <v>0</v>
      </c>
      <c r="AM41" s="220">
        <f t="shared" si="6"/>
        <v>100</v>
      </c>
      <c r="AN41" s="470">
        <f t="shared" si="7"/>
        <v>0</v>
      </c>
    </row>
    <row r="42" spans="2:41" ht="36" customHeight="1" thickBot="1">
      <c r="C42" s="139" t="s">
        <v>56</v>
      </c>
      <c r="D42" s="222">
        <v>0.83412037037037035</v>
      </c>
      <c r="E42" s="141">
        <v>0.83473379629629629</v>
      </c>
      <c r="F42" s="142" t="s">
        <v>57</v>
      </c>
      <c r="G42" s="141"/>
      <c r="H42" s="142">
        <v>0.62577546296296294</v>
      </c>
      <c r="I42" s="142"/>
      <c r="J42" s="142">
        <v>0.71113425925925933</v>
      </c>
      <c r="K42" s="141" t="s">
        <v>58</v>
      </c>
      <c r="L42" s="141" t="s">
        <v>59</v>
      </c>
      <c r="M42" s="141">
        <v>0.83446759259259251</v>
      </c>
      <c r="N42" s="141">
        <v>0.83415509259259257</v>
      </c>
      <c r="O42" s="141" t="s">
        <v>60</v>
      </c>
      <c r="P42" s="652"/>
      <c r="Q42" s="652">
        <v>0.6257638888888889</v>
      </c>
      <c r="R42" s="141">
        <v>0.6257638888888889</v>
      </c>
      <c r="S42" s="141">
        <v>0.83429398148148148</v>
      </c>
      <c r="T42" s="223">
        <v>0.83549768518518519</v>
      </c>
      <c r="U42" s="144"/>
      <c r="V42" s="143">
        <v>0.70906250000000004</v>
      </c>
      <c r="W42" s="146" t="s">
        <v>61</v>
      </c>
      <c r="X42" s="143">
        <v>0.83439814814814817</v>
      </c>
      <c r="Y42" s="143">
        <v>0.54311342592592593</v>
      </c>
      <c r="Z42" s="143">
        <v>0.33552083333333332</v>
      </c>
      <c r="AA42" s="143" t="s">
        <v>62</v>
      </c>
      <c r="AB42" s="143">
        <v>0.33415509259259263</v>
      </c>
      <c r="AC42" s="143">
        <v>0.62581018518518516</v>
      </c>
      <c r="AD42" s="143">
        <v>0.83427083333333341</v>
      </c>
      <c r="AE42" s="143">
        <v>0.67084490740740732</v>
      </c>
      <c r="AF42" s="143">
        <v>0.6673958333333333</v>
      </c>
      <c r="AG42" s="224">
        <v>0.6257638888888889</v>
      </c>
      <c r="AH42" s="225">
        <v>0.83543981481481477</v>
      </c>
      <c r="AI42" s="148">
        <v>0.83545138888888892</v>
      </c>
      <c r="AJ42" s="149"/>
      <c r="AK42" s="226">
        <v>0.83542824074074085</v>
      </c>
      <c r="AL42" s="227">
        <v>0.83549768518518519</v>
      </c>
      <c r="AM42" s="228"/>
      <c r="AN42" s="229"/>
    </row>
    <row r="43" spans="2:41" ht="30" customHeight="1" thickTop="1" thickBot="1"/>
    <row r="44" spans="2:41" ht="16.5" thickTop="1">
      <c r="B44" s="230"/>
      <c r="C44" s="231" t="s">
        <v>65</v>
      </c>
      <c r="D44" s="232"/>
      <c r="E44" s="232"/>
      <c r="F44" s="232"/>
      <c r="G44" s="232"/>
      <c r="H44" s="232"/>
      <c r="I44" s="232"/>
      <c r="J44" s="232"/>
      <c r="K44" s="232"/>
      <c r="L44" s="232"/>
      <c r="M44" s="232"/>
      <c r="N44" s="232"/>
      <c r="O44" s="232"/>
      <c r="P44" s="232"/>
      <c r="Q44" s="232"/>
      <c r="R44" s="232"/>
      <c r="S44" s="232"/>
      <c r="T44" s="232"/>
      <c r="U44" s="232"/>
      <c r="V44" s="232"/>
      <c r="W44" s="232"/>
      <c r="X44" s="232"/>
      <c r="Y44" s="232"/>
      <c r="Z44" s="232"/>
      <c r="AA44" s="232"/>
      <c r="AB44" s="232"/>
      <c r="AC44" s="232"/>
      <c r="AD44" s="232"/>
      <c r="AE44" s="232"/>
      <c r="AF44" s="232"/>
      <c r="AG44" s="232"/>
      <c r="AH44" s="232"/>
      <c r="AI44" s="232"/>
      <c r="AJ44" s="232"/>
      <c r="AK44" s="232"/>
      <c r="AL44" s="232"/>
      <c r="AM44" s="232"/>
      <c r="AN44" s="232"/>
      <c r="AO44" s="233"/>
    </row>
    <row r="45" spans="2:41" ht="20.25">
      <c r="B45" s="234"/>
      <c r="C45" s="893" t="s">
        <v>1</v>
      </c>
      <c r="D45" s="893"/>
      <c r="E45" s="893"/>
      <c r="F45" s="893"/>
      <c r="G45" s="893"/>
      <c r="H45" s="893"/>
      <c r="I45" s="893"/>
      <c r="J45" s="893"/>
      <c r="K45" s="893"/>
      <c r="L45" s="893"/>
      <c r="M45" s="893"/>
      <c r="N45" s="893"/>
      <c r="O45" s="893"/>
      <c r="P45" s="893"/>
      <c r="Q45" s="893"/>
      <c r="R45" s="893"/>
      <c r="S45" s="893"/>
      <c r="T45" s="893"/>
      <c r="U45" s="893"/>
      <c r="V45" s="893"/>
      <c r="W45" s="893"/>
      <c r="X45" s="893"/>
      <c r="Y45" s="893"/>
      <c r="Z45" s="893"/>
      <c r="AA45" s="893"/>
      <c r="AB45" s="893"/>
      <c r="AC45" s="893"/>
      <c r="AD45" s="893"/>
      <c r="AE45" s="893"/>
      <c r="AF45" s="893"/>
      <c r="AG45" s="893"/>
      <c r="AH45" s="893"/>
      <c r="AI45" s="893"/>
      <c r="AJ45" s="893"/>
      <c r="AK45" s="893"/>
      <c r="AL45" s="893"/>
      <c r="AM45" s="893"/>
      <c r="AN45" s="893"/>
      <c r="AO45" s="235"/>
    </row>
    <row r="46" spans="2:41" ht="20.25">
      <c r="B46" s="234"/>
      <c r="C46" s="893" t="s">
        <v>258</v>
      </c>
      <c r="D46" s="893"/>
      <c r="E46" s="893"/>
      <c r="F46" s="893"/>
      <c r="G46" s="893"/>
      <c r="H46" s="893"/>
      <c r="I46" s="893"/>
      <c r="J46" s="893"/>
      <c r="K46" s="893"/>
      <c r="L46" s="893"/>
      <c r="M46" s="893"/>
      <c r="N46" s="893"/>
      <c r="O46" s="893"/>
      <c r="P46" s="893"/>
      <c r="Q46" s="893"/>
      <c r="R46" s="893"/>
      <c r="S46" s="893"/>
      <c r="T46" s="893"/>
      <c r="U46" s="893"/>
      <c r="V46" s="893"/>
      <c r="W46" s="893"/>
      <c r="X46" s="893"/>
      <c r="Y46" s="893"/>
      <c r="Z46" s="893"/>
      <c r="AA46" s="893"/>
      <c r="AB46" s="893"/>
      <c r="AC46" s="893"/>
      <c r="AD46" s="893"/>
      <c r="AE46" s="893"/>
      <c r="AF46" s="893"/>
      <c r="AG46" s="893"/>
      <c r="AH46" s="893"/>
      <c r="AI46" s="893"/>
      <c r="AJ46" s="893"/>
      <c r="AK46" s="893"/>
      <c r="AL46" s="893"/>
      <c r="AM46" s="893"/>
      <c r="AN46" s="893"/>
      <c r="AO46" s="235"/>
    </row>
    <row r="47" spans="2:41" ht="20.25">
      <c r="B47" s="234"/>
      <c r="C47" s="897" t="s">
        <v>66</v>
      </c>
      <c r="D47" s="897"/>
      <c r="E47" s="897"/>
      <c r="F47" s="897"/>
      <c r="G47" s="897"/>
      <c r="H47" s="897"/>
      <c r="I47" s="897"/>
      <c r="J47" s="897"/>
      <c r="K47" s="897"/>
      <c r="L47" s="897"/>
      <c r="M47" s="897"/>
      <c r="N47" s="897"/>
      <c r="O47" s="897"/>
      <c r="P47" s="897"/>
      <c r="Q47" s="897"/>
      <c r="R47" s="897"/>
      <c r="S47" s="897"/>
      <c r="T47" s="897"/>
      <c r="U47" s="897"/>
      <c r="V47" s="897"/>
      <c r="W47" s="897"/>
      <c r="X47" s="897"/>
      <c r="Y47" s="897"/>
      <c r="Z47" s="897"/>
      <c r="AA47" s="897"/>
      <c r="AB47" s="897"/>
      <c r="AC47" s="897"/>
      <c r="AD47" s="897"/>
      <c r="AE47" s="897"/>
      <c r="AF47" s="897"/>
      <c r="AG47" s="897"/>
      <c r="AH47" s="897"/>
      <c r="AI47" s="897"/>
      <c r="AJ47" s="897"/>
      <c r="AK47" s="897"/>
      <c r="AL47" s="897"/>
      <c r="AM47" s="897"/>
      <c r="AN47" s="897"/>
      <c r="AO47" s="235"/>
    </row>
    <row r="48" spans="2:41" ht="13.5" thickBot="1">
      <c r="B48" s="234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35"/>
    </row>
    <row r="49" spans="2:41" ht="80.25" customHeight="1" thickTop="1">
      <c r="B49" s="234"/>
      <c r="C49" s="891" t="s">
        <v>103</v>
      </c>
      <c r="D49" s="7" t="s">
        <v>4</v>
      </c>
      <c r="E49" s="8" t="s">
        <v>5</v>
      </c>
      <c r="F49" s="9" t="s">
        <v>6</v>
      </c>
      <c r="G49" s="9" t="s">
        <v>7</v>
      </c>
      <c r="H49" s="236" t="s">
        <v>8</v>
      </c>
      <c r="I49" s="237" t="s">
        <v>9</v>
      </c>
      <c r="J49" s="238" t="s">
        <v>10</v>
      </c>
      <c r="K49" s="236" t="s">
        <v>11</v>
      </c>
      <c r="L49" s="236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58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59" t="s">
        <v>33</v>
      </c>
      <c r="AH49" s="160" t="s">
        <v>34</v>
      </c>
      <c r="AI49" s="602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35"/>
    </row>
    <row r="50" spans="2:41" ht="13.5" customHeight="1" thickBot="1">
      <c r="B50" s="234"/>
      <c r="C50" s="892"/>
      <c r="D50" s="29" t="s">
        <v>41</v>
      </c>
      <c r="E50" s="30" t="s">
        <v>41</v>
      </c>
      <c r="F50" s="30" t="s">
        <v>41</v>
      </c>
      <c r="G50" s="30" t="s">
        <v>41</v>
      </c>
      <c r="H50" s="239" t="s">
        <v>41</v>
      </c>
      <c r="I50" s="239" t="s">
        <v>41</v>
      </c>
      <c r="J50" s="239" t="s">
        <v>41</v>
      </c>
      <c r="K50" s="239" t="s">
        <v>41</v>
      </c>
      <c r="L50" s="239" t="s">
        <v>41</v>
      </c>
      <c r="M50" s="239" t="s">
        <v>41</v>
      </c>
      <c r="N50" s="239" t="s">
        <v>41</v>
      </c>
      <c r="O50" s="239" t="s">
        <v>41</v>
      </c>
      <c r="P50" s="30" t="s">
        <v>41</v>
      </c>
      <c r="Q50" s="239" t="s">
        <v>41</v>
      </c>
      <c r="R50" s="30" t="s">
        <v>41</v>
      </c>
      <c r="S50" s="32" t="s">
        <v>41</v>
      </c>
      <c r="T50" s="33" t="s">
        <v>41</v>
      </c>
      <c r="U50" s="167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68" t="s">
        <v>41</v>
      </c>
      <c r="AI50" s="603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35"/>
    </row>
    <row r="51" spans="2:41" ht="26.25" customHeight="1" thickBot="1">
      <c r="B51" s="234"/>
      <c r="C51" s="46" t="s">
        <v>43</v>
      </c>
      <c r="D51" s="47">
        <f t="shared" ref="D51:Q62" si="10">D29+D8</f>
        <v>17432</v>
      </c>
      <c r="E51" s="48">
        <f t="shared" si="10"/>
        <v>2843.442121078614</v>
      </c>
      <c r="F51" s="48">
        <f t="shared" si="10"/>
        <v>14397</v>
      </c>
      <c r="G51" s="48">
        <f t="shared" si="10"/>
        <v>381.02642310864093</v>
      </c>
      <c r="H51" s="240">
        <f t="shared" si="10"/>
        <v>0</v>
      </c>
      <c r="I51" s="240">
        <f t="shared" si="10"/>
        <v>0</v>
      </c>
      <c r="J51" s="240">
        <f t="shared" si="10"/>
        <v>0</v>
      </c>
      <c r="K51" s="240">
        <f t="shared" si="10"/>
        <v>345.78597169033338</v>
      </c>
      <c r="L51" s="240">
        <f t="shared" si="10"/>
        <v>4050.4327899594446</v>
      </c>
      <c r="M51" s="240">
        <f t="shared" si="10"/>
        <v>2403.8932004835015</v>
      </c>
      <c r="N51" s="240">
        <f t="shared" si="10"/>
        <v>310</v>
      </c>
      <c r="O51" s="240">
        <f t="shared" si="10"/>
        <v>12723.390314162742</v>
      </c>
      <c r="P51" s="240">
        <f t="shared" si="10"/>
        <v>0</v>
      </c>
      <c r="Q51" s="240">
        <f t="shared" si="10"/>
        <v>0</v>
      </c>
      <c r="R51" s="48">
        <f>AG51+AH51</f>
        <v>0</v>
      </c>
      <c r="S51" s="48">
        <f t="shared" ref="S51:T62" si="11">S29+S8</f>
        <v>635.11709085979612</v>
      </c>
      <c r="T51" s="51">
        <f t="shared" si="11"/>
        <v>4849.708204832752</v>
      </c>
      <c r="U51" s="241">
        <f>SUM(W51:AF51)</f>
        <v>346.12266015973614</v>
      </c>
      <c r="V51" s="51">
        <f>V29+V8</f>
        <v>2447.6115272082334</v>
      </c>
      <c r="W51" s="242">
        <f t="shared" ref="V51:AI62" si="12">W29+W8</f>
        <v>10.999491646050091</v>
      </c>
      <c r="X51" s="243">
        <f t="shared" si="12"/>
        <v>69.45881768168006</v>
      </c>
      <c r="Y51" s="243">
        <f t="shared" si="12"/>
        <v>31.679149580325575</v>
      </c>
      <c r="Z51" s="243">
        <f t="shared" si="12"/>
        <v>0</v>
      </c>
      <c r="AA51" s="243">
        <f t="shared" si="12"/>
        <v>0</v>
      </c>
      <c r="AB51" s="243">
        <f t="shared" si="12"/>
        <v>133.56744727239865</v>
      </c>
      <c r="AC51" s="243">
        <f t="shared" si="12"/>
        <v>0</v>
      </c>
      <c r="AD51" s="243">
        <f t="shared" si="12"/>
        <v>0</v>
      </c>
      <c r="AE51" s="243">
        <f t="shared" si="12"/>
        <v>16.984670304221599</v>
      </c>
      <c r="AF51" s="244">
        <f t="shared" si="12"/>
        <v>83.433083675060161</v>
      </c>
      <c r="AG51" s="245">
        <f t="shared" si="12"/>
        <v>0</v>
      </c>
      <c r="AH51" s="246">
        <f t="shared" si="12"/>
        <v>0</v>
      </c>
      <c r="AI51" s="604">
        <f t="shared" si="12"/>
        <v>0</v>
      </c>
      <c r="AJ51" s="58">
        <f>SUM(D51:T51)</f>
        <v>60371.796116175821</v>
      </c>
      <c r="AK51" s="247">
        <f>AK8</f>
        <v>47420</v>
      </c>
      <c r="AL51" s="248">
        <f>AL8</f>
        <v>0</v>
      </c>
      <c r="AM51" s="61">
        <f t="shared" ref="AM51:AM63" si="13">(AJ51*100)/(AJ51+AN51)</f>
        <v>56.007783793776213</v>
      </c>
      <c r="AN51" s="62">
        <f t="shared" ref="AN51:AN63" si="14">AK51+AL51</f>
        <v>47420</v>
      </c>
      <c r="AO51" s="235"/>
    </row>
    <row r="52" spans="2:41" ht="26.25" customHeight="1" thickBot="1">
      <c r="B52" s="234"/>
      <c r="C52" s="63" t="s">
        <v>44</v>
      </c>
      <c r="D52" s="64">
        <f t="shared" si="10"/>
        <v>14202</v>
      </c>
      <c r="E52" s="65">
        <f t="shared" si="10"/>
        <v>2643.442121078614</v>
      </c>
      <c r="F52" s="65">
        <f t="shared" si="10"/>
        <v>13791</v>
      </c>
      <c r="G52" s="65">
        <f t="shared" si="10"/>
        <v>381.02642310864093</v>
      </c>
      <c r="H52" s="99">
        <f t="shared" si="10"/>
        <v>0</v>
      </c>
      <c r="I52" s="99">
        <f t="shared" si="10"/>
        <v>0</v>
      </c>
      <c r="J52" s="99">
        <f t="shared" si="10"/>
        <v>0</v>
      </c>
      <c r="K52" s="99">
        <f t="shared" si="10"/>
        <v>345.78597169033338</v>
      </c>
      <c r="L52" s="99">
        <f t="shared" si="10"/>
        <v>3994.4327899594446</v>
      </c>
      <c r="M52" s="99">
        <f t="shared" si="10"/>
        <v>1853.8932004835015</v>
      </c>
      <c r="N52" s="99">
        <f t="shared" si="10"/>
        <v>130</v>
      </c>
      <c r="O52" s="99">
        <f t="shared" si="10"/>
        <v>8396.3903141627416</v>
      </c>
      <c r="P52" s="99">
        <f t="shared" si="10"/>
        <v>0</v>
      </c>
      <c r="Q52" s="99">
        <f t="shared" si="10"/>
        <v>0</v>
      </c>
      <c r="R52" s="48">
        <f t="shared" ref="R52:R62" si="15">AG52+AH52</f>
        <v>0</v>
      </c>
      <c r="S52" s="65">
        <f t="shared" si="11"/>
        <v>635.11709085979612</v>
      </c>
      <c r="T52" s="67">
        <f t="shared" si="11"/>
        <v>3909.708204832752</v>
      </c>
      <c r="U52" s="80">
        <f t="shared" ref="U52:U62" si="16">SUM(W52:AF52)</f>
        <v>376.12266015973614</v>
      </c>
      <c r="V52" s="67">
        <f t="shared" si="12"/>
        <v>2447.6115272082334</v>
      </c>
      <c r="W52" s="249">
        <f t="shared" si="12"/>
        <v>10.999491646050091</v>
      </c>
      <c r="X52" s="250">
        <f t="shared" si="12"/>
        <v>99.45881768168006</v>
      </c>
      <c r="Y52" s="250">
        <f t="shared" si="12"/>
        <v>31.679149580325575</v>
      </c>
      <c r="Z52" s="250">
        <f t="shared" si="12"/>
        <v>0</v>
      </c>
      <c r="AA52" s="250">
        <f t="shared" si="12"/>
        <v>0</v>
      </c>
      <c r="AB52" s="250">
        <f t="shared" si="12"/>
        <v>133.56744727239865</v>
      </c>
      <c r="AC52" s="250">
        <f t="shared" si="12"/>
        <v>0</v>
      </c>
      <c r="AD52" s="250">
        <f t="shared" si="12"/>
        <v>0</v>
      </c>
      <c r="AE52" s="250">
        <f t="shared" si="12"/>
        <v>16.984670304221599</v>
      </c>
      <c r="AF52" s="251">
        <f t="shared" si="12"/>
        <v>83.433083675060161</v>
      </c>
      <c r="AG52" s="252">
        <f t="shared" si="12"/>
        <v>0</v>
      </c>
      <c r="AH52" s="253">
        <f t="shared" si="12"/>
        <v>0</v>
      </c>
      <c r="AI52" s="605">
        <f t="shared" si="12"/>
        <v>0</v>
      </c>
      <c r="AJ52" s="254">
        <f t="shared" ref="AJ52:AJ62" si="17">SUM(D52:T52)</f>
        <v>50282.796116175821</v>
      </c>
      <c r="AK52" s="255">
        <f t="shared" ref="AK52:AL62" si="18">AK9</f>
        <v>38020</v>
      </c>
      <c r="AL52" s="256">
        <f t="shared" si="18"/>
        <v>0</v>
      </c>
      <c r="AM52" s="78">
        <f t="shared" si="13"/>
        <v>56.943605783469316</v>
      </c>
      <c r="AN52" s="79">
        <f t="shared" si="14"/>
        <v>38020</v>
      </c>
      <c r="AO52" s="235"/>
    </row>
    <row r="53" spans="2:41" ht="26.25" customHeight="1" thickBot="1">
      <c r="B53" s="234"/>
      <c r="C53" s="46" t="s">
        <v>45</v>
      </c>
      <c r="D53" s="64">
        <f t="shared" si="10"/>
        <v>14578</v>
      </c>
      <c r="E53" s="65">
        <f t="shared" si="10"/>
        <v>4533.442121078614</v>
      </c>
      <c r="F53" s="65">
        <f t="shared" si="10"/>
        <v>25593</v>
      </c>
      <c r="G53" s="65">
        <f t="shared" si="10"/>
        <v>381.02642310864093</v>
      </c>
      <c r="H53" s="99">
        <f t="shared" si="10"/>
        <v>0</v>
      </c>
      <c r="I53" s="99">
        <f t="shared" si="10"/>
        <v>0</v>
      </c>
      <c r="J53" s="99">
        <f t="shared" si="10"/>
        <v>0</v>
      </c>
      <c r="K53" s="99">
        <f t="shared" si="10"/>
        <v>345.78597169033338</v>
      </c>
      <c r="L53" s="99">
        <f t="shared" si="10"/>
        <v>4659.4327899594446</v>
      </c>
      <c r="M53" s="99">
        <f t="shared" si="10"/>
        <v>1853.8932004835015</v>
      </c>
      <c r="N53" s="99">
        <f t="shared" si="10"/>
        <v>230</v>
      </c>
      <c r="O53" s="99">
        <f t="shared" si="10"/>
        <v>10079.390314162742</v>
      </c>
      <c r="P53" s="99">
        <f t="shared" si="10"/>
        <v>0</v>
      </c>
      <c r="Q53" s="99">
        <f t="shared" si="10"/>
        <v>0</v>
      </c>
      <c r="R53" s="48">
        <f t="shared" si="15"/>
        <v>0</v>
      </c>
      <c r="S53" s="65">
        <f t="shared" si="11"/>
        <v>635.11709085979612</v>
      </c>
      <c r="T53" s="67">
        <f t="shared" si="11"/>
        <v>4609.708204832752</v>
      </c>
      <c r="U53" s="80">
        <f t="shared" si="16"/>
        <v>406.12266015973614</v>
      </c>
      <c r="V53" s="67">
        <f t="shared" si="12"/>
        <v>2447.6115272082334</v>
      </c>
      <c r="W53" s="249">
        <f t="shared" si="12"/>
        <v>80.999491646050089</v>
      </c>
      <c r="X53" s="250">
        <f t="shared" si="12"/>
        <v>59.458817681680053</v>
      </c>
      <c r="Y53" s="250">
        <f t="shared" si="12"/>
        <v>31.679149580325575</v>
      </c>
      <c r="Z53" s="250">
        <f t="shared" si="12"/>
        <v>0</v>
      </c>
      <c r="AA53" s="250">
        <f t="shared" si="12"/>
        <v>0</v>
      </c>
      <c r="AB53" s="250">
        <f t="shared" si="12"/>
        <v>133.56744727239865</v>
      </c>
      <c r="AC53" s="250">
        <f t="shared" si="12"/>
        <v>0</v>
      </c>
      <c r="AD53" s="250">
        <f t="shared" si="12"/>
        <v>0</v>
      </c>
      <c r="AE53" s="250">
        <f t="shared" si="12"/>
        <v>16.984670304221599</v>
      </c>
      <c r="AF53" s="251">
        <f t="shared" si="12"/>
        <v>83.433083675060161</v>
      </c>
      <c r="AG53" s="252">
        <f t="shared" si="12"/>
        <v>0</v>
      </c>
      <c r="AH53" s="253">
        <f t="shared" si="12"/>
        <v>0</v>
      </c>
      <c r="AI53" s="605">
        <f t="shared" si="12"/>
        <v>0</v>
      </c>
      <c r="AJ53" s="254">
        <f t="shared" si="17"/>
        <v>67498.796116175829</v>
      </c>
      <c r="AK53" s="255">
        <f t="shared" si="18"/>
        <v>43300</v>
      </c>
      <c r="AL53" s="256">
        <f t="shared" si="18"/>
        <v>0</v>
      </c>
      <c r="AM53" s="78">
        <f t="shared" si="13"/>
        <v>60.920153000039221</v>
      </c>
      <c r="AN53" s="79">
        <f t="shared" si="14"/>
        <v>43300</v>
      </c>
      <c r="AO53" s="235"/>
    </row>
    <row r="54" spans="2:41" ht="26.25" customHeight="1" thickBot="1">
      <c r="B54" s="234"/>
      <c r="C54" s="46" t="s">
        <v>46</v>
      </c>
      <c r="D54" s="64">
        <f t="shared" si="10"/>
        <v>16998</v>
      </c>
      <c r="E54" s="65">
        <f t="shared" si="10"/>
        <v>11433.442121078613</v>
      </c>
      <c r="F54" s="65">
        <f t="shared" si="10"/>
        <v>14272</v>
      </c>
      <c r="G54" s="65">
        <f t="shared" si="10"/>
        <v>381.02642310864093</v>
      </c>
      <c r="H54" s="99">
        <f t="shared" si="10"/>
        <v>0</v>
      </c>
      <c r="I54" s="99">
        <f t="shared" si="10"/>
        <v>0</v>
      </c>
      <c r="J54" s="99">
        <f t="shared" si="10"/>
        <v>0</v>
      </c>
      <c r="K54" s="99">
        <f t="shared" si="10"/>
        <v>345.78597169033338</v>
      </c>
      <c r="L54" s="99">
        <f t="shared" si="10"/>
        <v>4904.4327899594446</v>
      </c>
      <c r="M54" s="99">
        <f t="shared" si="10"/>
        <v>2753.8932004835015</v>
      </c>
      <c r="N54" s="99">
        <f t="shared" si="10"/>
        <v>220</v>
      </c>
      <c r="O54" s="99">
        <f t="shared" si="10"/>
        <v>7593.3903141627407</v>
      </c>
      <c r="P54" s="99">
        <f t="shared" si="10"/>
        <v>0</v>
      </c>
      <c r="Q54" s="99">
        <f t="shared" si="10"/>
        <v>0</v>
      </c>
      <c r="R54" s="48">
        <f t="shared" si="15"/>
        <v>0</v>
      </c>
      <c r="S54" s="65">
        <f t="shared" si="11"/>
        <v>995.11709085979612</v>
      </c>
      <c r="T54" s="67">
        <f t="shared" si="11"/>
        <v>4409.708204832752</v>
      </c>
      <c r="U54" s="80">
        <f t="shared" si="16"/>
        <v>286.12266015973614</v>
      </c>
      <c r="V54" s="67">
        <f t="shared" si="12"/>
        <v>2447.6115272082334</v>
      </c>
      <c r="W54" s="249">
        <f t="shared" si="12"/>
        <v>10.999491646050091</v>
      </c>
      <c r="X54" s="250">
        <f t="shared" si="12"/>
        <v>9.4588176816800544</v>
      </c>
      <c r="Y54" s="250">
        <f t="shared" si="12"/>
        <v>31.679149580325575</v>
      </c>
      <c r="Z54" s="250">
        <f t="shared" si="12"/>
        <v>0</v>
      </c>
      <c r="AA54" s="250">
        <f t="shared" si="12"/>
        <v>0</v>
      </c>
      <c r="AB54" s="250">
        <f t="shared" si="12"/>
        <v>133.56744727239865</v>
      </c>
      <c r="AC54" s="250">
        <f t="shared" si="12"/>
        <v>0</v>
      </c>
      <c r="AD54" s="250">
        <f t="shared" si="12"/>
        <v>0</v>
      </c>
      <c r="AE54" s="250">
        <f t="shared" si="12"/>
        <v>16.984670304221599</v>
      </c>
      <c r="AF54" s="251">
        <f t="shared" si="12"/>
        <v>83.433083675060161</v>
      </c>
      <c r="AG54" s="252">
        <f t="shared" si="12"/>
        <v>0</v>
      </c>
      <c r="AH54" s="253">
        <f t="shared" si="12"/>
        <v>0</v>
      </c>
      <c r="AI54" s="605">
        <f t="shared" si="12"/>
        <v>0</v>
      </c>
      <c r="AJ54" s="82">
        <f t="shared" si="17"/>
        <v>64306.796116175814</v>
      </c>
      <c r="AK54" s="255">
        <f t="shared" si="18"/>
        <v>51580</v>
      </c>
      <c r="AL54" s="256">
        <f t="shared" si="18"/>
        <v>0</v>
      </c>
      <c r="AM54" s="78">
        <f t="shared" si="13"/>
        <v>55.491046669120642</v>
      </c>
      <c r="AN54" s="79">
        <f t="shared" si="14"/>
        <v>51580</v>
      </c>
      <c r="AO54" s="235"/>
    </row>
    <row r="55" spans="2:41" ht="26.25" customHeight="1" thickBot="1">
      <c r="B55" s="234"/>
      <c r="C55" s="83" t="s">
        <v>47</v>
      </c>
      <c r="D55" s="64">
        <f t="shared" si="10"/>
        <v>15007</v>
      </c>
      <c r="E55" s="65">
        <f t="shared" si="10"/>
        <v>7253.442121078614</v>
      </c>
      <c r="F55" s="65">
        <f t="shared" si="10"/>
        <v>16789</v>
      </c>
      <c r="G55" s="65">
        <f t="shared" si="10"/>
        <v>381.02642310864093</v>
      </c>
      <c r="H55" s="99">
        <f t="shared" si="10"/>
        <v>0</v>
      </c>
      <c r="I55" s="99">
        <f t="shared" si="10"/>
        <v>0</v>
      </c>
      <c r="J55" s="99">
        <f t="shared" si="10"/>
        <v>0</v>
      </c>
      <c r="K55" s="99">
        <f t="shared" si="10"/>
        <v>345.78597169033338</v>
      </c>
      <c r="L55" s="99">
        <f t="shared" si="10"/>
        <v>6825.4327899594446</v>
      </c>
      <c r="M55" s="99">
        <f t="shared" si="10"/>
        <v>1853.8932004835015</v>
      </c>
      <c r="N55" s="99">
        <f t="shared" si="10"/>
        <v>220</v>
      </c>
      <c r="O55" s="99">
        <f t="shared" si="10"/>
        <v>12548.390314162742</v>
      </c>
      <c r="P55" s="99">
        <f t="shared" si="10"/>
        <v>0</v>
      </c>
      <c r="Q55" s="99">
        <f t="shared" si="10"/>
        <v>0</v>
      </c>
      <c r="R55" s="48">
        <f t="shared" si="15"/>
        <v>0</v>
      </c>
      <c r="S55" s="65">
        <f t="shared" si="11"/>
        <v>635.11709085979612</v>
      </c>
      <c r="T55" s="67">
        <f t="shared" si="11"/>
        <v>3809.708204832752</v>
      </c>
      <c r="U55" s="80">
        <f t="shared" si="16"/>
        <v>286.12266015973614</v>
      </c>
      <c r="V55" s="67">
        <f t="shared" si="12"/>
        <v>2447.6115272082334</v>
      </c>
      <c r="W55" s="249">
        <f t="shared" si="12"/>
        <v>10.999491646050091</v>
      </c>
      <c r="X55" s="250">
        <f t="shared" si="12"/>
        <v>9.4588176816800544</v>
      </c>
      <c r="Y55" s="250">
        <f t="shared" si="12"/>
        <v>31.679149580325575</v>
      </c>
      <c r="Z55" s="250">
        <f t="shared" si="12"/>
        <v>0</v>
      </c>
      <c r="AA55" s="250">
        <f t="shared" si="12"/>
        <v>0</v>
      </c>
      <c r="AB55" s="250">
        <f t="shared" si="12"/>
        <v>133.56744727239865</v>
      </c>
      <c r="AC55" s="250">
        <f t="shared" si="12"/>
        <v>0</v>
      </c>
      <c r="AD55" s="250">
        <f t="shared" si="12"/>
        <v>0</v>
      </c>
      <c r="AE55" s="250">
        <f t="shared" si="12"/>
        <v>16.984670304221599</v>
      </c>
      <c r="AF55" s="251">
        <f t="shared" si="12"/>
        <v>83.433083675060161</v>
      </c>
      <c r="AG55" s="252">
        <f t="shared" si="12"/>
        <v>0</v>
      </c>
      <c r="AH55" s="253">
        <f t="shared" si="12"/>
        <v>0</v>
      </c>
      <c r="AI55" s="605">
        <f t="shared" si="12"/>
        <v>2100</v>
      </c>
      <c r="AJ55" s="254">
        <f t="shared" si="17"/>
        <v>65668.796116175829</v>
      </c>
      <c r="AK55" s="255">
        <f t="shared" si="18"/>
        <v>46380</v>
      </c>
      <c r="AL55" s="256">
        <f t="shared" si="18"/>
        <v>0</v>
      </c>
      <c r="AM55" s="78">
        <f t="shared" si="13"/>
        <v>58.607319661059357</v>
      </c>
      <c r="AN55" s="79">
        <f t="shared" si="14"/>
        <v>46380</v>
      </c>
      <c r="AO55" s="235"/>
    </row>
    <row r="56" spans="2:41" ht="26.25" customHeight="1" thickBot="1">
      <c r="B56" s="234"/>
      <c r="C56" s="63" t="s">
        <v>48</v>
      </c>
      <c r="D56" s="64">
        <f t="shared" si="10"/>
        <v>16248</v>
      </c>
      <c r="E56" s="65">
        <f t="shared" si="10"/>
        <v>12463.442121078613</v>
      </c>
      <c r="F56" s="65">
        <f t="shared" si="10"/>
        <v>13557</v>
      </c>
      <c r="G56" s="65">
        <f t="shared" si="10"/>
        <v>381.02642310864093</v>
      </c>
      <c r="H56" s="99">
        <f t="shared" si="10"/>
        <v>0</v>
      </c>
      <c r="I56" s="99">
        <f t="shared" si="10"/>
        <v>0</v>
      </c>
      <c r="J56" s="99">
        <f t="shared" si="10"/>
        <v>0</v>
      </c>
      <c r="K56" s="99">
        <f t="shared" si="10"/>
        <v>695.78597169033333</v>
      </c>
      <c r="L56" s="99">
        <f t="shared" si="10"/>
        <v>4624.4327899594446</v>
      </c>
      <c r="M56" s="99">
        <f t="shared" si="10"/>
        <v>1853.8932004835015</v>
      </c>
      <c r="N56" s="99">
        <f t="shared" si="10"/>
        <v>300</v>
      </c>
      <c r="O56" s="99">
        <f t="shared" si="10"/>
        <v>10039.390314162742</v>
      </c>
      <c r="P56" s="99">
        <f t="shared" si="10"/>
        <v>0</v>
      </c>
      <c r="Q56" s="99">
        <f t="shared" si="10"/>
        <v>0</v>
      </c>
      <c r="R56" s="48">
        <f t="shared" si="15"/>
        <v>0</v>
      </c>
      <c r="S56" s="65">
        <f t="shared" si="11"/>
        <v>835.11709085979612</v>
      </c>
      <c r="T56" s="67">
        <f t="shared" si="11"/>
        <v>4009.708204832752</v>
      </c>
      <c r="U56" s="80">
        <f t="shared" si="16"/>
        <v>286.12266015973614</v>
      </c>
      <c r="V56" s="67">
        <f t="shared" si="12"/>
        <v>2447.6115272082334</v>
      </c>
      <c r="W56" s="249">
        <f t="shared" si="12"/>
        <v>10.999491646050091</v>
      </c>
      <c r="X56" s="250">
        <f t="shared" si="12"/>
        <v>9.4588176816800544</v>
      </c>
      <c r="Y56" s="250">
        <f t="shared" si="12"/>
        <v>31.679149580325575</v>
      </c>
      <c r="Z56" s="250">
        <f t="shared" si="12"/>
        <v>0</v>
      </c>
      <c r="AA56" s="250">
        <f t="shared" si="12"/>
        <v>0</v>
      </c>
      <c r="AB56" s="250">
        <f t="shared" si="12"/>
        <v>133.56744727239865</v>
      </c>
      <c r="AC56" s="250">
        <f t="shared" si="12"/>
        <v>0</v>
      </c>
      <c r="AD56" s="250">
        <f t="shared" si="12"/>
        <v>0</v>
      </c>
      <c r="AE56" s="250">
        <f t="shared" si="12"/>
        <v>16.984670304221599</v>
      </c>
      <c r="AF56" s="251">
        <f t="shared" si="12"/>
        <v>83.433083675060161</v>
      </c>
      <c r="AG56" s="252">
        <f t="shared" si="12"/>
        <v>0</v>
      </c>
      <c r="AH56" s="253">
        <f t="shared" si="12"/>
        <v>0</v>
      </c>
      <c r="AI56" s="605">
        <f t="shared" si="12"/>
        <v>1300</v>
      </c>
      <c r="AJ56" s="82">
        <f t="shared" si="17"/>
        <v>65007.796116175821</v>
      </c>
      <c r="AK56" s="255">
        <f t="shared" si="18"/>
        <v>44290</v>
      </c>
      <c r="AL56" s="256">
        <f t="shared" si="18"/>
        <v>0</v>
      </c>
      <c r="AM56" s="96">
        <f t="shared" si="13"/>
        <v>59.477682465872533</v>
      </c>
      <c r="AN56" s="97">
        <f t="shared" si="14"/>
        <v>44290</v>
      </c>
      <c r="AO56" s="235"/>
    </row>
    <row r="57" spans="2:41" ht="26.25" customHeight="1" thickBot="1">
      <c r="B57" s="234"/>
      <c r="C57" s="46" t="s">
        <v>49</v>
      </c>
      <c r="D57" s="64">
        <f t="shared" si="10"/>
        <v>18091</v>
      </c>
      <c r="E57" s="65">
        <f t="shared" si="10"/>
        <v>11178.442121078613</v>
      </c>
      <c r="F57" s="65">
        <f t="shared" si="10"/>
        <v>13931</v>
      </c>
      <c r="G57" s="65">
        <f t="shared" si="10"/>
        <v>381.02642310864093</v>
      </c>
      <c r="H57" s="99">
        <f t="shared" si="10"/>
        <v>0</v>
      </c>
      <c r="I57" s="99">
        <f t="shared" si="10"/>
        <v>0</v>
      </c>
      <c r="J57" s="99">
        <f t="shared" si="10"/>
        <v>0</v>
      </c>
      <c r="K57" s="99">
        <f t="shared" si="10"/>
        <v>345.78597169033338</v>
      </c>
      <c r="L57" s="99">
        <f t="shared" si="10"/>
        <v>3992.4327899594446</v>
      </c>
      <c r="M57" s="99">
        <f t="shared" si="10"/>
        <v>2913.8932004835015</v>
      </c>
      <c r="N57" s="99">
        <f t="shared" si="10"/>
        <v>210</v>
      </c>
      <c r="O57" s="99">
        <f t="shared" si="10"/>
        <v>11049.390314162742</v>
      </c>
      <c r="P57" s="99">
        <f t="shared" si="10"/>
        <v>0</v>
      </c>
      <c r="Q57" s="99">
        <f t="shared" si="10"/>
        <v>0</v>
      </c>
      <c r="R57" s="48">
        <f t="shared" si="15"/>
        <v>0</v>
      </c>
      <c r="S57" s="65">
        <f t="shared" si="11"/>
        <v>635.11709085979612</v>
      </c>
      <c r="T57" s="67">
        <f t="shared" si="11"/>
        <v>4509.708204832752</v>
      </c>
      <c r="U57" s="80">
        <f t="shared" si="16"/>
        <v>331.12266015973614</v>
      </c>
      <c r="V57" s="67">
        <f t="shared" si="12"/>
        <v>2447.6115272082334</v>
      </c>
      <c r="W57" s="249">
        <f t="shared" si="12"/>
        <v>10.999491646050091</v>
      </c>
      <c r="X57" s="250">
        <f t="shared" si="12"/>
        <v>54.458817681680053</v>
      </c>
      <c r="Y57" s="250">
        <f t="shared" si="12"/>
        <v>31.679149580325575</v>
      </c>
      <c r="Z57" s="250">
        <f t="shared" si="12"/>
        <v>0</v>
      </c>
      <c r="AA57" s="250">
        <f t="shared" si="12"/>
        <v>0</v>
      </c>
      <c r="AB57" s="250">
        <f t="shared" si="12"/>
        <v>133.56744727239865</v>
      </c>
      <c r="AC57" s="250">
        <f t="shared" si="12"/>
        <v>0</v>
      </c>
      <c r="AD57" s="250">
        <f t="shared" si="12"/>
        <v>0</v>
      </c>
      <c r="AE57" s="250">
        <f t="shared" si="12"/>
        <v>16.984670304221599</v>
      </c>
      <c r="AF57" s="251">
        <f t="shared" si="12"/>
        <v>83.433083675060161</v>
      </c>
      <c r="AG57" s="252">
        <f t="shared" si="12"/>
        <v>0</v>
      </c>
      <c r="AH57" s="253">
        <f t="shared" si="12"/>
        <v>0</v>
      </c>
      <c r="AI57" s="605">
        <f t="shared" si="12"/>
        <v>0</v>
      </c>
      <c r="AJ57" s="254">
        <f t="shared" si="17"/>
        <v>67237.796116175829</v>
      </c>
      <c r="AK57" s="255">
        <f t="shared" si="18"/>
        <v>53650</v>
      </c>
      <c r="AL57" s="256">
        <f t="shared" si="18"/>
        <v>0</v>
      </c>
      <c r="AM57" s="78">
        <f t="shared" si="13"/>
        <v>55.620003239664349</v>
      </c>
      <c r="AN57" s="79">
        <f t="shared" si="14"/>
        <v>53650</v>
      </c>
      <c r="AO57" s="235"/>
    </row>
    <row r="58" spans="2:41" ht="26.25" customHeight="1" thickBot="1">
      <c r="B58" s="234"/>
      <c r="C58" s="63" t="s">
        <v>50</v>
      </c>
      <c r="D58" s="64">
        <f t="shared" si="10"/>
        <v>14763</v>
      </c>
      <c r="E58" s="65">
        <f t="shared" si="10"/>
        <v>6063.442121078614</v>
      </c>
      <c r="F58" s="65">
        <f t="shared" si="10"/>
        <v>16121</v>
      </c>
      <c r="G58" s="65">
        <f t="shared" si="10"/>
        <v>381.02642310864093</v>
      </c>
      <c r="H58" s="99">
        <f t="shared" si="10"/>
        <v>0</v>
      </c>
      <c r="I58" s="99">
        <f t="shared" si="10"/>
        <v>0</v>
      </c>
      <c r="J58" s="99">
        <f t="shared" si="10"/>
        <v>0</v>
      </c>
      <c r="K58" s="99">
        <f t="shared" si="10"/>
        <v>345.78597169033338</v>
      </c>
      <c r="L58" s="99">
        <f t="shared" si="10"/>
        <v>4751.4327899594446</v>
      </c>
      <c r="M58" s="99">
        <f t="shared" si="10"/>
        <v>1853.8932004835015</v>
      </c>
      <c r="N58" s="99">
        <f t="shared" si="10"/>
        <v>290</v>
      </c>
      <c r="O58" s="99">
        <f t="shared" si="10"/>
        <v>8336.3903141627416</v>
      </c>
      <c r="P58" s="99">
        <f t="shared" si="10"/>
        <v>0</v>
      </c>
      <c r="Q58" s="99">
        <f t="shared" si="10"/>
        <v>0</v>
      </c>
      <c r="R58" s="48">
        <f t="shared" si="15"/>
        <v>0</v>
      </c>
      <c r="S58" s="65">
        <f t="shared" si="11"/>
        <v>925.11709085979612</v>
      </c>
      <c r="T58" s="67">
        <f t="shared" si="11"/>
        <v>4209.708204832752</v>
      </c>
      <c r="U58" s="80">
        <f t="shared" si="16"/>
        <v>306.12266015973614</v>
      </c>
      <c r="V58" s="67">
        <f t="shared" si="12"/>
        <v>2447.6115272082334</v>
      </c>
      <c r="W58" s="249">
        <f t="shared" si="12"/>
        <v>10.999491646050091</v>
      </c>
      <c r="X58" s="250">
        <f t="shared" si="12"/>
        <v>29.458817681680053</v>
      </c>
      <c r="Y58" s="250">
        <f t="shared" si="12"/>
        <v>31.679149580325575</v>
      </c>
      <c r="Z58" s="250">
        <f t="shared" si="12"/>
        <v>0</v>
      </c>
      <c r="AA58" s="250">
        <f t="shared" si="12"/>
        <v>0</v>
      </c>
      <c r="AB58" s="250">
        <f t="shared" si="12"/>
        <v>133.56744727239865</v>
      </c>
      <c r="AC58" s="250">
        <f t="shared" si="12"/>
        <v>0</v>
      </c>
      <c r="AD58" s="250">
        <f t="shared" si="12"/>
        <v>0</v>
      </c>
      <c r="AE58" s="250">
        <f t="shared" si="12"/>
        <v>16.984670304221599</v>
      </c>
      <c r="AF58" s="251">
        <f t="shared" si="12"/>
        <v>83.433083675060161</v>
      </c>
      <c r="AG58" s="252">
        <f t="shared" si="12"/>
        <v>0</v>
      </c>
      <c r="AH58" s="253">
        <f t="shared" si="12"/>
        <v>0</v>
      </c>
      <c r="AI58" s="605">
        <f t="shared" si="12"/>
        <v>580</v>
      </c>
      <c r="AJ58" s="82">
        <f t="shared" si="17"/>
        <v>58040.796116175821</v>
      </c>
      <c r="AK58" s="255">
        <f t="shared" si="18"/>
        <v>34370</v>
      </c>
      <c r="AL58" s="256">
        <f t="shared" si="18"/>
        <v>0</v>
      </c>
      <c r="AM58" s="78">
        <f t="shared" si="13"/>
        <v>62.807375929549217</v>
      </c>
      <c r="AN58" s="79">
        <f t="shared" si="14"/>
        <v>34370</v>
      </c>
      <c r="AO58" s="235"/>
    </row>
    <row r="59" spans="2:41" ht="26.25" customHeight="1" thickBot="1">
      <c r="B59" s="234"/>
      <c r="C59" s="46" t="s">
        <v>51</v>
      </c>
      <c r="D59" s="64">
        <f t="shared" si="10"/>
        <v>14378</v>
      </c>
      <c r="E59" s="65">
        <f t="shared" si="10"/>
        <v>7983.442121078614</v>
      </c>
      <c r="F59" s="65">
        <f t="shared" si="10"/>
        <v>13906</v>
      </c>
      <c r="G59" s="65">
        <f t="shared" si="10"/>
        <v>381.02642310864093</v>
      </c>
      <c r="H59" s="99">
        <f t="shared" si="10"/>
        <v>0</v>
      </c>
      <c r="I59" s="99">
        <f t="shared" si="10"/>
        <v>0</v>
      </c>
      <c r="J59" s="99">
        <f t="shared" si="10"/>
        <v>0</v>
      </c>
      <c r="K59" s="99">
        <f t="shared" si="10"/>
        <v>345.78597169033338</v>
      </c>
      <c r="L59" s="99">
        <f t="shared" si="10"/>
        <v>4520.4327899594446</v>
      </c>
      <c r="M59" s="99">
        <f t="shared" si="10"/>
        <v>1853.8932004835015</v>
      </c>
      <c r="N59" s="99">
        <f t="shared" si="10"/>
        <v>280</v>
      </c>
      <c r="O59" s="99">
        <f t="shared" si="10"/>
        <v>8290.3903141627416</v>
      </c>
      <c r="P59" s="99">
        <f t="shared" si="10"/>
        <v>0</v>
      </c>
      <c r="Q59" s="99">
        <f t="shared" si="10"/>
        <v>0</v>
      </c>
      <c r="R59" s="48">
        <f t="shared" si="15"/>
        <v>0</v>
      </c>
      <c r="S59" s="65">
        <f t="shared" si="11"/>
        <v>635.11709085979612</v>
      </c>
      <c r="T59" s="67">
        <f t="shared" si="11"/>
        <v>4209.708204832752</v>
      </c>
      <c r="U59" s="80">
        <f t="shared" si="16"/>
        <v>286.12266015973614</v>
      </c>
      <c r="V59" s="67">
        <f t="shared" si="12"/>
        <v>2447.6115272082334</v>
      </c>
      <c r="W59" s="249">
        <f t="shared" si="12"/>
        <v>10.999491646050091</v>
      </c>
      <c r="X59" s="250">
        <f t="shared" si="12"/>
        <v>9.4588176816800544</v>
      </c>
      <c r="Y59" s="250">
        <f t="shared" si="12"/>
        <v>31.679149580325575</v>
      </c>
      <c r="Z59" s="250">
        <f t="shared" si="12"/>
        <v>0</v>
      </c>
      <c r="AA59" s="250">
        <f t="shared" si="12"/>
        <v>0</v>
      </c>
      <c r="AB59" s="250">
        <f t="shared" si="12"/>
        <v>133.56744727239865</v>
      </c>
      <c r="AC59" s="250">
        <f t="shared" si="12"/>
        <v>0</v>
      </c>
      <c r="AD59" s="250">
        <f t="shared" si="12"/>
        <v>0</v>
      </c>
      <c r="AE59" s="250">
        <f t="shared" si="12"/>
        <v>16.984670304221599</v>
      </c>
      <c r="AF59" s="251">
        <f t="shared" si="12"/>
        <v>83.433083675060161</v>
      </c>
      <c r="AG59" s="252">
        <f t="shared" si="12"/>
        <v>0</v>
      </c>
      <c r="AH59" s="253">
        <f t="shared" si="12"/>
        <v>0</v>
      </c>
      <c r="AI59" s="605">
        <f t="shared" si="12"/>
        <v>0</v>
      </c>
      <c r="AJ59" s="254">
        <f t="shared" si="17"/>
        <v>56783.796116175821</v>
      </c>
      <c r="AK59" s="255">
        <f t="shared" si="18"/>
        <v>40170</v>
      </c>
      <c r="AL59" s="256">
        <f t="shared" si="18"/>
        <v>0</v>
      </c>
      <c r="AM59" s="78">
        <f t="shared" si="13"/>
        <v>58.567893564615133</v>
      </c>
      <c r="AN59" s="79">
        <f>AK59+AL59</f>
        <v>40170</v>
      </c>
      <c r="AO59" s="235"/>
    </row>
    <row r="60" spans="2:41" ht="26.25" customHeight="1" thickBot="1">
      <c r="B60" s="234"/>
      <c r="C60" s="46" t="s">
        <v>52</v>
      </c>
      <c r="D60" s="64">
        <f t="shared" si="10"/>
        <v>16224</v>
      </c>
      <c r="E60" s="65">
        <f t="shared" si="10"/>
        <v>6313.442121078614</v>
      </c>
      <c r="F60" s="65">
        <f t="shared" si="10"/>
        <v>14306</v>
      </c>
      <c r="G60" s="65">
        <f t="shared" si="10"/>
        <v>381.02642310864093</v>
      </c>
      <c r="H60" s="99">
        <f t="shared" si="10"/>
        <v>0</v>
      </c>
      <c r="I60" s="99">
        <f t="shared" si="10"/>
        <v>0</v>
      </c>
      <c r="J60" s="99">
        <f t="shared" si="10"/>
        <v>0</v>
      </c>
      <c r="K60" s="99">
        <f t="shared" si="10"/>
        <v>345.78597169033338</v>
      </c>
      <c r="L60" s="99">
        <f t="shared" si="10"/>
        <v>3739.4327899594446</v>
      </c>
      <c r="M60" s="99">
        <f t="shared" si="10"/>
        <v>4273.8932004835015</v>
      </c>
      <c r="N60" s="99">
        <f t="shared" si="10"/>
        <v>460</v>
      </c>
      <c r="O60" s="99">
        <f t="shared" si="10"/>
        <v>8688.3903141627416</v>
      </c>
      <c r="P60" s="99">
        <f t="shared" si="10"/>
        <v>0</v>
      </c>
      <c r="Q60" s="99">
        <f t="shared" si="10"/>
        <v>0</v>
      </c>
      <c r="R60" s="48">
        <f t="shared" si="15"/>
        <v>0</v>
      </c>
      <c r="S60" s="65">
        <f t="shared" si="11"/>
        <v>635.11709085979612</v>
      </c>
      <c r="T60" s="67">
        <f t="shared" si="11"/>
        <v>8379.708204832752</v>
      </c>
      <c r="U60" s="80">
        <f t="shared" si="16"/>
        <v>456.12266015973614</v>
      </c>
      <c r="V60" s="67">
        <f t="shared" si="12"/>
        <v>2447.6115272082334</v>
      </c>
      <c r="W60" s="249">
        <f t="shared" si="12"/>
        <v>120.99949164605009</v>
      </c>
      <c r="X60" s="250">
        <f t="shared" si="12"/>
        <v>69.45881768168006</v>
      </c>
      <c r="Y60" s="250">
        <f t="shared" si="12"/>
        <v>31.679149580325575</v>
      </c>
      <c r="Z60" s="250">
        <f t="shared" si="12"/>
        <v>0</v>
      </c>
      <c r="AA60" s="250">
        <f t="shared" si="12"/>
        <v>0</v>
      </c>
      <c r="AB60" s="250">
        <f t="shared" si="12"/>
        <v>133.56744727239865</v>
      </c>
      <c r="AC60" s="250">
        <f t="shared" si="12"/>
        <v>0</v>
      </c>
      <c r="AD60" s="250">
        <f t="shared" si="12"/>
        <v>0</v>
      </c>
      <c r="AE60" s="250">
        <f t="shared" si="12"/>
        <v>16.984670304221599</v>
      </c>
      <c r="AF60" s="251">
        <f t="shared" si="12"/>
        <v>83.433083675060161</v>
      </c>
      <c r="AG60" s="252">
        <f t="shared" si="12"/>
        <v>0</v>
      </c>
      <c r="AH60" s="253">
        <f t="shared" si="12"/>
        <v>0</v>
      </c>
      <c r="AI60" s="605">
        <f t="shared" si="12"/>
        <v>560</v>
      </c>
      <c r="AJ60" s="82">
        <f t="shared" si="17"/>
        <v>63746.796116175821</v>
      </c>
      <c r="AK60" s="255">
        <f t="shared" si="18"/>
        <v>52660</v>
      </c>
      <c r="AL60" s="256">
        <f t="shared" si="18"/>
        <v>0</v>
      </c>
      <c r="AM60" s="78">
        <f t="shared" si="13"/>
        <v>54.76209142682314</v>
      </c>
      <c r="AN60" s="79">
        <f t="shared" si="14"/>
        <v>52660</v>
      </c>
      <c r="AO60" s="235"/>
    </row>
    <row r="61" spans="2:41" ht="26.25" customHeight="1" thickBot="1">
      <c r="B61" s="234"/>
      <c r="C61" s="63" t="s">
        <v>53</v>
      </c>
      <c r="D61" s="64">
        <f t="shared" si="10"/>
        <v>13103</v>
      </c>
      <c r="E61" s="65">
        <f t="shared" si="10"/>
        <v>7953.442121078614</v>
      </c>
      <c r="F61" s="65">
        <f t="shared" si="10"/>
        <v>17517</v>
      </c>
      <c r="G61" s="65">
        <f t="shared" si="10"/>
        <v>381.02642310864093</v>
      </c>
      <c r="H61" s="99">
        <f t="shared" si="10"/>
        <v>0</v>
      </c>
      <c r="I61" s="99">
        <f t="shared" si="10"/>
        <v>0</v>
      </c>
      <c r="J61" s="99">
        <f t="shared" si="10"/>
        <v>0</v>
      </c>
      <c r="K61" s="99">
        <f t="shared" si="10"/>
        <v>345.78597169033338</v>
      </c>
      <c r="L61" s="99">
        <f t="shared" si="10"/>
        <v>5437.4327899594446</v>
      </c>
      <c r="M61" s="99">
        <f t="shared" si="10"/>
        <v>1853.8932004835015</v>
      </c>
      <c r="N61" s="99">
        <f t="shared" si="10"/>
        <v>260</v>
      </c>
      <c r="O61" s="99">
        <f t="shared" si="10"/>
        <v>11140.390314162742</v>
      </c>
      <c r="P61" s="99">
        <f t="shared" si="10"/>
        <v>0</v>
      </c>
      <c r="Q61" s="99">
        <f t="shared" si="10"/>
        <v>0</v>
      </c>
      <c r="R61" s="48">
        <f t="shared" si="15"/>
        <v>0</v>
      </c>
      <c r="S61" s="65">
        <f t="shared" si="11"/>
        <v>845.11709085979612</v>
      </c>
      <c r="T61" s="67">
        <f t="shared" si="11"/>
        <v>4109.708204832752</v>
      </c>
      <c r="U61" s="81">
        <f t="shared" si="16"/>
        <v>286.12266015973614</v>
      </c>
      <c r="V61" s="67">
        <f t="shared" si="12"/>
        <v>2447.6115272082334</v>
      </c>
      <c r="W61" s="249">
        <f t="shared" si="12"/>
        <v>10.999491646050091</v>
      </c>
      <c r="X61" s="250">
        <f t="shared" si="12"/>
        <v>9.4588176816800544</v>
      </c>
      <c r="Y61" s="250">
        <f t="shared" si="12"/>
        <v>31.679149580325575</v>
      </c>
      <c r="Z61" s="250">
        <f t="shared" si="12"/>
        <v>0</v>
      </c>
      <c r="AA61" s="250">
        <f t="shared" si="12"/>
        <v>0</v>
      </c>
      <c r="AB61" s="250">
        <f t="shared" si="12"/>
        <v>133.56744727239865</v>
      </c>
      <c r="AC61" s="250">
        <f t="shared" si="12"/>
        <v>0</v>
      </c>
      <c r="AD61" s="250">
        <f t="shared" si="12"/>
        <v>0</v>
      </c>
      <c r="AE61" s="250">
        <f t="shared" si="12"/>
        <v>16.984670304221599</v>
      </c>
      <c r="AF61" s="251">
        <f t="shared" si="12"/>
        <v>83.433083675060161</v>
      </c>
      <c r="AG61" s="252">
        <f t="shared" si="12"/>
        <v>0</v>
      </c>
      <c r="AH61" s="253">
        <f t="shared" si="12"/>
        <v>0</v>
      </c>
      <c r="AI61" s="605">
        <f t="shared" si="12"/>
        <v>2100</v>
      </c>
      <c r="AJ61" s="254">
        <f t="shared" si="17"/>
        <v>62946.796116175821</v>
      </c>
      <c r="AK61" s="255">
        <f t="shared" si="18"/>
        <v>42320</v>
      </c>
      <c r="AL61" s="256">
        <f t="shared" si="18"/>
        <v>0</v>
      </c>
      <c r="AM61" s="78">
        <f t="shared" si="13"/>
        <v>59.797389526993591</v>
      </c>
      <c r="AN61" s="79">
        <f t="shared" si="14"/>
        <v>42320</v>
      </c>
      <c r="AO61" s="235"/>
    </row>
    <row r="62" spans="2:41" ht="26.25" customHeight="1" thickBot="1">
      <c r="B62" s="234"/>
      <c r="C62" s="46" t="s">
        <v>54</v>
      </c>
      <c r="D62" s="257">
        <f t="shared" si="10"/>
        <v>13082</v>
      </c>
      <c r="E62" s="258">
        <f t="shared" si="10"/>
        <v>3163.442121078614</v>
      </c>
      <c r="F62" s="258">
        <f t="shared" si="10"/>
        <v>13135</v>
      </c>
      <c r="G62" s="65">
        <f t="shared" si="10"/>
        <v>381.02642310864093</v>
      </c>
      <c r="H62" s="259">
        <f t="shared" si="10"/>
        <v>0</v>
      </c>
      <c r="I62" s="99">
        <f t="shared" si="10"/>
        <v>0</v>
      </c>
      <c r="J62" s="259">
        <f t="shared" si="10"/>
        <v>0</v>
      </c>
      <c r="K62" s="259">
        <f t="shared" si="10"/>
        <v>345.78597169033338</v>
      </c>
      <c r="L62" s="259">
        <f t="shared" si="10"/>
        <v>5090.4327899594446</v>
      </c>
      <c r="M62" s="259">
        <f t="shared" si="10"/>
        <v>1853.8932004835015</v>
      </c>
      <c r="N62" s="259">
        <f t="shared" si="10"/>
        <v>230</v>
      </c>
      <c r="O62" s="259">
        <f t="shared" si="10"/>
        <v>8257.3903141627416</v>
      </c>
      <c r="P62" s="99">
        <f t="shared" si="10"/>
        <v>0</v>
      </c>
      <c r="Q62" s="259">
        <f t="shared" si="10"/>
        <v>0</v>
      </c>
      <c r="R62" s="48">
        <f t="shared" si="15"/>
        <v>0</v>
      </c>
      <c r="S62" s="258">
        <f t="shared" si="11"/>
        <v>635.11709085979612</v>
      </c>
      <c r="T62" s="260">
        <f t="shared" si="11"/>
        <v>4409.708204832752</v>
      </c>
      <c r="U62" s="112">
        <f t="shared" si="16"/>
        <v>386.14106935077558</v>
      </c>
      <c r="V62" s="260">
        <f t="shared" si="12"/>
        <v>2447.6115272082334</v>
      </c>
      <c r="W62" s="261">
        <f t="shared" si="12"/>
        <v>60.999491646050089</v>
      </c>
      <c r="X62" s="262">
        <f t="shared" si="12"/>
        <v>59.458817681680053</v>
      </c>
      <c r="Y62" s="262">
        <f t="shared" si="12"/>
        <v>31.679149580325575</v>
      </c>
      <c r="Z62" s="262">
        <f t="shared" si="12"/>
        <v>0</v>
      </c>
      <c r="AA62" s="262">
        <f t="shared" si="12"/>
        <v>0</v>
      </c>
      <c r="AB62" s="262">
        <f t="shared" si="12"/>
        <v>133.56744727239865</v>
      </c>
      <c r="AC62" s="262">
        <f t="shared" si="12"/>
        <v>1.8409191039414376E-2</v>
      </c>
      <c r="AD62" s="262">
        <f t="shared" si="12"/>
        <v>0</v>
      </c>
      <c r="AE62" s="262">
        <f t="shared" si="12"/>
        <v>16.984670304221599</v>
      </c>
      <c r="AF62" s="263">
        <f t="shared" si="12"/>
        <v>83.433083675060161</v>
      </c>
      <c r="AG62" s="264">
        <f t="shared" si="12"/>
        <v>0</v>
      </c>
      <c r="AH62" s="265">
        <f t="shared" si="12"/>
        <v>0</v>
      </c>
      <c r="AI62" s="606">
        <f t="shared" si="12"/>
        <v>0</v>
      </c>
      <c r="AJ62" s="82">
        <f t="shared" si="17"/>
        <v>50583.796116175821</v>
      </c>
      <c r="AK62" s="266">
        <f t="shared" si="18"/>
        <v>49200</v>
      </c>
      <c r="AL62" s="267">
        <f t="shared" si="18"/>
        <v>0</v>
      </c>
      <c r="AM62" s="120">
        <f t="shared" si="13"/>
        <v>50.693397209785793</v>
      </c>
      <c r="AN62" s="121">
        <f t="shared" si="14"/>
        <v>49200</v>
      </c>
      <c r="AO62" s="235"/>
    </row>
    <row r="63" spans="2:41" ht="26.25" customHeight="1" thickBot="1">
      <c r="B63" s="234"/>
      <c r="C63" s="122" t="s">
        <v>55</v>
      </c>
      <c r="D63" s="268">
        <f t="shared" ref="D63:AI63" si="19">SUM(D51:D62)</f>
        <v>184106</v>
      </c>
      <c r="E63" s="269">
        <f t="shared" si="19"/>
        <v>83826.305452943358</v>
      </c>
      <c r="F63" s="269">
        <f t="shared" si="19"/>
        <v>187315</v>
      </c>
      <c r="G63" s="269">
        <f t="shared" si="19"/>
        <v>4572.3170773036909</v>
      </c>
      <c r="H63" s="270">
        <f t="shared" si="19"/>
        <v>0</v>
      </c>
      <c r="I63" s="270">
        <f t="shared" si="19"/>
        <v>0</v>
      </c>
      <c r="J63" s="270">
        <f t="shared" si="19"/>
        <v>0</v>
      </c>
      <c r="K63" s="270">
        <f t="shared" si="19"/>
        <v>4499.4316602840008</v>
      </c>
      <c r="L63" s="270">
        <f t="shared" si="19"/>
        <v>56590.19347951332</v>
      </c>
      <c r="M63" s="270">
        <f t="shared" si="19"/>
        <v>27176.71840580201</v>
      </c>
      <c r="N63" s="270">
        <f t="shared" si="19"/>
        <v>3140</v>
      </c>
      <c r="O63" s="270">
        <f t="shared" si="19"/>
        <v>117142.68376995287</v>
      </c>
      <c r="P63" s="270">
        <f t="shared" si="19"/>
        <v>0</v>
      </c>
      <c r="Q63" s="270">
        <f t="shared" si="19"/>
        <v>0</v>
      </c>
      <c r="R63" s="269">
        <f t="shared" si="19"/>
        <v>0</v>
      </c>
      <c r="S63" s="269">
        <f t="shared" si="19"/>
        <v>8681.4050903175539</v>
      </c>
      <c r="T63" s="271">
        <f t="shared" si="19"/>
        <v>55426.49845799301</v>
      </c>
      <c r="U63" s="272">
        <f t="shared" si="19"/>
        <v>4038.4903311078738</v>
      </c>
      <c r="V63" s="271">
        <f t="shared" si="19"/>
        <v>29371.338326498793</v>
      </c>
      <c r="W63" s="273">
        <f t="shared" si="19"/>
        <v>361.99389975260112</v>
      </c>
      <c r="X63" s="274">
        <f t="shared" si="19"/>
        <v>488.5058121801606</v>
      </c>
      <c r="Y63" s="274">
        <f t="shared" si="19"/>
        <v>380.14979496390697</v>
      </c>
      <c r="Z63" s="274">
        <f t="shared" si="19"/>
        <v>0</v>
      </c>
      <c r="AA63" s="274">
        <f t="shared" si="19"/>
        <v>0</v>
      </c>
      <c r="AB63" s="274">
        <f t="shared" si="19"/>
        <v>1602.8093672687835</v>
      </c>
      <c r="AC63" s="274">
        <f t="shared" si="19"/>
        <v>1.8409191039414376E-2</v>
      </c>
      <c r="AD63" s="274">
        <f t="shared" si="19"/>
        <v>0</v>
      </c>
      <c r="AE63" s="274">
        <f t="shared" si="19"/>
        <v>203.81604365065917</v>
      </c>
      <c r="AF63" s="275">
        <f t="shared" si="19"/>
        <v>1001.197004100722</v>
      </c>
      <c r="AG63" s="276">
        <f t="shared" si="19"/>
        <v>0</v>
      </c>
      <c r="AH63" s="277">
        <f t="shared" si="19"/>
        <v>0</v>
      </c>
      <c r="AI63" s="278">
        <f t="shared" si="19"/>
        <v>6640</v>
      </c>
      <c r="AJ63" s="279">
        <f>SUM(D63:T63)</f>
        <v>732476.55339410994</v>
      </c>
      <c r="AK63" s="135">
        <f>SUM(AK51:AK62)</f>
        <v>543360</v>
      </c>
      <c r="AL63" s="136">
        <f>SUM(AL51:AL62)</f>
        <v>0</v>
      </c>
      <c r="AM63" s="137">
        <f t="shared" si="13"/>
        <v>57.411472609520509</v>
      </c>
      <c r="AN63" s="138">
        <f t="shared" si="14"/>
        <v>543360</v>
      </c>
      <c r="AO63" s="235"/>
    </row>
    <row r="64" spans="2:41" ht="36" customHeight="1" thickBot="1">
      <c r="B64" s="234"/>
      <c r="C64" s="139" t="s">
        <v>56</v>
      </c>
      <c r="D64" s="280">
        <v>0.83412037037037035</v>
      </c>
      <c r="E64" s="281">
        <v>0.83473379629629629</v>
      </c>
      <c r="F64" s="281" t="s">
        <v>57</v>
      </c>
      <c r="G64" s="281"/>
      <c r="H64" s="282">
        <v>0.62577546296296294</v>
      </c>
      <c r="I64" s="282"/>
      <c r="J64" s="282">
        <v>0.71113425925925933</v>
      </c>
      <c r="K64" s="282" t="s">
        <v>58</v>
      </c>
      <c r="L64" s="282" t="s">
        <v>59</v>
      </c>
      <c r="M64" s="282">
        <v>0.83446759259259251</v>
      </c>
      <c r="N64" s="282">
        <v>0.83415509259259257</v>
      </c>
      <c r="O64" s="282" t="s">
        <v>60</v>
      </c>
      <c r="P64" s="282"/>
      <c r="Q64" s="282">
        <v>0.6257638888888889</v>
      </c>
      <c r="R64" s="281">
        <v>0.6257638888888889</v>
      </c>
      <c r="S64" s="281">
        <v>0.83429398148148148</v>
      </c>
      <c r="T64" s="283">
        <v>0.83549768518518519</v>
      </c>
      <c r="U64" s="284"/>
      <c r="V64" s="283">
        <v>0.70906250000000004</v>
      </c>
      <c r="W64" s="285" t="s">
        <v>61</v>
      </c>
      <c r="X64" s="143">
        <v>0.83439814814814817</v>
      </c>
      <c r="Y64" s="143">
        <v>0.54311342592592593</v>
      </c>
      <c r="Z64" s="143">
        <v>0.33552083333333332</v>
      </c>
      <c r="AA64" s="143" t="s">
        <v>62</v>
      </c>
      <c r="AB64" s="143">
        <v>0.33415509259259263</v>
      </c>
      <c r="AC64" s="143">
        <v>0.62581018518518516</v>
      </c>
      <c r="AD64" s="143">
        <v>0.83427083333333341</v>
      </c>
      <c r="AE64" s="143">
        <v>0.67084490740740732</v>
      </c>
      <c r="AF64" s="283">
        <v>0.6673958333333333</v>
      </c>
      <c r="AG64" s="286">
        <v>0.6257638888888889</v>
      </c>
      <c r="AH64" s="287">
        <v>0.83543981481481477</v>
      </c>
      <c r="AI64" s="288">
        <v>0.83545138888888892</v>
      </c>
      <c r="AJ64" s="149"/>
      <c r="AK64" s="150">
        <v>0.83542824074074085</v>
      </c>
      <c r="AL64" s="147">
        <v>0.83549768518518519</v>
      </c>
      <c r="AM64" s="151"/>
      <c r="AN64" s="152"/>
      <c r="AO64" s="235"/>
    </row>
    <row r="65" spans="2:41" ht="14.25" thickTop="1" thickBot="1">
      <c r="B65" s="289"/>
      <c r="C65" s="290"/>
      <c r="D65" s="290"/>
      <c r="E65" s="290"/>
      <c r="F65" s="290"/>
      <c r="G65" s="290"/>
      <c r="H65" s="290"/>
      <c r="I65" s="290"/>
      <c r="J65" s="290"/>
      <c r="K65" s="290"/>
      <c r="L65" s="290"/>
      <c r="M65" s="290"/>
      <c r="N65" s="290"/>
      <c r="O65" s="290"/>
      <c r="P65" s="290"/>
      <c r="Q65" s="290"/>
      <c r="R65" s="290"/>
      <c r="S65" s="290"/>
      <c r="T65" s="290"/>
      <c r="U65" s="290"/>
      <c r="V65" s="290"/>
      <c r="W65" s="290"/>
      <c r="X65" s="290"/>
      <c r="Y65" s="290"/>
      <c r="Z65" s="290"/>
      <c r="AA65" s="290"/>
      <c r="AB65" s="290"/>
      <c r="AC65" s="290"/>
      <c r="AD65" s="290"/>
      <c r="AE65" s="290"/>
      <c r="AF65" s="290"/>
      <c r="AG65" s="290"/>
      <c r="AH65" s="290"/>
      <c r="AI65" s="290"/>
      <c r="AJ65" s="290"/>
      <c r="AK65" s="290"/>
      <c r="AL65" s="290"/>
      <c r="AM65" s="290"/>
      <c r="AN65" s="290"/>
      <c r="AO65" s="291"/>
    </row>
    <row r="66" spans="2:41" ht="30" customHeight="1" thickTop="1" thickBot="1"/>
    <row r="67" spans="2:41" ht="16.5" thickTop="1">
      <c r="B67" s="292"/>
      <c r="C67" s="293" t="s">
        <v>67</v>
      </c>
      <c r="D67" s="294"/>
      <c r="E67" s="294"/>
      <c r="F67" s="294"/>
      <c r="G67" s="294"/>
      <c r="H67" s="294"/>
      <c r="I67" s="294"/>
      <c r="J67" s="294"/>
      <c r="K67" s="294"/>
      <c r="L67" s="294"/>
      <c r="M67" s="294"/>
      <c r="N67" s="294"/>
      <c r="O67" s="294"/>
      <c r="P67" s="294"/>
      <c r="Q67" s="294"/>
      <c r="R67" s="294"/>
      <c r="S67" s="294"/>
      <c r="T67" s="294"/>
      <c r="U67" s="294"/>
      <c r="V67" s="294"/>
      <c r="W67" s="294"/>
      <c r="X67" s="294"/>
      <c r="Y67" s="294"/>
      <c r="Z67" s="294"/>
      <c r="AA67" s="294"/>
      <c r="AB67" s="294"/>
      <c r="AC67" s="294"/>
      <c r="AD67" s="294"/>
      <c r="AE67" s="294"/>
      <c r="AF67" s="294"/>
      <c r="AG67" s="294"/>
      <c r="AH67" s="294"/>
      <c r="AI67" s="294"/>
      <c r="AJ67" s="294"/>
      <c r="AK67" s="294"/>
      <c r="AL67" s="294"/>
      <c r="AM67" s="294"/>
      <c r="AN67" s="294"/>
      <c r="AO67" s="295"/>
    </row>
    <row r="68" spans="2:41" ht="20.25">
      <c r="B68" s="296"/>
      <c r="C68" s="893" t="s">
        <v>1</v>
      </c>
      <c r="D68" s="893"/>
      <c r="E68" s="893"/>
      <c r="F68" s="893"/>
      <c r="G68" s="893"/>
      <c r="H68" s="893"/>
      <c r="I68" s="893"/>
      <c r="J68" s="893"/>
      <c r="K68" s="893"/>
      <c r="L68" s="893"/>
      <c r="M68" s="893"/>
      <c r="N68" s="893"/>
      <c r="O68" s="893"/>
      <c r="P68" s="893"/>
      <c r="Q68" s="893"/>
      <c r="R68" s="893"/>
      <c r="S68" s="893"/>
      <c r="T68" s="893"/>
      <c r="U68" s="893"/>
      <c r="V68" s="893"/>
      <c r="W68" s="893"/>
      <c r="X68" s="893"/>
      <c r="Y68" s="893"/>
      <c r="Z68" s="893"/>
      <c r="AA68" s="893"/>
      <c r="AB68" s="893"/>
      <c r="AC68" s="893"/>
      <c r="AD68" s="893"/>
      <c r="AE68" s="893"/>
      <c r="AF68" s="893"/>
      <c r="AG68" s="893"/>
      <c r="AH68" s="893"/>
      <c r="AI68" s="893"/>
      <c r="AJ68" s="893"/>
      <c r="AK68" s="893"/>
      <c r="AL68" s="893"/>
      <c r="AM68" s="893"/>
      <c r="AN68" s="893"/>
      <c r="AO68" s="297"/>
    </row>
    <row r="69" spans="2:41" ht="20.25">
      <c r="B69" s="296"/>
      <c r="C69" s="893" t="s">
        <v>258</v>
      </c>
      <c r="D69" s="893"/>
      <c r="E69" s="893"/>
      <c r="F69" s="893"/>
      <c r="G69" s="893"/>
      <c r="H69" s="893"/>
      <c r="I69" s="893"/>
      <c r="J69" s="893"/>
      <c r="K69" s="893"/>
      <c r="L69" s="893"/>
      <c r="M69" s="893"/>
      <c r="N69" s="893"/>
      <c r="O69" s="893"/>
      <c r="P69" s="893"/>
      <c r="Q69" s="893"/>
      <c r="R69" s="893"/>
      <c r="S69" s="893"/>
      <c r="T69" s="893"/>
      <c r="U69" s="893"/>
      <c r="V69" s="893"/>
      <c r="W69" s="893"/>
      <c r="X69" s="893"/>
      <c r="Y69" s="893"/>
      <c r="Z69" s="893"/>
      <c r="AA69" s="893"/>
      <c r="AB69" s="893"/>
      <c r="AC69" s="893"/>
      <c r="AD69" s="893"/>
      <c r="AE69" s="893"/>
      <c r="AF69" s="893"/>
      <c r="AG69" s="893"/>
      <c r="AH69" s="893"/>
      <c r="AI69" s="893"/>
      <c r="AJ69" s="893"/>
      <c r="AK69" s="893"/>
      <c r="AL69" s="893"/>
      <c r="AM69" s="893"/>
      <c r="AN69" s="893"/>
      <c r="AO69" s="297"/>
    </row>
    <row r="70" spans="2:41" ht="20.25">
      <c r="B70" s="296"/>
      <c r="C70" s="898" t="s">
        <v>68</v>
      </c>
      <c r="D70" s="898"/>
      <c r="E70" s="898"/>
      <c r="F70" s="898"/>
      <c r="G70" s="898"/>
      <c r="H70" s="898"/>
      <c r="I70" s="898"/>
      <c r="J70" s="898"/>
      <c r="K70" s="898"/>
      <c r="L70" s="898"/>
      <c r="M70" s="898"/>
      <c r="N70" s="898"/>
      <c r="O70" s="898"/>
      <c r="P70" s="898"/>
      <c r="Q70" s="898"/>
      <c r="R70" s="898"/>
      <c r="S70" s="898"/>
      <c r="T70" s="898"/>
      <c r="U70" s="898"/>
      <c r="V70" s="898"/>
      <c r="W70" s="898"/>
      <c r="X70" s="898"/>
      <c r="Y70" s="898"/>
      <c r="Z70" s="898"/>
      <c r="AA70" s="898"/>
      <c r="AB70" s="898"/>
      <c r="AC70" s="898"/>
      <c r="AD70" s="898"/>
      <c r="AE70" s="898"/>
      <c r="AF70" s="898"/>
      <c r="AG70" s="898"/>
      <c r="AH70" s="898"/>
      <c r="AI70" s="898"/>
      <c r="AJ70" s="898"/>
      <c r="AK70" s="898"/>
      <c r="AL70" s="898"/>
      <c r="AM70" s="898"/>
      <c r="AN70" s="898"/>
      <c r="AO70" s="297"/>
    </row>
    <row r="71" spans="2:41" ht="13.5" thickBot="1">
      <c r="B71" s="296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297"/>
    </row>
    <row r="72" spans="2:41" ht="80.25" customHeight="1" thickTop="1">
      <c r="B72" s="296"/>
      <c r="C72" s="900" t="s">
        <v>103</v>
      </c>
      <c r="D72" s="7" t="s">
        <v>4</v>
      </c>
      <c r="E72" s="8" t="s">
        <v>5</v>
      </c>
      <c r="F72" s="9" t="s">
        <v>6</v>
      </c>
      <c r="G72" s="9" t="s">
        <v>77</v>
      </c>
      <c r="H72" s="236" t="s">
        <v>8</v>
      </c>
      <c r="I72" s="237" t="s">
        <v>9</v>
      </c>
      <c r="J72" s="238" t="s">
        <v>10</v>
      </c>
      <c r="K72" s="236" t="s">
        <v>11</v>
      </c>
      <c r="L72" s="236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58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59" t="s">
        <v>33</v>
      </c>
      <c r="AH72" s="160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297"/>
    </row>
    <row r="73" spans="2:41" ht="13.5" thickBot="1">
      <c r="B73" s="296"/>
      <c r="C73" s="901"/>
      <c r="D73" s="29" t="s">
        <v>41</v>
      </c>
      <c r="E73" s="30" t="s">
        <v>41</v>
      </c>
      <c r="F73" s="30" t="s">
        <v>41</v>
      </c>
      <c r="G73" s="30" t="s">
        <v>41</v>
      </c>
      <c r="H73" s="239" t="s">
        <v>41</v>
      </c>
      <c r="I73" s="239" t="s">
        <v>41</v>
      </c>
      <c r="J73" s="239" t="s">
        <v>41</v>
      </c>
      <c r="K73" s="239" t="s">
        <v>41</v>
      </c>
      <c r="L73" s="239" t="s">
        <v>41</v>
      </c>
      <c r="M73" s="239" t="s">
        <v>41</v>
      </c>
      <c r="N73" s="239" t="s">
        <v>41</v>
      </c>
      <c r="O73" s="239" t="s">
        <v>41</v>
      </c>
      <c r="P73" s="30" t="s">
        <v>41</v>
      </c>
      <c r="Q73" s="239" t="s">
        <v>41</v>
      </c>
      <c r="R73" s="30" t="s">
        <v>41</v>
      </c>
      <c r="S73" s="32" t="s">
        <v>41</v>
      </c>
      <c r="T73" s="33" t="s">
        <v>41</v>
      </c>
      <c r="U73" s="167" t="s">
        <v>41</v>
      </c>
      <c r="V73" s="33" t="s">
        <v>41</v>
      </c>
      <c r="W73" s="298" t="s">
        <v>41</v>
      </c>
      <c r="X73" s="299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299" t="s">
        <v>41</v>
      </c>
      <c r="AG73" s="36" t="s">
        <v>41</v>
      </c>
      <c r="AH73" s="300" t="s">
        <v>41</v>
      </c>
      <c r="AI73" s="301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297"/>
    </row>
    <row r="74" spans="2:41" ht="26.25" customHeight="1" thickBot="1">
      <c r="B74" s="296"/>
      <c r="C74" s="46" t="s">
        <v>43</v>
      </c>
      <c r="D74" s="47">
        <f>D51</f>
        <v>17432</v>
      </c>
      <c r="E74" s="48">
        <f t="shared" ref="E74:N85" si="20">E51</f>
        <v>2843.442121078614</v>
      </c>
      <c r="F74" s="48">
        <f t="shared" si="20"/>
        <v>14397</v>
      </c>
      <c r="G74" s="48">
        <f t="shared" si="20"/>
        <v>381.02642310864093</v>
      </c>
      <c r="H74" s="48">
        <f t="shared" si="20"/>
        <v>0</v>
      </c>
      <c r="I74" s="48">
        <f t="shared" si="20"/>
        <v>0</v>
      </c>
      <c r="J74" s="48">
        <f t="shared" si="20"/>
        <v>0</v>
      </c>
      <c r="K74" s="48">
        <f t="shared" si="20"/>
        <v>345.78597169033338</v>
      </c>
      <c r="L74" s="48">
        <f t="shared" si="20"/>
        <v>4050.4327899594446</v>
      </c>
      <c r="M74" s="48">
        <f t="shared" si="20"/>
        <v>2403.8932004835015</v>
      </c>
      <c r="N74" s="48">
        <f t="shared" si="20"/>
        <v>310</v>
      </c>
      <c r="O74" s="48">
        <f>O51*0.97</f>
        <v>12341.688604737859</v>
      </c>
      <c r="P74" s="48">
        <f>P51*0.97</f>
        <v>0</v>
      </c>
      <c r="Q74" s="48">
        <f>Q51*0.93</f>
        <v>0</v>
      </c>
      <c r="R74" s="48">
        <f>(AG74+AH74)*0.8</f>
        <v>0</v>
      </c>
      <c r="S74" s="48">
        <f>S51*0.6</f>
        <v>381.07025451587765</v>
      </c>
      <c r="T74" s="51">
        <f>T51*0.6</f>
        <v>2909.824922899651</v>
      </c>
      <c r="U74" s="302">
        <f>W74+X74+AF74</f>
        <v>163.89139300279032</v>
      </c>
      <c r="V74" s="51">
        <f t="shared" ref="V74:AI85" si="21">V51</f>
        <v>2447.6115272082334</v>
      </c>
      <c r="W74" s="242">
        <f t="shared" si="21"/>
        <v>10.999491646050091</v>
      </c>
      <c r="X74" s="243">
        <f t="shared" si="21"/>
        <v>69.45881768168006</v>
      </c>
      <c r="Y74" s="243">
        <f t="shared" si="21"/>
        <v>31.679149580325575</v>
      </c>
      <c r="Z74" s="243">
        <f t="shared" si="21"/>
        <v>0</v>
      </c>
      <c r="AA74" s="243">
        <f t="shared" si="21"/>
        <v>0</v>
      </c>
      <c r="AB74" s="243">
        <f t="shared" si="21"/>
        <v>133.56744727239865</v>
      </c>
      <c r="AC74" s="243">
        <f t="shared" si="21"/>
        <v>0</v>
      </c>
      <c r="AD74" s="243">
        <f t="shared" si="21"/>
        <v>0</v>
      </c>
      <c r="AE74" s="243">
        <f t="shared" si="21"/>
        <v>16.984670304221599</v>
      </c>
      <c r="AF74" s="244">
        <f t="shared" si="21"/>
        <v>83.433083675060161</v>
      </c>
      <c r="AG74" s="245">
        <f t="shared" si="21"/>
        <v>0</v>
      </c>
      <c r="AH74" s="246">
        <f t="shared" si="21"/>
        <v>0</v>
      </c>
      <c r="AI74" s="604">
        <f t="shared" si="21"/>
        <v>0</v>
      </c>
      <c r="AJ74" s="58">
        <f>SUM(D74:T74)</f>
        <v>57796.164288473912</v>
      </c>
      <c r="AK74" s="59">
        <f>AK51</f>
        <v>47420</v>
      </c>
      <c r="AL74" s="60">
        <f>AL51</f>
        <v>0</v>
      </c>
      <c r="AM74" s="726">
        <f>(AJ74*100)/(AJ51+AN51)</f>
        <v>53.618333092977103</v>
      </c>
      <c r="AN74" s="62">
        <f t="shared" ref="AN74:AN86" si="22">AK74+AL74</f>
        <v>47420</v>
      </c>
      <c r="AO74" s="297"/>
    </row>
    <row r="75" spans="2:41" ht="26.25" customHeight="1" thickBot="1">
      <c r="B75" s="296"/>
      <c r="C75" s="63" t="s">
        <v>44</v>
      </c>
      <c r="D75" s="64">
        <f t="shared" ref="D75:D85" si="23">D52</f>
        <v>14202</v>
      </c>
      <c r="E75" s="65">
        <f t="shared" si="20"/>
        <v>2643.442121078614</v>
      </c>
      <c r="F75" s="65">
        <f t="shared" si="20"/>
        <v>13791</v>
      </c>
      <c r="G75" s="65">
        <f t="shared" si="20"/>
        <v>381.02642310864093</v>
      </c>
      <c r="H75" s="65">
        <f t="shared" si="20"/>
        <v>0</v>
      </c>
      <c r="I75" s="65">
        <f t="shared" si="20"/>
        <v>0</v>
      </c>
      <c r="J75" s="65">
        <f t="shared" si="20"/>
        <v>0</v>
      </c>
      <c r="K75" s="65">
        <f t="shared" si="20"/>
        <v>345.78597169033338</v>
      </c>
      <c r="L75" s="65">
        <f t="shared" si="20"/>
        <v>3994.4327899594446</v>
      </c>
      <c r="M75" s="65">
        <f t="shared" si="20"/>
        <v>1853.8932004835015</v>
      </c>
      <c r="N75" s="65">
        <f t="shared" si="20"/>
        <v>130</v>
      </c>
      <c r="O75" s="65">
        <f t="shared" ref="O75:P85" si="24">O52*0.97</f>
        <v>8144.4986047378588</v>
      </c>
      <c r="P75" s="65">
        <f t="shared" si="24"/>
        <v>0</v>
      </c>
      <c r="Q75" s="65">
        <f t="shared" ref="Q75:Q85" si="25">Q52*0.93</f>
        <v>0</v>
      </c>
      <c r="R75" s="48">
        <f t="shared" ref="R75:R85" si="26">(AG75+AH75)*0.8</f>
        <v>0</v>
      </c>
      <c r="S75" s="65">
        <f t="shared" ref="S75:T85" si="27">S52*0.6</f>
        <v>381.07025451587765</v>
      </c>
      <c r="T75" s="67">
        <f t="shared" si="27"/>
        <v>2345.824922899651</v>
      </c>
      <c r="U75" s="80">
        <f t="shared" ref="U75:U85" si="28">W75+X75+AF75</f>
        <v>193.89139300279032</v>
      </c>
      <c r="V75" s="67">
        <f t="shared" si="21"/>
        <v>2447.6115272082334</v>
      </c>
      <c r="W75" s="249">
        <f t="shared" si="21"/>
        <v>10.999491646050091</v>
      </c>
      <c r="X75" s="250">
        <f t="shared" si="21"/>
        <v>99.45881768168006</v>
      </c>
      <c r="Y75" s="250">
        <f t="shared" si="21"/>
        <v>31.679149580325575</v>
      </c>
      <c r="Z75" s="250">
        <f t="shared" si="21"/>
        <v>0</v>
      </c>
      <c r="AA75" s="250">
        <f t="shared" si="21"/>
        <v>0</v>
      </c>
      <c r="AB75" s="250">
        <f t="shared" si="21"/>
        <v>133.56744727239865</v>
      </c>
      <c r="AC75" s="250">
        <f t="shared" si="21"/>
        <v>0</v>
      </c>
      <c r="AD75" s="250">
        <f t="shared" si="21"/>
        <v>0</v>
      </c>
      <c r="AE75" s="250">
        <f t="shared" si="21"/>
        <v>16.984670304221599</v>
      </c>
      <c r="AF75" s="251">
        <f t="shared" si="21"/>
        <v>83.433083675060161</v>
      </c>
      <c r="AG75" s="252">
        <f t="shared" si="21"/>
        <v>0</v>
      </c>
      <c r="AH75" s="253">
        <f t="shared" si="21"/>
        <v>0</v>
      </c>
      <c r="AI75" s="605">
        <f t="shared" si="21"/>
        <v>0</v>
      </c>
      <c r="AJ75" s="254">
        <f>SUM(D75:T75)</f>
        <v>48212.974288473924</v>
      </c>
      <c r="AK75" s="76">
        <f t="shared" ref="AK75:AL85" si="29">AK52</f>
        <v>38020</v>
      </c>
      <c r="AL75" s="77">
        <f t="shared" si="29"/>
        <v>0</v>
      </c>
      <c r="AM75" s="726">
        <f t="shared" ref="AM75:AM86" si="30">(AJ75*100)/(AJ52+AN52)</f>
        <v>54.599600928879291</v>
      </c>
      <c r="AN75" s="79">
        <f t="shared" si="22"/>
        <v>38020</v>
      </c>
      <c r="AO75" s="297"/>
    </row>
    <row r="76" spans="2:41" ht="26.25" customHeight="1" thickBot="1">
      <c r="B76" s="296"/>
      <c r="C76" s="46" t="s">
        <v>45</v>
      </c>
      <c r="D76" s="64">
        <f t="shared" si="23"/>
        <v>14578</v>
      </c>
      <c r="E76" s="65">
        <f t="shared" si="20"/>
        <v>4533.442121078614</v>
      </c>
      <c r="F76" s="65">
        <f t="shared" si="20"/>
        <v>25593</v>
      </c>
      <c r="G76" s="65">
        <f t="shared" si="20"/>
        <v>381.02642310864093</v>
      </c>
      <c r="H76" s="65">
        <f t="shared" si="20"/>
        <v>0</v>
      </c>
      <c r="I76" s="65">
        <f t="shared" si="20"/>
        <v>0</v>
      </c>
      <c r="J76" s="65">
        <f t="shared" si="20"/>
        <v>0</v>
      </c>
      <c r="K76" s="65">
        <f t="shared" si="20"/>
        <v>345.78597169033338</v>
      </c>
      <c r="L76" s="65">
        <f t="shared" si="20"/>
        <v>4659.4327899594446</v>
      </c>
      <c r="M76" s="65">
        <f t="shared" si="20"/>
        <v>1853.8932004835015</v>
      </c>
      <c r="N76" s="65">
        <f t="shared" si="20"/>
        <v>230</v>
      </c>
      <c r="O76" s="65">
        <f t="shared" si="24"/>
        <v>9777.0086047378591</v>
      </c>
      <c r="P76" s="65">
        <f t="shared" si="24"/>
        <v>0</v>
      </c>
      <c r="Q76" s="65">
        <f t="shared" si="25"/>
        <v>0</v>
      </c>
      <c r="R76" s="48">
        <f t="shared" si="26"/>
        <v>0</v>
      </c>
      <c r="S76" s="65">
        <f t="shared" si="27"/>
        <v>381.07025451587765</v>
      </c>
      <c r="T76" s="67">
        <f t="shared" si="27"/>
        <v>2765.824922899651</v>
      </c>
      <c r="U76" s="80">
        <f t="shared" si="28"/>
        <v>223.89139300279032</v>
      </c>
      <c r="V76" s="67">
        <f t="shared" si="21"/>
        <v>2447.6115272082334</v>
      </c>
      <c r="W76" s="249">
        <f t="shared" si="21"/>
        <v>80.999491646050089</v>
      </c>
      <c r="X76" s="250">
        <f t="shared" si="21"/>
        <v>59.458817681680053</v>
      </c>
      <c r="Y76" s="250">
        <f t="shared" si="21"/>
        <v>31.679149580325575</v>
      </c>
      <c r="Z76" s="250">
        <f t="shared" si="21"/>
        <v>0</v>
      </c>
      <c r="AA76" s="250">
        <f t="shared" si="21"/>
        <v>0</v>
      </c>
      <c r="AB76" s="250">
        <f t="shared" si="21"/>
        <v>133.56744727239865</v>
      </c>
      <c r="AC76" s="250">
        <f t="shared" si="21"/>
        <v>0</v>
      </c>
      <c r="AD76" s="250">
        <f t="shared" si="21"/>
        <v>0</v>
      </c>
      <c r="AE76" s="250">
        <f t="shared" si="21"/>
        <v>16.984670304221599</v>
      </c>
      <c r="AF76" s="251">
        <f t="shared" si="21"/>
        <v>83.433083675060161</v>
      </c>
      <c r="AG76" s="252">
        <f t="shared" si="21"/>
        <v>0</v>
      </c>
      <c r="AH76" s="253">
        <f t="shared" si="21"/>
        <v>0</v>
      </c>
      <c r="AI76" s="605">
        <f t="shared" si="21"/>
        <v>0</v>
      </c>
      <c r="AJ76" s="82">
        <f t="shared" ref="AJ76:AJ85" si="31">SUM(D76:T76)</f>
        <v>65098.484288473912</v>
      </c>
      <c r="AK76" s="76">
        <f t="shared" si="29"/>
        <v>43300</v>
      </c>
      <c r="AL76" s="77">
        <f t="shared" si="29"/>
        <v>0</v>
      </c>
      <c r="AM76" s="726">
        <f t="shared" si="30"/>
        <v>58.753783046718503</v>
      </c>
      <c r="AN76" s="79">
        <f t="shared" si="22"/>
        <v>43300</v>
      </c>
      <c r="AO76" s="297"/>
    </row>
    <row r="77" spans="2:41" ht="26.25" customHeight="1" thickBot="1">
      <c r="B77" s="296"/>
      <c r="C77" s="46" t="s">
        <v>46</v>
      </c>
      <c r="D77" s="64">
        <f t="shared" si="23"/>
        <v>16998</v>
      </c>
      <c r="E77" s="65">
        <f t="shared" si="20"/>
        <v>11433.442121078613</v>
      </c>
      <c r="F77" s="65">
        <f t="shared" si="20"/>
        <v>14272</v>
      </c>
      <c r="G77" s="65">
        <f t="shared" si="20"/>
        <v>381.02642310864093</v>
      </c>
      <c r="H77" s="65">
        <f t="shared" si="20"/>
        <v>0</v>
      </c>
      <c r="I77" s="65">
        <f t="shared" si="20"/>
        <v>0</v>
      </c>
      <c r="J77" s="65">
        <f t="shared" si="20"/>
        <v>0</v>
      </c>
      <c r="K77" s="65">
        <f t="shared" si="20"/>
        <v>345.78597169033338</v>
      </c>
      <c r="L77" s="65">
        <f t="shared" si="20"/>
        <v>4904.4327899594446</v>
      </c>
      <c r="M77" s="65">
        <f t="shared" si="20"/>
        <v>2753.8932004835015</v>
      </c>
      <c r="N77" s="65">
        <f t="shared" si="20"/>
        <v>220</v>
      </c>
      <c r="O77" s="65">
        <f t="shared" si="24"/>
        <v>7365.5886047378581</v>
      </c>
      <c r="P77" s="65">
        <f t="shared" si="24"/>
        <v>0</v>
      </c>
      <c r="Q77" s="65">
        <f t="shared" si="25"/>
        <v>0</v>
      </c>
      <c r="R77" s="48">
        <f t="shared" si="26"/>
        <v>0</v>
      </c>
      <c r="S77" s="65">
        <f t="shared" si="27"/>
        <v>597.07025451587765</v>
      </c>
      <c r="T77" s="67">
        <f t="shared" si="27"/>
        <v>2645.824922899651</v>
      </c>
      <c r="U77" s="80">
        <f>W77+X77+AF77</f>
        <v>103.89139300279031</v>
      </c>
      <c r="V77" s="67">
        <f t="shared" si="21"/>
        <v>2447.6115272082334</v>
      </c>
      <c r="W77" s="249">
        <f t="shared" si="21"/>
        <v>10.999491646050091</v>
      </c>
      <c r="X77" s="250">
        <f t="shared" si="21"/>
        <v>9.4588176816800544</v>
      </c>
      <c r="Y77" s="250">
        <f t="shared" si="21"/>
        <v>31.679149580325575</v>
      </c>
      <c r="Z77" s="250">
        <f t="shared" si="21"/>
        <v>0</v>
      </c>
      <c r="AA77" s="250">
        <f t="shared" si="21"/>
        <v>0</v>
      </c>
      <c r="AB77" s="250">
        <f t="shared" si="21"/>
        <v>133.56744727239865</v>
      </c>
      <c r="AC77" s="250">
        <f t="shared" si="21"/>
        <v>0</v>
      </c>
      <c r="AD77" s="250">
        <f t="shared" si="21"/>
        <v>0</v>
      </c>
      <c r="AE77" s="250">
        <f t="shared" si="21"/>
        <v>16.984670304221599</v>
      </c>
      <c r="AF77" s="251">
        <f t="shared" si="21"/>
        <v>83.433083675060161</v>
      </c>
      <c r="AG77" s="252">
        <f t="shared" si="21"/>
        <v>0</v>
      </c>
      <c r="AH77" s="253">
        <f t="shared" si="21"/>
        <v>0</v>
      </c>
      <c r="AI77" s="605">
        <f t="shared" si="21"/>
        <v>0</v>
      </c>
      <c r="AJ77" s="254">
        <f t="shared" si="31"/>
        <v>61917.064288473914</v>
      </c>
      <c r="AK77" s="76">
        <f t="shared" si="29"/>
        <v>51580</v>
      </c>
      <c r="AL77" s="77">
        <f t="shared" si="29"/>
        <v>0</v>
      </c>
      <c r="AM77" s="726">
        <f t="shared" si="30"/>
        <v>53.4289206049</v>
      </c>
      <c r="AN77" s="79">
        <f t="shared" si="22"/>
        <v>51580</v>
      </c>
      <c r="AO77" s="297"/>
    </row>
    <row r="78" spans="2:41" ht="26.25" customHeight="1" thickBot="1">
      <c r="B78" s="296"/>
      <c r="C78" s="83" t="s">
        <v>47</v>
      </c>
      <c r="D78" s="64">
        <f t="shared" si="23"/>
        <v>15007</v>
      </c>
      <c r="E78" s="65">
        <f t="shared" si="20"/>
        <v>7253.442121078614</v>
      </c>
      <c r="F78" s="65">
        <f t="shared" si="20"/>
        <v>16789</v>
      </c>
      <c r="G78" s="65">
        <f t="shared" si="20"/>
        <v>381.02642310864093</v>
      </c>
      <c r="H78" s="65">
        <f t="shared" si="20"/>
        <v>0</v>
      </c>
      <c r="I78" s="65">
        <f t="shared" si="20"/>
        <v>0</v>
      </c>
      <c r="J78" s="65">
        <f t="shared" si="20"/>
        <v>0</v>
      </c>
      <c r="K78" s="65">
        <f t="shared" si="20"/>
        <v>345.78597169033338</v>
      </c>
      <c r="L78" s="65">
        <f t="shared" si="20"/>
        <v>6825.4327899594446</v>
      </c>
      <c r="M78" s="65">
        <f t="shared" si="20"/>
        <v>1853.8932004835015</v>
      </c>
      <c r="N78" s="65">
        <f t="shared" si="20"/>
        <v>220</v>
      </c>
      <c r="O78" s="65">
        <f t="shared" si="24"/>
        <v>12171.938604737859</v>
      </c>
      <c r="P78" s="65">
        <f t="shared" si="24"/>
        <v>0</v>
      </c>
      <c r="Q78" s="65">
        <f t="shared" si="25"/>
        <v>0</v>
      </c>
      <c r="R78" s="48">
        <f t="shared" si="26"/>
        <v>0</v>
      </c>
      <c r="S78" s="65">
        <f t="shared" si="27"/>
        <v>381.07025451587765</v>
      </c>
      <c r="T78" s="67">
        <f t="shared" si="27"/>
        <v>2285.824922899651</v>
      </c>
      <c r="U78" s="80">
        <f t="shared" si="28"/>
        <v>103.89139300279031</v>
      </c>
      <c r="V78" s="67">
        <f t="shared" si="21"/>
        <v>2447.6115272082334</v>
      </c>
      <c r="W78" s="249">
        <f t="shared" si="21"/>
        <v>10.999491646050091</v>
      </c>
      <c r="X78" s="250">
        <f t="shared" si="21"/>
        <v>9.4588176816800544</v>
      </c>
      <c r="Y78" s="250">
        <f t="shared" si="21"/>
        <v>31.679149580325575</v>
      </c>
      <c r="Z78" s="250">
        <f t="shared" si="21"/>
        <v>0</v>
      </c>
      <c r="AA78" s="250">
        <f t="shared" si="21"/>
        <v>0</v>
      </c>
      <c r="AB78" s="250">
        <f t="shared" si="21"/>
        <v>133.56744727239865</v>
      </c>
      <c r="AC78" s="250">
        <f t="shared" si="21"/>
        <v>0</v>
      </c>
      <c r="AD78" s="250">
        <f t="shared" si="21"/>
        <v>0</v>
      </c>
      <c r="AE78" s="250">
        <f t="shared" si="21"/>
        <v>16.984670304221599</v>
      </c>
      <c r="AF78" s="251">
        <f t="shared" si="21"/>
        <v>83.433083675060161</v>
      </c>
      <c r="AG78" s="252">
        <f t="shared" si="21"/>
        <v>0</v>
      </c>
      <c r="AH78" s="253">
        <f t="shared" si="21"/>
        <v>0</v>
      </c>
      <c r="AI78" s="605">
        <f t="shared" si="21"/>
        <v>2100</v>
      </c>
      <c r="AJ78" s="82">
        <f t="shared" si="31"/>
        <v>63514.414288473912</v>
      </c>
      <c r="AK78" s="76">
        <f t="shared" si="29"/>
        <v>46380</v>
      </c>
      <c r="AL78" s="77">
        <f t="shared" si="29"/>
        <v>0</v>
      </c>
      <c r="AM78" s="726">
        <f t="shared" si="30"/>
        <v>56.684602146568452</v>
      </c>
      <c r="AN78" s="79">
        <f t="shared" si="22"/>
        <v>46380</v>
      </c>
      <c r="AO78" s="297"/>
    </row>
    <row r="79" spans="2:41" ht="26.25" customHeight="1" thickBot="1">
      <c r="B79" s="296"/>
      <c r="C79" s="63" t="s">
        <v>48</v>
      </c>
      <c r="D79" s="64">
        <f t="shared" si="23"/>
        <v>16248</v>
      </c>
      <c r="E79" s="65">
        <f t="shared" si="20"/>
        <v>12463.442121078613</v>
      </c>
      <c r="F79" s="65">
        <f t="shared" si="20"/>
        <v>13557</v>
      </c>
      <c r="G79" s="65">
        <f t="shared" si="20"/>
        <v>381.02642310864093</v>
      </c>
      <c r="H79" s="65">
        <f t="shared" si="20"/>
        <v>0</v>
      </c>
      <c r="I79" s="65">
        <f t="shared" si="20"/>
        <v>0</v>
      </c>
      <c r="J79" s="65">
        <f t="shared" si="20"/>
        <v>0</v>
      </c>
      <c r="K79" s="65">
        <f t="shared" si="20"/>
        <v>695.78597169033333</v>
      </c>
      <c r="L79" s="65">
        <f t="shared" si="20"/>
        <v>4624.4327899594446</v>
      </c>
      <c r="M79" s="65">
        <f t="shared" si="20"/>
        <v>1853.8932004835015</v>
      </c>
      <c r="N79" s="65">
        <f t="shared" si="20"/>
        <v>300</v>
      </c>
      <c r="O79" s="65">
        <f t="shared" si="24"/>
        <v>9738.2086047378598</v>
      </c>
      <c r="P79" s="65">
        <f t="shared" si="24"/>
        <v>0</v>
      </c>
      <c r="Q79" s="65">
        <f t="shared" si="25"/>
        <v>0</v>
      </c>
      <c r="R79" s="48">
        <f t="shared" si="26"/>
        <v>0</v>
      </c>
      <c r="S79" s="65">
        <f t="shared" si="27"/>
        <v>501.07025451587765</v>
      </c>
      <c r="T79" s="67">
        <f t="shared" si="27"/>
        <v>2405.824922899651</v>
      </c>
      <c r="U79" s="80">
        <f t="shared" si="28"/>
        <v>103.89139300279031</v>
      </c>
      <c r="V79" s="67">
        <f t="shared" si="21"/>
        <v>2447.6115272082334</v>
      </c>
      <c r="W79" s="249">
        <f t="shared" si="21"/>
        <v>10.999491646050091</v>
      </c>
      <c r="X79" s="250">
        <f t="shared" si="21"/>
        <v>9.4588176816800544</v>
      </c>
      <c r="Y79" s="250">
        <f t="shared" si="21"/>
        <v>31.679149580325575</v>
      </c>
      <c r="Z79" s="250">
        <f t="shared" si="21"/>
        <v>0</v>
      </c>
      <c r="AA79" s="250">
        <f t="shared" si="21"/>
        <v>0</v>
      </c>
      <c r="AB79" s="250">
        <f t="shared" si="21"/>
        <v>133.56744727239865</v>
      </c>
      <c r="AC79" s="250">
        <f t="shared" si="21"/>
        <v>0</v>
      </c>
      <c r="AD79" s="250">
        <f t="shared" si="21"/>
        <v>0</v>
      </c>
      <c r="AE79" s="250">
        <f t="shared" si="21"/>
        <v>16.984670304221599</v>
      </c>
      <c r="AF79" s="251">
        <f t="shared" si="21"/>
        <v>83.433083675060161</v>
      </c>
      <c r="AG79" s="252">
        <f t="shared" si="21"/>
        <v>0</v>
      </c>
      <c r="AH79" s="253">
        <f t="shared" si="21"/>
        <v>0</v>
      </c>
      <c r="AI79" s="605">
        <f t="shared" si="21"/>
        <v>1300</v>
      </c>
      <c r="AJ79" s="254">
        <f t="shared" si="31"/>
        <v>62768.684288473916</v>
      </c>
      <c r="AK79" s="76">
        <f t="shared" si="29"/>
        <v>44290</v>
      </c>
      <c r="AL79" s="77">
        <f t="shared" si="29"/>
        <v>0</v>
      </c>
      <c r="AM79" s="726">
        <f t="shared" si="30"/>
        <v>57.429048451951623</v>
      </c>
      <c r="AN79" s="97">
        <f t="shared" si="22"/>
        <v>44290</v>
      </c>
      <c r="AO79" s="297"/>
    </row>
    <row r="80" spans="2:41" ht="26.25" customHeight="1" thickBot="1">
      <c r="B80" s="296"/>
      <c r="C80" s="46" t="s">
        <v>49</v>
      </c>
      <c r="D80" s="64">
        <f t="shared" si="23"/>
        <v>18091</v>
      </c>
      <c r="E80" s="65">
        <f t="shared" si="20"/>
        <v>11178.442121078613</v>
      </c>
      <c r="F80" s="65">
        <f t="shared" si="20"/>
        <v>13931</v>
      </c>
      <c r="G80" s="65">
        <f t="shared" si="20"/>
        <v>381.02642310864093</v>
      </c>
      <c r="H80" s="65">
        <f t="shared" si="20"/>
        <v>0</v>
      </c>
      <c r="I80" s="65">
        <f t="shared" si="20"/>
        <v>0</v>
      </c>
      <c r="J80" s="65">
        <f t="shared" si="20"/>
        <v>0</v>
      </c>
      <c r="K80" s="65">
        <f t="shared" si="20"/>
        <v>345.78597169033338</v>
      </c>
      <c r="L80" s="65">
        <f t="shared" si="20"/>
        <v>3992.4327899594446</v>
      </c>
      <c r="M80" s="65">
        <f t="shared" si="20"/>
        <v>2913.8932004835015</v>
      </c>
      <c r="N80" s="65">
        <f t="shared" si="20"/>
        <v>210</v>
      </c>
      <c r="O80" s="65">
        <f t="shared" si="24"/>
        <v>10717.908604737859</v>
      </c>
      <c r="P80" s="65">
        <f t="shared" si="24"/>
        <v>0</v>
      </c>
      <c r="Q80" s="65">
        <f t="shared" si="25"/>
        <v>0</v>
      </c>
      <c r="R80" s="48">
        <f t="shared" si="26"/>
        <v>0</v>
      </c>
      <c r="S80" s="65">
        <f t="shared" si="27"/>
        <v>381.07025451587765</v>
      </c>
      <c r="T80" s="67">
        <f t="shared" si="27"/>
        <v>2705.824922899651</v>
      </c>
      <c r="U80" s="80">
        <f t="shared" si="28"/>
        <v>148.89139300279032</v>
      </c>
      <c r="V80" s="67">
        <f t="shared" si="21"/>
        <v>2447.6115272082334</v>
      </c>
      <c r="W80" s="249">
        <f t="shared" si="21"/>
        <v>10.999491646050091</v>
      </c>
      <c r="X80" s="250">
        <f t="shared" si="21"/>
        <v>54.458817681680053</v>
      </c>
      <c r="Y80" s="250">
        <f t="shared" si="21"/>
        <v>31.679149580325575</v>
      </c>
      <c r="Z80" s="250">
        <f t="shared" si="21"/>
        <v>0</v>
      </c>
      <c r="AA80" s="250">
        <f t="shared" si="21"/>
        <v>0</v>
      </c>
      <c r="AB80" s="250">
        <f t="shared" si="21"/>
        <v>133.56744727239865</v>
      </c>
      <c r="AC80" s="250">
        <f t="shared" si="21"/>
        <v>0</v>
      </c>
      <c r="AD80" s="250">
        <f t="shared" si="21"/>
        <v>0</v>
      </c>
      <c r="AE80" s="250">
        <f t="shared" si="21"/>
        <v>16.984670304221599</v>
      </c>
      <c r="AF80" s="251">
        <f t="shared" si="21"/>
        <v>83.433083675060161</v>
      </c>
      <c r="AG80" s="252">
        <f t="shared" si="21"/>
        <v>0</v>
      </c>
      <c r="AH80" s="253">
        <f t="shared" si="21"/>
        <v>0</v>
      </c>
      <c r="AI80" s="605">
        <f t="shared" si="21"/>
        <v>0</v>
      </c>
      <c r="AJ80" s="82">
        <f t="shared" si="31"/>
        <v>64848.384288473913</v>
      </c>
      <c r="AK80" s="76">
        <f t="shared" si="29"/>
        <v>53650</v>
      </c>
      <c r="AL80" s="77">
        <f t="shared" si="29"/>
        <v>0</v>
      </c>
      <c r="AM80" s="726">
        <f t="shared" si="30"/>
        <v>53.643449853410502</v>
      </c>
      <c r="AN80" s="79">
        <f t="shared" si="22"/>
        <v>53650</v>
      </c>
      <c r="AO80" s="297"/>
    </row>
    <row r="81" spans="2:41" ht="26.25" customHeight="1" thickBot="1">
      <c r="B81" s="296"/>
      <c r="C81" s="63" t="s">
        <v>50</v>
      </c>
      <c r="D81" s="64">
        <f t="shared" si="23"/>
        <v>14763</v>
      </c>
      <c r="E81" s="65">
        <f t="shared" si="20"/>
        <v>6063.442121078614</v>
      </c>
      <c r="F81" s="65">
        <f t="shared" si="20"/>
        <v>16121</v>
      </c>
      <c r="G81" s="65">
        <f t="shared" si="20"/>
        <v>381.02642310864093</v>
      </c>
      <c r="H81" s="65">
        <f t="shared" si="20"/>
        <v>0</v>
      </c>
      <c r="I81" s="65">
        <f t="shared" si="20"/>
        <v>0</v>
      </c>
      <c r="J81" s="65">
        <f t="shared" si="20"/>
        <v>0</v>
      </c>
      <c r="K81" s="65">
        <f t="shared" si="20"/>
        <v>345.78597169033338</v>
      </c>
      <c r="L81" s="65">
        <f t="shared" si="20"/>
        <v>4751.4327899594446</v>
      </c>
      <c r="M81" s="65">
        <f t="shared" si="20"/>
        <v>1853.8932004835015</v>
      </c>
      <c r="N81" s="65">
        <f t="shared" si="20"/>
        <v>290</v>
      </c>
      <c r="O81" s="65">
        <f t="shared" si="24"/>
        <v>8086.298604737859</v>
      </c>
      <c r="P81" s="65">
        <f t="shared" si="24"/>
        <v>0</v>
      </c>
      <c r="Q81" s="65">
        <f t="shared" si="25"/>
        <v>0</v>
      </c>
      <c r="R81" s="48">
        <f t="shared" si="26"/>
        <v>0</v>
      </c>
      <c r="S81" s="65">
        <f t="shared" si="27"/>
        <v>555.07025451587765</v>
      </c>
      <c r="T81" s="67">
        <f t="shared" si="27"/>
        <v>2525.824922899651</v>
      </c>
      <c r="U81" s="80">
        <f t="shared" si="28"/>
        <v>123.89139300279029</v>
      </c>
      <c r="V81" s="67">
        <f t="shared" si="21"/>
        <v>2447.6115272082334</v>
      </c>
      <c r="W81" s="249">
        <f t="shared" si="21"/>
        <v>10.999491646050091</v>
      </c>
      <c r="X81" s="250">
        <f t="shared" si="21"/>
        <v>29.458817681680053</v>
      </c>
      <c r="Y81" s="250">
        <f t="shared" si="21"/>
        <v>31.679149580325575</v>
      </c>
      <c r="Z81" s="250">
        <f t="shared" si="21"/>
        <v>0</v>
      </c>
      <c r="AA81" s="250">
        <f t="shared" si="21"/>
        <v>0</v>
      </c>
      <c r="AB81" s="250">
        <f t="shared" si="21"/>
        <v>133.56744727239865</v>
      </c>
      <c r="AC81" s="250">
        <f t="shared" si="21"/>
        <v>0</v>
      </c>
      <c r="AD81" s="250">
        <f t="shared" si="21"/>
        <v>0</v>
      </c>
      <c r="AE81" s="250">
        <f t="shared" si="21"/>
        <v>16.984670304221599</v>
      </c>
      <c r="AF81" s="251">
        <f t="shared" si="21"/>
        <v>83.433083675060161</v>
      </c>
      <c r="AG81" s="252">
        <f t="shared" si="21"/>
        <v>0</v>
      </c>
      <c r="AH81" s="253">
        <f t="shared" si="21"/>
        <v>0</v>
      </c>
      <c r="AI81" s="605">
        <f t="shared" si="21"/>
        <v>580</v>
      </c>
      <c r="AJ81" s="254">
        <f t="shared" si="31"/>
        <v>55736.774288473913</v>
      </c>
      <c r="AK81" s="76">
        <f t="shared" si="29"/>
        <v>34370</v>
      </c>
      <c r="AL81" s="77">
        <f t="shared" si="29"/>
        <v>0</v>
      </c>
      <c r="AM81" s="726">
        <f t="shared" si="30"/>
        <v>60.314137125713607</v>
      </c>
      <c r="AN81" s="79">
        <f t="shared" si="22"/>
        <v>34370</v>
      </c>
      <c r="AO81" s="297"/>
    </row>
    <row r="82" spans="2:41" ht="26.25" customHeight="1" thickBot="1">
      <c r="B82" s="296"/>
      <c r="C82" s="46" t="s">
        <v>51</v>
      </c>
      <c r="D82" s="64">
        <f t="shared" si="23"/>
        <v>14378</v>
      </c>
      <c r="E82" s="65">
        <f t="shared" si="20"/>
        <v>7983.442121078614</v>
      </c>
      <c r="F82" s="65">
        <f t="shared" si="20"/>
        <v>13906</v>
      </c>
      <c r="G82" s="65">
        <f t="shared" si="20"/>
        <v>381.02642310864093</v>
      </c>
      <c r="H82" s="65">
        <f t="shared" si="20"/>
        <v>0</v>
      </c>
      <c r="I82" s="65">
        <f t="shared" si="20"/>
        <v>0</v>
      </c>
      <c r="J82" s="65">
        <f t="shared" si="20"/>
        <v>0</v>
      </c>
      <c r="K82" s="65">
        <f t="shared" si="20"/>
        <v>345.78597169033338</v>
      </c>
      <c r="L82" s="65">
        <f t="shared" si="20"/>
        <v>4520.4327899594446</v>
      </c>
      <c r="M82" s="65">
        <f t="shared" si="20"/>
        <v>1853.8932004835015</v>
      </c>
      <c r="N82" s="65">
        <f t="shared" si="20"/>
        <v>280</v>
      </c>
      <c r="O82" s="65">
        <f t="shared" si="24"/>
        <v>8041.6786047378591</v>
      </c>
      <c r="P82" s="65">
        <f t="shared" si="24"/>
        <v>0</v>
      </c>
      <c r="Q82" s="65">
        <f t="shared" si="25"/>
        <v>0</v>
      </c>
      <c r="R82" s="48">
        <f t="shared" si="26"/>
        <v>0</v>
      </c>
      <c r="S82" s="65">
        <f t="shared" si="27"/>
        <v>381.07025451587765</v>
      </c>
      <c r="T82" s="67">
        <f t="shared" si="27"/>
        <v>2525.824922899651</v>
      </c>
      <c r="U82" s="80">
        <f t="shared" si="28"/>
        <v>103.89139300279031</v>
      </c>
      <c r="V82" s="67">
        <f t="shared" si="21"/>
        <v>2447.6115272082334</v>
      </c>
      <c r="W82" s="249">
        <f t="shared" si="21"/>
        <v>10.999491646050091</v>
      </c>
      <c r="X82" s="250">
        <f t="shared" si="21"/>
        <v>9.4588176816800544</v>
      </c>
      <c r="Y82" s="250">
        <f t="shared" si="21"/>
        <v>31.679149580325575</v>
      </c>
      <c r="Z82" s="250">
        <f t="shared" si="21"/>
        <v>0</v>
      </c>
      <c r="AA82" s="250">
        <f t="shared" si="21"/>
        <v>0</v>
      </c>
      <c r="AB82" s="250">
        <f t="shared" si="21"/>
        <v>133.56744727239865</v>
      </c>
      <c r="AC82" s="250">
        <f t="shared" si="21"/>
        <v>0</v>
      </c>
      <c r="AD82" s="250">
        <f t="shared" si="21"/>
        <v>0</v>
      </c>
      <c r="AE82" s="250">
        <f t="shared" si="21"/>
        <v>16.984670304221599</v>
      </c>
      <c r="AF82" s="251">
        <f t="shared" si="21"/>
        <v>83.433083675060161</v>
      </c>
      <c r="AG82" s="252">
        <f t="shared" si="21"/>
        <v>0</v>
      </c>
      <c r="AH82" s="253">
        <f t="shared" si="21"/>
        <v>0</v>
      </c>
      <c r="AI82" s="605">
        <f t="shared" si="21"/>
        <v>0</v>
      </c>
      <c r="AJ82" s="82">
        <f t="shared" si="31"/>
        <v>54597.154288473917</v>
      </c>
      <c r="AK82" s="76">
        <f t="shared" si="29"/>
        <v>40170</v>
      </c>
      <c r="AL82" s="77">
        <f t="shared" si="29"/>
        <v>0</v>
      </c>
      <c r="AM82" s="726">
        <f t="shared" si="30"/>
        <v>56.312549353975115</v>
      </c>
      <c r="AN82" s="79">
        <f t="shared" si="22"/>
        <v>40170</v>
      </c>
      <c r="AO82" s="297"/>
    </row>
    <row r="83" spans="2:41" ht="26.25" customHeight="1" thickBot="1">
      <c r="B83" s="296"/>
      <c r="C83" s="46" t="s">
        <v>52</v>
      </c>
      <c r="D83" s="64">
        <f t="shared" si="23"/>
        <v>16224</v>
      </c>
      <c r="E83" s="65">
        <f t="shared" si="20"/>
        <v>6313.442121078614</v>
      </c>
      <c r="F83" s="65">
        <f t="shared" si="20"/>
        <v>14306</v>
      </c>
      <c r="G83" s="65">
        <f t="shared" si="20"/>
        <v>381.02642310864093</v>
      </c>
      <c r="H83" s="65">
        <f t="shared" si="20"/>
        <v>0</v>
      </c>
      <c r="I83" s="65">
        <f t="shared" si="20"/>
        <v>0</v>
      </c>
      <c r="J83" s="65">
        <f t="shared" si="20"/>
        <v>0</v>
      </c>
      <c r="K83" s="65">
        <f t="shared" si="20"/>
        <v>345.78597169033338</v>
      </c>
      <c r="L83" s="65">
        <f t="shared" si="20"/>
        <v>3739.4327899594446</v>
      </c>
      <c r="M83" s="65">
        <f t="shared" si="20"/>
        <v>4273.8932004835015</v>
      </c>
      <c r="N83" s="65">
        <f t="shared" si="20"/>
        <v>460</v>
      </c>
      <c r="O83" s="65">
        <f t="shared" si="24"/>
        <v>8427.7386047378586</v>
      </c>
      <c r="P83" s="65">
        <f t="shared" si="24"/>
        <v>0</v>
      </c>
      <c r="Q83" s="65">
        <f t="shared" si="25"/>
        <v>0</v>
      </c>
      <c r="R83" s="48">
        <f t="shared" si="26"/>
        <v>0</v>
      </c>
      <c r="S83" s="65">
        <f t="shared" si="27"/>
        <v>381.07025451587765</v>
      </c>
      <c r="T83" s="67">
        <f t="shared" si="27"/>
        <v>5027.824922899651</v>
      </c>
      <c r="U83" s="80">
        <f t="shared" si="28"/>
        <v>273.89139300279032</v>
      </c>
      <c r="V83" s="67">
        <f t="shared" si="21"/>
        <v>2447.6115272082334</v>
      </c>
      <c r="W83" s="249">
        <f t="shared" si="21"/>
        <v>120.99949164605009</v>
      </c>
      <c r="X83" s="250">
        <f t="shared" si="21"/>
        <v>69.45881768168006</v>
      </c>
      <c r="Y83" s="250">
        <f t="shared" si="21"/>
        <v>31.679149580325575</v>
      </c>
      <c r="Z83" s="250">
        <f t="shared" si="21"/>
        <v>0</v>
      </c>
      <c r="AA83" s="250">
        <f t="shared" si="21"/>
        <v>0</v>
      </c>
      <c r="AB83" s="250">
        <f t="shared" si="21"/>
        <v>133.56744727239865</v>
      </c>
      <c r="AC83" s="250">
        <f t="shared" si="21"/>
        <v>0</v>
      </c>
      <c r="AD83" s="250">
        <f t="shared" si="21"/>
        <v>0</v>
      </c>
      <c r="AE83" s="250">
        <f t="shared" si="21"/>
        <v>16.984670304221599</v>
      </c>
      <c r="AF83" s="251">
        <f t="shared" si="21"/>
        <v>83.433083675060161</v>
      </c>
      <c r="AG83" s="252">
        <f t="shared" si="21"/>
        <v>0</v>
      </c>
      <c r="AH83" s="253">
        <f t="shared" si="21"/>
        <v>0</v>
      </c>
      <c r="AI83" s="605">
        <f t="shared" si="21"/>
        <v>560</v>
      </c>
      <c r="AJ83" s="254">
        <f t="shared" si="31"/>
        <v>59880.214288473915</v>
      </c>
      <c r="AK83" s="76">
        <f t="shared" si="29"/>
        <v>52660</v>
      </c>
      <c r="AL83" s="77">
        <f t="shared" si="29"/>
        <v>0</v>
      </c>
      <c r="AM83" s="726">
        <f t="shared" si="30"/>
        <v>51.440479668139403</v>
      </c>
      <c r="AN83" s="79">
        <f t="shared" si="22"/>
        <v>52660</v>
      </c>
      <c r="AO83" s="297"/>
    </row>
    <row r="84" spans="2:41" ht="26.25" customHeight="1" thickBot="1">
      <c r="B84" s="296"/>
      <c r="C84" s="63" t="s">
        <v>53</v>
      </c>
      <c r="D84" s="64">
        <f t="shared" si="23"/>
        <v>13103</v>
      </c>
      <c r="E84" s="65">
        <f t="shared" si="20"/>
        <v>7953.442121078614</v>
      </c>
      <c r="F84" s="65">
        <f t="shared" si="20"/>
        <v>17517</v>
      </c>
      <c r="G84" s="65">
        <f t="shared" si="20"/>
        <v>381.02642310864093</v>
      </c>
      <c r="H84" s="65">
        <f t="shared" si="20"/>
        <v>0</v>
      </c>
      <c r="I84" s="65">
        <f t="shared" si="20"/>
        <v>0</v>
      </c>
      <c r="J84" s="65">
        <f t="shared" si="20"/>
        <v>0</v>
      </c>
      <c r="K84" s="65">
        <f t="shared" si="20"/>
        <v>345.78597169033338</v>
      </c>
      <c r="L84" s="65">
        <f t="shared" si="20"/>
        <v>5437.4327899594446</v>
      </c>
      <c r="M84" s="65">
        <f t="shared" si="20"/>
        <v>1853.8932004835015</v>
      </c>
      <c r="N84" s="65">
        <f t="shared" si="20"/>
        <v>260</v>
      </c>
      <c r="O84" s="65">
        <f t="shared" si="24"/>
        <v>10806.178604737859</v>
      </c>
      <c r="P84" s="65">
        <f t="shared" si="24"/>
        <v>0</v>
      </c>
      <c r="Q84" s="65">
        <f t="shared" si="25"/>
        <v>0</v>
      </c>
      <c r="R84" s="48">
        <f t="shared" si="26"/>
        <v>0</v>
      </c>
      <c r="S84" s="65">
        <f t="shared" si="27"/>
        <v>507.07025451587765</v>
      </c>
      <c r="T84" s="67">
        <f t="shared" si="27"/>
        <v>2465.824922899651</v>
      </c>
      <c r="U84" s="80">
        <f t="shared" si="28"/>
        <v>103.89139300279031</v>
      </c>
      <c r="V84" s="67">
        <f t="shared" si="21"/>
        <v>2447.6115272082334</v>
      </c>
      <c r="W84" s="249">
        <f t="shared" si="21"/>
        <v>10.999491646050091</v>
      </c>
      <c r="X84" s="250">
        <f t="shared" si="21"/>
        <v>9.4588176816800544</v>
      </c>
      <c r="Y84" s="250">
        <f t="shared" si="21"/>
        <v>31.679149580325575</v>
      </c>
      <c r="Z84" s="250">
        <f t="shared" si="21"/>
        <v>0</v>
      </c>
      <c r="AA84" s="250">
        <f t="shared" si="21"/>
        <v>0</v>
      </c>
      <c r="AB84" s="250">
        <f t="shared" si="21"/>
        <v>133.56744727239865</v>
      </c>
      <c r="AC84" s="250">
        <f t="shared" si="21"/>
        <v>0</v>
      </c>
      <c r="AD84" s="250">
        <f t="shared" si="21"/>
        <v>0</v>
      </c>
      <c r="AE84" s="250">
        <f t="shared" si="21"/>
        <v>16.984670304221599</v>
      </c>
      <c r="AF84" s="251">
        <f t="shared" si="21"/>
        <v>83.433083675060161</v>
      </c>
      <c r="AG84" s="252">
        <f t="shared" si="21"/>
        <v>0</v>
      </c>
      <c r="AH84" s="253">
        <f t="shared" si="21"/>
        <v>0</v>
      </c>
      <c r="AI84" s="605">
        <f t="shared" si="21"/>
        <v>2100</v>
      </c>
      <c r="AJ84" s="254">
        <f t="shared" si="31"/>
        <v>60630.654288473917</v>
      </c>
      <c r="AK84" s="76">
        <f t="shared" si="29"/>
        <v>42320</v>
      </c>
      <c r="AL84" s="77">
        <f t="shared" si="29"/>
        <v>0</v>
      </c>
      <c r="AM84" s="726">
        <f t="shared" si="30"/>
        <v>57.597130838445942</v>
      </c>
      <c r="AN84" s="79">
        <f t="shared" si="22"/>
        <v>42320</v>
      </c>
      <c r="AO84" s="297"/>
    </row>
    <row r="85" spans="2:41" ht="26.25" customHeight="1" thickBot="1">
      <c r="B85" s="296"/>
      <c r="C85" s="46" t="s">
        <v>54</v>
      </c>
      <c r="D85" s="257">
        <f t="shared" si="23"/>
        <v>13082</v>
      </c>
      <c r="E85" s="258">
        <f t="shared" si="20"/>
        <v>3163.442121078614</v>
      </c>
      <c r="F85" s="258">
        <f t="shared" si="20"/>
        <v>13135</v>
      </c>
      <c r="G85" s="258">
        <f t="shared" si="20"/>
        <v>381.02642310864093</v>
      </c>
      <c r="H85" s="258">
        <f t="shared" si="20"/>
        <v>0</v>
      </c>
      <c r="I85" s="258">
        <f t="shared" si="20"/>
        <v>0</v>
      </c>
      <c r="J85" s="258">
        <f t="shared" si="20"/>
        <v>0</v>
      </c>
      <c r="K85" s="258">
        <f t="shared" si="20"/>
        <v>345.78597169033338</v>
      </c>
      <c r="L85" s="258">
        <f t="shared" si="20"/>
        <v>5090.4327899594446</v>
      </c>
      <c r="M85" s="258">
        <f t="shared" si="20"/>
        <v>1853.8932004835015</v>
      </c>
      <c r="N85" s="258">
        <f t="shared" si="20"/>
        <v>230</v>
      </c>
      <c r="O85" s="258">
        <f t="shared" si="24"/>
        <v>8009.6686047378589</v>
      </c>
      <c r="P85" s="258">
        <f t="shared" si="24"/>
        <v>0</v>
      </c>
      <c r="Q85" s="258">
        <f t="shared" si="25"/>
        <v>0</v>
      </c>
      <c r="R85" s="48">
        <f t="shared" si="26"/>
        <v>0</v>
      </c>
      <c r="S85" s="258">
        <f t="shared" si="27"/>
        <v>381.07025451587765</v>
      </c>
      <c r="T85" s="303">
        <f t="shared" si="27"/>
        <v>2645.824922899651</v>
      </c>
      <c r="U85" s="112">
        <f t="shared" si="28"/>
        <v>203.89139300279032</v>
      </c>
      <c r="V85" s="303">
        <f t="shared" si="21"/>
        <v>2447.6115272082334</v>
      </c>
      <c r="W85" s="304">
        <f t="shared" si="21"/>
        <v>60.999491646050089</v>
      </c>
      <c r="X85" s="305">
        <f t="shared" si="21"/>
        <v>59.458817681680053</v>
      </c>
      <c r="Y85" s="305">
        <f t="shared" si="21"/>
        <v>31.679149580325575</v>
      </c>
      <c r="Z85" s="305">
        <f t="shared" si="21"/>
        <v>0</v>
      </c>
      <c r="AA85" s="305">
        <f t="shared" si="21"/>
        <v>0</v>
      </c>
      <c r="AB85" s="305">
        <f t="shared" si="21"/>
        <v>133.56744727239865</v>
      </c>
      <c r="AC85" s="305">
        <f t="shared" si="21"/>
        <v>1.8409191039414376E-2</v>
      </c>
      <c r="AD85" s="305">
        <f t="shared" si="21"/>
        <v>0</v>
      </c>
      <c r="AE85" s="305">
        <f t="shared" si="21"/>
        <v>16.984670304221599</v>
      </c>
      <c r="AF85" s="306">
        <f t="shared" si="21"/>
        <v>83.433083675060161</v>
      </c>
      <c r="AG85" s="307">
        <f t="shared" si="21"/>
        <v>0</v>
      </c>
      <c r="AH85" s="308">
        <f t="shared" si="21"/>
        <v>0</v>
      </c>
      <c r="AI85" s="607">
        <f t="shared" si="21"/>
        <v>0</v>
      </c>
      <c r="AJ85" s="82">
        <f t="shared" si="31"/>
        <v>48318.144288473923</v>
      </c>
      <c r="AK85" s="118">
        <f t="shared" si="29"/>
        <v>49200</v>
      </c>
      <c r="AL85" s="119">
        <f t="shared" si="29"/>
        <v>0</v>
      </c>
      <c r="AM85" s="726">
        <f t="shared" si="30"/>
        <v>48.42283634130164</v>
      </c>
      <c r="AN85" s="121">
        <f t="shared" si="22"/>
        <v>49200</v>
      </c>
      <c r="AO85" s="297"/>
    </row>
    <row r="86" spans="2:41" ht="26.25" customHeight="1" thickBot="1">
      <c r="B86" s="296"/>
      <c r="C86" s="122" t="s">
        <v>55</v>
      </c>
      <c r="D86" s="268">
        <f t="shared" ref="D86:AI86" si="32">SUM(D74:D85)</f>
        <v>184106</v>
      </c>
      <c r="E86" s="269">
        <f t="shared" si="32"/>
        <v>83826.305452943358</v>
      </c>
      <c r="F86" s="269">
        <f t="shared" si="32"/>
        <v>187315</v>
      </c>
      <c r="G86" s="269">
        <f>SUM(G74:G85)</f>
        <v>4572.3170773036909</v>
      </c>
      <c r="H86" s="269">
        <f>SUM(H74:H85)</f>
        <v>0</v>
      </c>
      <c r="I86" s="269">
        <f>SUM(I74:I85)</f>
        <v>0</v>
      </c>
      <c r="J86" s="270">
        <f t="shared" si="32"/>
        <v>0</v>
      </c>
      <c r="K86" s="270">
        <f t="shared" si="32"/>
        <v>4499.4316602840008</v>
      </c>
      <c r="L86" s="270">
        <f t="shared" si="32"/>
        <v>56590.19347951332</v>
      </c>
      <c r="M86" s="270">
        <f t="shared" si="32"/>
        <v>27176.71840580201</v>
      </c>
      <c r="N86" s="270">
        <f t="shared" si="32"/>
        <v>3140</v>
      </c>
      <c r="O86" s="270">
        <f>SUM(O74:O85)</f>
        <v>113628.4032568543</v>
      </c>
      <c r="P86" s="270">
        <f>SUM(P74:P85)</f>
        <v>0</v>
      </c>
      <c r="Q86" s="270">
        <f t="shared" si="32"/>
        <v>0</v>
      </c>
      <c r="R86" s="269">
        <f t="shared" si="32"/>
        <v>0</v>
      </c>
      <c r="S86" s="271">
        <f t="shared" si="32"/>
        <v>5208.84305419053</v>
      </c>
      <c r="T86" s="309">
        <f t="shared" si="32"/>
        <v>33255.899074795809</v>
      </c>
      <c r="U86" s="310">
        <f t="shared" si="32"/>
        <v>1851.6967160334834</v>
      </c>
      <c r="V86" s="126">
        <f t="shared" si="32"/>
        <v>29371.338326498793</v>
      </c>
      <c r="W86" s="311">
        <f t="shared" si="32"/>
        <v>361.99389975260112</v>
      </c>
      <c r="X86" s="312">
        <f t="shared" si="32"/>
        <v>488.5058121801606</v>
      </c>
      <c r="Y86" s="312">
        <f t="shared" si="32"/>
        <v>380.14979496390697</v>
      </c>
      <c r="Z86" s="312">
        <f t="shared" si="32"/>
        <v>0</v>
      </c>
      <c r="AA86" s="312">
        <f t="shared" si="32"/>
        <v>0</v>
      </c>
      <c r="AB86" s="312">
        <f t="shared" si="32"/>
        <v>1602.8093672687835</v>
      </c>
      <c r="AC86" s="312">
        <f t="shared" si="32"/>
        <v>1.8409191039414376E-2</v>
      </c>
      <c r="AD86" s="312">
        <f t="shared" si="32"/>
        <v>0</v>
      </c>
      <c r="AE86" s="312">
        <f t="shared" si="32"/>
        <v>203.81604365065917</v>
      </c>
      <c r="AF86" s="312">
        <f t="shared" si="32"/>
        <v>1001.197004100722</v>
      </c>
      <c r="AG86" s="129">
        <f t="shared" si="32"/>
        <v>0</v>
      </c>
      <c r="AH86" s="274">
        <f t="shared" si="32"/>
        <v>0</v>
      </c>
      <c r="AI86" s="313">
        <f t="shared" si="32"/>
        <v>6640</v>
      </c>
      <c r="AJ86" s="58">
        <f>SUM(AJ74:AJ85)</f>
        <v>703319.1114616869</v>
      </c>
      <c r="AK86" s="135">
        <f>SUM(AK74:AK85)</f>
        <v>543360</v>
      </c>
      <c r="AL86" s="136">
        <f>SUM(AL74:AL85)</f>
        <v>0</v>
      </c>
      <c r="AM86" s="726">
        <f t="shared" si="30"/>
        <v>55.126113889012352</v>
      </c>
      <c r="AN86" s="138">
        <f t="shared" si="22"/>
        <v>543360</v>
      </c>
      <c r="AO86" s="297"/>
    </row>
    <row r="87" spans="2:41" ht="36" customHeight="1" thickBot="1">
      <c r="B87" s="296"/>
      <c r="C87" s="139" t="s">
        <v>56</v>
      </c>
      <c r="D87" s="140">
        <v>0.83412037037037035</v>
      </c>
      <c r="E87" s="141">
        <v>0.83473379629629629</v>
      </c>
      <c r="F87" s="141" t="s">
        <v>57</v>
      </c>
      <c r="G87" s="141"/>
      <c r="H87" s="314">
        <v>0.62577546296296294</v>
      </c>
      <c r="I87" s="314"/>
      <c r="J87" s="314">
        <v>0.71113425925925933</v>
      </c>
      <c r="K87" s="314" t="s">
        <v>58</v>
      </c>
      <c r="L87" s="314" t="s">
        <v>59</v>
      </c>
      <c r="M87" s="314">
        <v>0.83446759259259251</v>
      </c>
      <c r="N87" s="314">
        <v>0.83415509259259257</v>
      </c>
      <c r="O87" s="314" t="s">
        <v>60</v>
      </c>
      <c r="P87" s="314"/>
      <c r="Q87" s="314">
        <v>0.6257638888888889</v>
      </c>
      <c r="R87" s="141">
        <v>0.6257638888888889</v>
      </c>
      <c r="S87" s="141">
        <v>0.83429398148148148</v>
      </c>
      <c r="T87" s="143">
        <v>0.83549768518518519</v>
      </c>
      <c r="U87" s="144"/>
      <c r="V87" s="143">
        <v>0.70906250000000004</v>
      </c>
      <c r="W87" s="146" t="s">
        <v>61</v>
      </c>
      <c r="X87" s="143">
        <v>0.83439814814814817</v>
      </c>
      <c r="Y87" s="143">
        <v>0.54311342592592593</v>
      </c>
      <c r="Z87" s="143">
        <v>0.33552083333333332</v>
      </c>
      <c r="AA87" s="143" t="s">
        <v>62</v>
      </c>
      <c r="AB87" s="143">
        <v>0.33415509259259263</v>
      </c>
      <c r="AC87" s="143">
        <v>0.62581018518518516</v>
      </c>
      <c r="AD87" s="143">
        <v>0.83427083333333341</v>
      </c>
      <c r="AE87" s="143">
        <v>0.67084490740740732</v>
      </c>
      <c r="AF87" s="143">
        <v>0.6673958333333333</v>
      </c>
      <c r="AG87" s="224">
        <v>0.6257638888888889</v>
      </c>
      <c r="AH87" s="225">
        <v>0.83543981481481477</v>
      </c>
      <c r="AI87" s="148">
        <v>0.83545138888888892</v>
      </c>
      <c r="AJ87" s="149"/>
      <c r="AK87" s="150">
        <v>0.83542824074074085</v>
      </c>
      <c r="AL87" s="147">
        <v>0.83549768518518519</v>
      </c>
      <c r="AM87" s="151"/>
      <c r="AN87" s="152"/>
      <c r="AO87" s="297"/>
    </row>
    <row r="88" spans="2:41" ht="14.25" thickTop="1" thickBot="1">
      <c r="B88" s="315"/>
      <c r="C88" s="316"/>
      <c r="D88" s="316"/>
      <c r="E88" s="316"/>
      <c r="F88" s="316"/>
      <c r="G88" s="316"/>
      <c r="H88" s="316"/>
      <c r="I88" s="316"/>
      <c r="J88" s="316"/>
      <c r="K88" s="316"/>
      <c r="L88" s="316"/>
      <c r="M88" s="316"/>
      <c r="N88" s="316"/>
      <c r="O88" s="316"/>
      <c r="P88" s="316"/>
      <c r="Q88" s="316"/>
      <c r="R88" s="316"/>
      <c r="S88" s="316"/>
      <c r="T88" s="316"/>
      <c r="U88" s="316"/>
      <c r="V88" s="316"/>
      <c r="W88" s="316"/>
      <c r="X88" s="316"/>
      <c r="Y88" s="316"/>
      <c r="Z88" s="316"/>
      <c r="AA88" s="316"/>
      <c r="AB88" s="316"/>
      <c r="AC88" s="316"/>
      <c r="AD88" s="316"/>
      <c r="AE88" s="316"/>
      <c r="AF88" s="316"/>
      <c r="AG88" s="316"/>
      <c r="AH88" s="316"/>
      <c r="AI88" s="316"/>
      <c r="AJ88" s="316"/>
      <c r="AK88" s="316"/>
      <c r="AL88" s="316"/>
      <c r="AM88" s="316"/>
      <c r="AN88" s="316"/>
      <c r="AO88" s="317"/>
    </row>
    <row r="89" spans="2:41" ht="13.5" thickTop="1"/>
    <row r="134" spans="3:10" ht="16.5">
      <c r="C134" s="899" t="s">
        <v>74</v>
      </c>
      <c r="D134" s="899"/>
      <c r="E134" s="899"/>
      <c r="F134" s="899"/>
      <c r="G134" s="899"/>
      <c r="H134" s="899"/>
      <c r="I134" s="899"/>
      <c r="J134" s="899"/>
    </row>
    <row r="135" spans="3:10" ht="16.5">
      <c r="C135" s="896" t="s">
        <v>75</v>
      </c>
      <c r="D135" s="896"/>
      <c r="E135" s="896"/>
      <c r="F135" s="896"/>
      <c r="G135" s="896"/>
      <c r="H135" s="896"/>
      <c r="I135" s="896"/>
      <c r="J135" s="896"/>
    </row>
  </sheetData>
  <mergeCells count="18">
    <mergeCell ref="C135:J135"/>
    <mergeCell ref="C47:AN47"/>
    <mergeCell ref="C49:C50"/>
    <mergeCell ref="C68:AN68"/>
    <mergeCell ref="C69:AN69"/>
    <mergeCell ref="C70:AN70"/>
    <mergeCell ref="C134:J134"/>
    <mergeCell ref="C72:C73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</mergeCells>
  <phoneticPr fontId="41" type="noConversion"/>
  <pageMargins left="0.7" right="0.7" top="0.75" bottom="0.75" header="0.3" footer="0.3"/>
  <drawing r:id="rId1"/>
  <legacyDrawing r:id="rId2"/>
  <oleObjects>
    <oleObject progId="Word.Document.8" shapeId="722945" r:id="rId3"/>
    <oleObject progId="Word.Document.8" shapeId="722946" r:id="rId4"/>
    <oleObject progId="Word.Document.8" shapeId="722947" r:id="rId5"/>
    <oleObject progId="Word.Document.8" shapeId="722948" r:id="rId6"/>
  </oleObjects>
</worksheet>
</file>

<file path=xl/worksheets/sheet27.xml><?xml version="1.0" encoding="utf-8"?>
<worksheet xmlns="http://schemas.openxmlformats.org/spreadsheetml/2006/main" xmlns:r="http://schemas.openxmlformats.org/officeDocument/2006/relationships">
  <dimension ref="B1:AO135"/>
  <sheetViews>
    <sheetView topLeftCell="U26" zoomScale="71" zoomScaleNormal="71" workbookViewId="0">
      <selection activeCell="AD36" sqref="AD36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4.710937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93" t="s">
        <v>1</v>
      </c>
      <c r="D2" s="893"/>
      <c r="E2" s="893"/>
      <c r="F2" s="893"/>
      <c r="G2" s="893"/>
      <c r="H2" s="893"/>
      <c r="I2" s="893"/>
      <c r="J2" s="893"/>
      <c r="K2" s="893"/>
      <c r="L2" s="893"/>
      <c r="M2" s="893"/>
      <c r="N2" s="893"/>
      <c r="O2" s="893"/>
      <c r="P2" s="893"/>
      <c r="Q2" s="893"/>
      <c r="R2" s="893"/>
      <c r="S2" s="893"/>
      <c r="T2" s="893"/>
      <c r="U2" s="893"/>
      <c r="V2" s="893"/>
      <c r="W2" s="893"/>
      <c r="X2" s="893"/>
      <c r="Y2" s="893"/>
      <c r="Z2" s="893"/>
      <c r="AA2" s="893"/>
      <c r="AB2" s="893"/>
      <c r="AC2" s="893"/>
      <c r="AD2" s="893"/>
      <c r="AE2" s="893"/>
      <c r="AF2" s="893"/>
      <c r="AG2" s="893"/>
      <c r="AH2" s="893"/>
      <c r="AI2" s="893"/>
      <c r="AJ2" s="893"/>
      <c r="AK2" s="893"/>
      <c r="AL2" s="893"/>
      <c r="AM2" s="893"/>
      <c r="AN2" s="893"/>
    </row>
    <row r="3" spans="3:40" ht="25.5" customHeight="1">
      <c r="C3" s="893" t="s">
        <v>259</v>
      </c>
      <c r="D3" s="893"/>
      <c r="E3" s="893"/>
      <c r="F3" s="893"/>
      <c r="G3" s="893"/>
      <c r="H3" s="893"/>
      <c r="I3" s="893"/>
      <c r="J3" s="893"/>
      <c r="K3" s="893"/>
      <c r="L3" s="893"/>
      <c r="M3" s="893"/>
      <c r="N3" s="893"/>
      <c r="O3" s="893"/>
      <c r="P3" s="893"/>
      <c r="Q3" s="893"/>
      <c r="R3" s="893"/>
      <c r="S3" s="893"/>
      <c r="T3" s="893"/>
      <c r="U3" s="893"/>
      <c r="V3" s="893"/>
      <c r="W3" s="893"/>
      <c r="X3" s="893"/>
      <c r="Y3" s="893"/>
      <c r="Z3" s="893"/>
      <c r="AA3" s="893"/>
      <c r="AB3" s="893"/>
      <c r="AC3" s="893"/>
      <c r="AD3" s="893"/>
      <c r="AE3" s="893"/>
      <c r="AF3" s="893"/>
      <c r="AG3" s="893"/>
      <c r="AH3" s="893"/>
      <c r="AI3" s="893"/>
      <c r="AJ3" s="893"/>
      <c r="AK3" s="893"/>
      <c r="AL3" s="893"/>
      <c r="AM3" s="893"/>
      <c r="AN3" s="893"/>
    </row>
    <row r="4" spans="3:40" ht="19.5" customHeight="1">
      <c r="C4" s="895" t="s">
        <v>2</v>
      </c>
      <c r="D4" s="895"/>
      <c r="E4" s="895"/>
      <c r="F4" s="895"/>
      <c r="G4" s="895"/>
      <c r="H4" s="895"/>
      <c r="I4" s="895"/>
      <c r="J4" s="895"/>
      <c r="K4" s="895"/>
      <c r="L4" s="895"/>
      <c r="M4" s="895"/>
      <c r="N4" s="895"/>
      <c r="O4" s="895"/>
      <c r="P4" s="895"/>
      <c r="Q4" s="895"/>
      <c r="R4" s="895"/>
      <c r="S4" s="895"/>
      <c r="T4" s="895"/>
      <c r="U4" s="895"/>
      <c r="V4" s="895"/>
      <c r="W4" s="895"/>
      <c r="X4" s="895"/>
      <c r="Y4" s="895"/>
      <c r="Z4" s="895"/>
      <c r="AA4" s="895"/>
      <c r="AB4" s="895"/>
      <c r="AC4" s="895"/>
      <c r="AD4" s="895"/>
      <c r="AE4" s="895"/>
      <c r="AF4" s="895"/>
      <c r="AG4" s="895"/>
      <c r="AH4" s="895"/>
      <c r="AI4" s="895"/>
      <c r="AJ4" s="895"/>
      <c r="AK4" s="895"/>
      <c r="AL4" s="895"/>
      <c r="AM4" s="895"/>
      <c r="AN4" s="895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91" t="s">
        <v>104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602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92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603" t="s">
        <v>41</v>
      </c>
      <c r="AJ7" s="393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>
        <v>6638</v>
      </c>
      <c r="E8" s="48"/>
      <c r="F8" s="48">
        <v>4421</v>
      </c>
      <c r="G8" s="51"/>
      <c r="H8" s="357"/>
      <c r="I8" s="357"/>
      <c r="J8" s="357"/>
      <c r="K8" s="359"/>
      <c r="L8" s="48">
        <v>2272</v>
      </c>
      <c r="M8" s="48">
        <v>400</v>
      </c>
      <c r="N8" s="48"/>
      <c r="O8" s="48">
        <v>7350</v>
      </c>
      <c r="P8" s="49"/>
      <c r="Q8" s="49"/>
      <c r="R8" s="258">
        <f>SUM(AG8:AH8)</f>
        <v>0</v>
      </c>
      <c r="S8" s="48"/>
      <c r="T8" s="51">
        <v>400</v>
      </c>
      <c r="U8" s="52">
        <f t="shared" ref="U8:U15" si="0">SUM(W8:AF8)</f>
        <v>20</v>
      </c>
      <c r="V8" s="53">
        <v>0</v>
      </c>
      <c r="W8" s="740"/>
      <c r="X8" s="55">
        <v>20</v>
      </c>
      <c r="Y8" s="55"/>
      <c r="Z8" s="55"/>
      <c r="AA8" s="55"/>
      <c r="AB8" s="55"/>
      <c r="AC8" s="55"/>
      <c r="AD8" s="55"/>
      <c r="AE8" s="55"/>
      <c r="AF8" s="55"/>
      <c r="AG8" s="429"/>
      <c r="AH8" s="363"/>
      <c r="AI8" s="611"/>
      <c r="AJ8" s="394">
        <f t="shared" ref="AJ8:AJ19" si="1">SUM(D8:T8)</f>
        <v>21481</v>
      </c>
      <c r="AK8" s="389">
        <v>17520</v>
      </c>
      <c r="AL8" s="60">
        <v>0</v>
      </c>
      <c r="AM8" s="61">
        <f>(AJ8*100)/(AJ8+AN8)</f>
        <v>55.078074921155867</v>
      </c>
      <c r="AN8" s="62">
        <f t="shared" ref="AN8:AN20" si="2">AK8+AL8</f>
        <v>17520</v>
      </c>
    </row>
    <row r="9" spans="3:40" ht="26.25" customHeight="1" thickBot="1">
      <c r="C9" s="63" t="s">
        <v>44</v>
      </c>
      <c r="D9" s="64">
        <v>3715</v>
      </c>
      <c r="E9" s="65">
        <v>80</v>
      </c>
      <c r="F9" s="65">
        <v>10752</v>
      </c>
      <c r="G9" s="65"/>
      <c r="H9" s="357"/>
      <c r="I9" s="357"/>
      <c r="J9" s="357"/>
      <c r="K9" s="65"/>
      <c r="L9" s="65">
        <v>2096</v>
      </c>
      <c r="M9" s="65"/>
      <c r="N9" s="65"/>
      <c r="O9" s="65">
        <v>4450</v>
      </c>
      <c r="P9" s="357"/>
      <c r="Q9" s="357"/>
      <c r="R9" s="65">
        <f t="shared" ref="R9:R19" si="3">SUM(AG9:AH9)</f>
        <v>0</v>
      </c>
      <c r="S9" s="65"/>
      <c r="T9" s="360">
        <v>600</v>
      </c>
      <c r="U9" s="431">
        <f t="shared" si="0"/>
        <v>0</v>
      </c>
      <c r="V9" s="64">
        <v>0</v>
      </c>
      <c r="W9" s="578"/>
      <c r="X9" s="71"/>
      <c r="Y9" s="71"/>
      <c r="Z9" s="71"/>
      <c r="AA9" s="71"/>
      <c r="AB9" s="71"/>
      <c r="AC9" s="71"/>
      <c r="AD9" s="71"/>
      <c r="AE9" s="71"/>
      <c r="AF9" s="71"/>
      <c r="AG9" s="429"/>
      <c r="AH9" s="363"/>
      <c r="AI9" s="611"/>
      <c r="AJ9" s="394">
        <f t="shared" si="1"/>
        <v>21693</v>
      </c>
      <c r="AK9" s="390">
        <v>11080</v>
      </c>
      <c r="AL9" s="77">
        <v>0</v>
      </c>
      <c r="AM9" s="78">
        <f t="shared" ref="AM9:AM20" si="4">(AJ9*100)/(AJ9+AN9)</f>
        <v>66.191682177402129</v>
      </c>
      <c r="AN9" s="79">
        <f t="shared" si="2"/>
        <v>11080</v>
      </c>
    </row>
    <row r="10" spans="3:40" ht="26.25" customHeight="1">
      <c r="C10" s="46" t="s">
        <v>45</v>
      </c>
      <c r="D10" s="64">
        <v>5419</v>
      </c>
      <c r="E10" s="65">
        <v>510</v>
      </c>
      <c r="F10" s="65">
        <v>5753</v>
      </c>
      <c r="G10" s="65"/>
      <c r="H10" s="357"/>
      <c r="I10" s="357"/>
      <c r="J10" s="357"/>
      <c r="K10" s="65"/>
      <c r="L10" s="65">
        <v>2716</v>
      </c>
      <c r="M10" s="65"/>
      <c r="N10" s="65"/>
      <c r="O10" s="65">
        <v>5835</v>
      </c>
      <c r="P10" s="357"/>
      <c r="Q10" s="357"/>
      <c r="R10" s="65">
        <f t="shared" si="3"/>
        <v>0</v>
      </c>
      <c r="S10" s="65"/>
      <c r="T10" s="360">
        <v>500</v>
      </c>
      <c r="U10" s="431">
        <f>SUM(W10:AF10)</f>
        <v>0</v>
      </c>
      <c r="V10" s="64">
        <v>0</v>
      </c>
      <c r="W10" s="578"/>
      <c r="X10" s="579"/>
      <c r="Y10" s="579"/>
      <c r="Z10" s="579"/>
      <c r="AA10" s="579"/>
      <c r="AB10" s="579"/>
      <c r="AC10" s="579"/>
      <c r="AD10" s="579"/>
      <c r="AE10" s="579"/>
      <c r="AF10" s="579"/>
      <c r="AG10" s="610"/>
      <c r="AH10" s="428"/>
      <c r="AI10" s="612"/>
      <c r="AJ10" s="394">
        <f>SUM(D10:T10)</f>
        <v>20733</v>
      </c>
      <c r="AK10" s="390">
        <v>31280</v>
      </c>
      <c r="AL10" s="77">
        <v>0</v>
      </c>
      <c r="AM10" s="78">
        <f t="shared" si="4"/>
        <v>39.861188549016589</v>
      </c>
      <c r="AN10" s="79">
        <f t="shared" si="2"/>
        <v>31280</v>
      </c>
    </row>
    <row r="11" spans="3:40" ht="26.25" customHeight="1">
      <c r="C11" s="46" t="s">
        <v>46</v>
      </c>
      <c r="D11" s="64">
        <v>6005</v>
      </c>
      <c r="E11" s="65">
        <v>1940</v>
      </c>
      <c r="F11" s="65">
        <v>4712</v>
      </c>
      <c r="G11" s="67"/>
      <c r="H11" s="357"/>
      <c r="I11" s="357"/>
      <c r="J11" s="357"/>
      <c r="K11" s="360"/>
      <c r="L11" s="65">
        <v>2744</v>
      </c>
      <c r="M11" s="65">
        <v>800</v>
      </c>
      <c r="N11" s="65"/>
      <c r="O11" s="65">
        <v>4648</v>
      </c>
      <c r="P11" s="66"/>
      <c r="Q11" s="66"/>
      <c r="R11" s="258">
        <f t="shared" si="3"/>
        <v>0</v>
      </c>
      <c r="S11" s="65">
        <v>290</v>
      </c>
      <c r="T11" s="67">
        <v>1300</v>
      </c>
      <c r="U11" s="431">
        <f>SUM(W11:AF11)</f>
        <v>0</v>
      </c>
      <c r="V11" s="69">
        <v>0</v>
      </c>
      <c r="W11" s="578"/>
      <c r="X11" s="579"/>
      <c r="Y11" s="579"/>
      <c r="Z11" s="579"/>
      <c r="AA11" s="579"/>
      <c r="AB11" s="579"/>
      <c r="AC11" s="579"/>
      <c r="AD11" s="579"/>
      <c r="AE11" s="579"/>
      <c r="AF11" s="579"/>
      <c r="AG11" s="610"/>
      <c r="AH11" s="428"/>
      <c r="AI11" s="612"/>
      <c r="AJ11" s="75">
        <f>SUM(D11:T11)</f>
        <v>22439</v>
      </c>
      <c r="AK11" s="391">
        <v>19726</v>
      </c>
      <c r="AL11" s="77">
        <v>0</v>
      </c>
      <c r="AM11" s="78">
        <f t="shared" si="4"/>
        <v>53.21712320645085</v>
      </c>
      <c r="AN11" s="79">
        <f t="shared" si="2"/>
        <v>19726</v>
      </c>
    </row>
    <row r="12" spans="3:40" ht="26.25" customHeight="1">
      <c r="C12" s="83" t="s">
        <v>47</v>
      </c>
      <c r="D12" s="64">
        <v>6060</v>
      </c>
      <c r="E12" s="65">
        <v>1250</v>
      </c>
      <c r="F12" s="65">
        <v>5549</v>
      </c>
      <c r="G12" s="67"/>
      <c r="H12" s="357"/>
      <c r="I12" s="357"/>
      <c r="J12" s="357"/>
      <c r="K12" s="360"/>
      <c r="L12" s="65">
        <v>3681</v>
      </c>
      <c r="M12" s="65"/>
      <c r="N12" s="65"/>
      <c r="O12" s="65">
        <v>7080</v>
      </c>
      <c r="P12" s="66"/>
      <c r="Q12" s="66"/>
      <c r="R12" s="258">
        <f t="shared" si="3"/>
        <v>0</v>
      </c>
      <c r="S12" s="65"/>
      <c r="T12" s="67">
        <v>1200</v>
      </c>
      <c r="U12" s="431">
        <f t="shared" si="0"/>
        <v>45</v>
      </c>
      <c r="V12" s="69">
        <v>0</v>
      </c>
      <c r="W12" s="578">
        <v>45</v>
      </c>
      <c r="X12" s="71"/>
      <c r="Y12" s="71"/>
      <c r="Z12" s="71"/>
      <c r="AA12" s="71"/>
      <c r="AB12" s="71"/>
      <c r="AC12" s="71"/>
      <c r="AD12" s="71"/>
      <c r="AE12" s="71"/>
      <c r="AF12" s="71"/>
      <c r="AG12" s="429"/>
      <c r="AH12" s="363"/>
      <c r="AI12" s="611"/>
      <c r="AJ12" s="75">
        <f t="shared" si="1"/>
        <v>24820</v>
      </c>
      <c r="AK12" s="391">
        <v>19720</v>
      </c>
      <c r="AL12" s="77">
        <v>0</v>
      </c>
      <c r="AM12" s="78">
        <f t="shared" si="4"/>
        <v>55.725190839694655</v>
      </c>
      <c r="AN12" s="79">
        <f t="shared" si="2"/>
        <v>19720</v>
      </c>
    </row>
    <row r="13" spans="3:40" ht="26.25" customHeight="1">
      <c r="C13" s="84" t="s">
        <v>48</v>
      </c>
      <c r="D13" s="85">
        <v>6525</v>
      </c>
      <c r="E13" s="86">
        <v>2250</v>
      </c>
      <c r="F13" s="86">
        <v>5165</v>
      </c>
      <c r="G13" s="88"/>
      <c r="H13" s="357"/>
      <c r="I13" s="357"/>
      <c r="J13" s="357"/>
      <c r="K13" s="361">
        <v>250</v>
      </c>
      <c r="L13" s="86">
        <v>2405</v>
      </c>
      <c r="M13" s="86"/>
      <c r="N13" s="86"/>
      <c r="O13" s="86">
        <v>6205</v>
      </c>
      <c r="P13" s="87"/>
      <c r="Q13" s="87"/>
      <c r="R13" s="258">
        <f t="shared" si="3"/>
        <v>0</v>
      </c>
      <c r="S13" s="86">
        <v>120</v>
      </c>
      <c r="T13" s="88">
        <v>1590</v>
      </c>
      <c r="U13" s="431">
        <f t="shared" si="0"/>
        <v>0</v>
      </c>
      <c r="V13" s="89">
        <v>0</v>
      </c>
      <c r="W13" s="738"/>
      <c r="X13" s="91"/>
      <c r="Y13" s="91"/>
      <c r="Z13" s="91"/>
      <c r="AA13" s="91"/>
      <c r="AB13" s="91"/>
      <c r="AC13" s="91"/>
      <c r="AD13" s="91"/>
      <c r="AE13" s="91"/>
      <c r="AF13" s="91"/>
      <c r="AG13" s="429"/>
      <c r="AH13" s="363"/>
      <c r="AI13" s="611"/>
      <c r="AJ13" s="75">
        <f t="shared" si="1"/>
        <v>24510</v>
      </c>
      <c r="AK13" s="392">
        <v>25240</v>
      </c>
      <c r="AL13" s="95">
        <v>0</v>
      </c>
      <c r="AM13" s="96">
        <f t="shared" si="4"/>
        <v>49.266331658291456</v>
      </c>
      <c r="AN13" s="97">
        <f t="shared" si="2"/>
        <v>25240</v>
      </c>
    </row>
    <row r="14" spans="3:40" ht="26.25" customHeight="1">
      <c r="C14" s="46" t="s">
        <v>49</v>
      </c>
      <c r="D14" s="98">
        <v>7729</v>
      </c>
      <c r="E14" s="99">
        <v>2512</v>
      </c>
      <c r="F14" s="99">
        <v>5412</v>
      </c>
      <c r="G14" s="358"/>
      <c r="H14" s="357"/>
      <c r="I14" s="357"/>
      <c r="J14" s="357"/>
      <c r="K14" s="362"/>
      <c r="L14" s="65">
        <v>2705</v>
      </c>
      <c r="M14" s="99"/>
      <c r="N14" s="99"/>
      <c r="O14" s="99">
        <v>7224</v>
      </c>
      <c r="P14" s="66"/>
      <c r="Q14" s="66"/>
      <c r="R14" s="258">
        <f t="shared" si="3"/>
        <v>0</v>
      </c>
      <c r="S14" s="99"/>
      <c r="T14" s="100">
        <v>800</v>
      </c>
      <c r="U14" s="431">
        <f t="shared" si="0"/>
        <v>25</v>
      </c>
      <c r="V14" s="101">
        <v>0</v>
      </c>
      <c r="W14" s="735"/>
      <c r="X14" s="103">
        <v>25</v>
      </c>
      <c r="Y14" s="103"/>
      <c r="Z14" s="103"/>
      <c r="AA14" s="103"/>
      <c r="AB14" s="103"/>
      <c r="AC14" s="103"/>
      <c r="AD14" s="103"/>
      <c r="AE14" s="103"/>
      <c r="AF14" s="103"/>
      <c r="AG14" s="104"/>
      <c r="AH14" s="105"/>
      <c r="AI14" s="605"/>
      <c r="AJ14" s="384">
        <f t="shared" si="1"/>
        <v>26382</v>
      </c>
      <c r="AK14" s="76">
        <v>21120</v>
      </c>
      <c r="AL14" s="77">
        <v>0</v>
      </c>
      <c r="AM14" s="78">
        <f t="shared" si="4"/>
        <v>55.538714159403817</v>
      </c>
      <c r="AN14" s="79">
        <f t="shared" si="2"/>
        <v>21120</v>
      </c>
    </row>
    <row r="15" spans="3:40" ht="26.25" customHeight="1">
      <c r="C15" s="63" t="s">
        <v>50</v>
      </c>
      <c r="D15" s="98">
        <v>8703</v>
      </c>
      <c r="E15" s="99">
        <v>1620</v>
      </c>
      <c r="F15" s="99">
        <v>7073</v>
      </c>
      <c r="G15" s="358"/>
      <c r="H15" s="357"/>
      <c r="I15" s="357"/>
      <c r="J15" s="357"/>
      <c r="K15" s="362"/>
      <c r="L15" s="65">
        <v>3327</v>
      </c>
      <c r="M15" s="99">
        <v>400</v>
      </c>
      <c r="N15" s="99"/>
      <c r="O15" s="99">
        <v>6826</v>
      </c>
      <c r="P15" s="66"/>
      <c r="Q15" s="66"/>
      <c r="R15" s="258">
        <f t="shared" si="3"/>
        <v>0</v>
      </c>
      <c r="S15" s="99">
        <v>180</v>
      </c>
      <c r="T15" s="100">
        <v>1100</v>
      </c>
      <c r="U15" s="106">
        <f t="shared" si="0"/>
        <v>65</v>
      </c>
      <c r="V15" s="101">
        <v>0</v>
      </c>
      <c r="W15" s="735">
        <v>40</v>
      </c>
      <c r="X15" s="103">
        <v>25</v>
      </c>
      <c r="Y15" s="103"/>
      <c r="Z15" s="103"/>
      <c r="AA15" s="103"/>
      <c r="AB15" s="103"/>
      <c r="AC15" s="103"/>
      <c r="AD15" s="103"/>
      <c r="AE15" s="103"/>
      <c r="AF15" s="103"/>
      <c r="AG15" s="104"/>
      <c r="AH15" s="105"/>
      <c r="AI15" s="605"/>
      <c r="AJ15" s="82">
        <f t="shared" si="1"/>
        <v>29229</v>
      </c>
      <c r="AK15" s="76">
        <v>23940</v>
      </c>
      <c r="AL15" s="77">
        <v>0</v>
      </c>
      <c r="AM15" s="78">
        <f t="shared" si="4"/>
        <v>54.973762906957063</v>
      </c>
      <c r="AN15" s="79">
        <f t="shared" si="2"/>
        <v>23940</v>
      </c>
    </row>
    <row r="16" spans="3:40" ht="26.25" customHeight="1">
      <c r="C16" s="46" t="s">
        <v>51</v>
      </c>
      <c r="D16" s="98">
        <v>5941</v>
      </c>
      <c r="E16" s="99">
        <v>900</v>
      </c>
      <c r="F16" s="99">
        <v>5084</v>
      </c>
      <c r="G16" s="358"/>
      <c r="H16" s="357"/>
      <c r="I16" s="357"/>
      <c r="J16" s="357"/>
      <c r="K16" s="362"/>
      <c r="L16" s="65">
        <v>2265</v>
      </c>
      <c r="M16" s="99"/>
      <c r="N16" s="99"/>
      <c r="O16" s="99">
        <v>5879</v>
      </c>
      <c r="P16" s="66"/>
      <c r="Q16" s="66"/>
      <c r="R16" s="258">
        <f t="shared" si="3"/>
        <v>0</v>
      </c>
      <c r="S16" s="99"/>
      <c r="T16" s="100">
        <v>1000</v>
      </c>
      <c r="U16" s="80">
        <f>SUM(W16:AF16)</f>
        <v>0</v>
      </c>
      <c r="V16" s="101">
        <v>0</v>
      </c>
      <c r="W16" s="735"/>
      <c r="X16" s="103"/>
      <c r="Y16" s="103"/>
      <c r="Z16" s="103"/>
      <c r="AA16" s="103"/>
      <c r="AB16" s="103"/>
      <c r="AC16" s="103"/>
      <c r="AD16" s="103"/>
      <c r="AE16" s="103"/>
      <c r="AF16" s="103"/>
      <c r="AG16" s="104"/>
      <c r="AH16" s="105"/>
      <c r="AI16" s="605"/>
      <c r="AJ16" s="75">
        <f t="shared" si="1"/>
        <v>21069</v>
      </c>
      <c r="AK16" s="76">
        <v>23900</v>
      </c>
      <c r="AL16" s="77">
        <v>0</v>
      </c>
      <c r="AM16" s="78">
        <f t="shared" si="4"/>
        <v>46.852276012364072</v>
      </c>
      <c r="AN16" s="79">
        <f t="shared" si="2"/>
        <v>23900</v>
      </c>
    </row>
    <row r="17" spans="3:40" ht="26.25" customHeight="1">
      <c r="C17" s="46" t="s">
        <v>52</v>
      </c>
      <c r="D17" s="98">
        <v>6959</v>
      </c>
      <c r="E17" s="99">
        <v>950</v>
      </c>
      <c r="F17" s="99">
        <v>4918</v>
      </c>
      <c r="G17" s="358"/>
      <c r="H17" s="357"/>
      <c r="I17" s="357"/>
      <c r="J17" s="357"/>
      <c r="K17" s="362"/>
      <c r="L17" s="65">
        <v>1813</v>
      </c>
      <c r="M17" s="99"/>
      <c r="N17" s="99"/>
      <c r="O17" s="99">
        <v>7574</v>
      </c>
      <c r="P17" s="66"/>
      <c r="Q17" s="66"/>
      <c r="R17" s="258">
        <f t="shared" si="3"/>
        <v>0</v>
      </c>
      <c r="S17" s="99"/>
      <c r="T17" s="100">
        <v>500</v>
      </c>
      <c r="U17" s="80">
        <f>SUM(W17:AF17)</f>
        <v>90</v>
      </c>
      <c r="V17" s="101">
        <v>0</v>
      </c>
      <c r="W17" s="735">
        <v>50</v>
      </c>
      <c r="X17" s="103">
        <v>40</v>
      </c>
      <c r="Y17" s="103"/>
      <c r="Z17" s="103"/>
      <c r="AA17" s="103"/>
      <c r="AB17" s="103"/>
      <c r="AC17" s="103"/>
      <c r="AD17" s="103"/>
      <c r="AE17" s="103"/>
      <c r="AF17" s="103"/>
      <c r="AG17" s="104"/>
      <c r="AH17" s="105"/>
      <c r="AI17" s="605"/>
      <c r="AJ17" s="82">
        <f t="shared" si="1"/>
        <v>22714</v>
      </c>
      <c r="AK17" s="76">
        <v>18830</v>
      </c>
      <c r="AL17" s="77">
        <v>0</v>
      </c>
      <c r="AM17" s="78">
        <f t="shared" si="4"/>
        <v>54.674561910263819</v>
      </c>
      <c r="AN17" s="79">
        <f t="shared" si="2"/>
        <v>18830</v>
      </c>
    </row>
    <row r="18" spans="3:40" ht="26.25" customHeight="1">
      <c r="C18" s="63" t="s">
        <v>53</v>
      </c>
      <c r="D18" s="98">
        <v>4943</v>
      </c>
      <c r="E18" s="99">
        <v>1100</v>
      </c>
      <c r="F18" s="99">
        <v>4596</v>
      </c>
      <c r="G18" s="99"/>
      <c r="H18" s="357"/>
      <c r="I18" s="357"/>
      <c r="J18" s="357"/>
      <c r="K18" s="99"/>
      <c r="L18" s="65">
        <v>3258</v>
      </c>
      <c r="M18" s="99"/>
      <c r="N18" s="99"/>
      <c r="O18" s="99">
        <v>4768</v>
      </c>
      <c r="P18" s="66"/>
      <c r="Q18" s="66"/>
      <c r="R18" s="258">
        <f t="shared" si="3"/>
        <v>0</v>
      </c>
      <c r="S18" s="99">
        <v>100</v>
      </c>
      <c r="T18" s="100">
        <v>500</v>
      </c>
      <c r="U18" s="337">
        <f>SUM(W18:AF18)</f>
        <v>0</v>
      </c>
      <c r="V18" s="101">
        <v>0</v>
      </c>
      <c r="W18" s="735"/>
      <c r="X18" s="103"/>
      <c r="Y18" s="103"/>
      <c r="Z18" s="103"/>
      <c r="AA18" s="103"/>
      <c r="AB18" s="103"/>
      <c r="AC18" s="103"/>
      <c r="AD18" s="103"/>
      <c r="AE18" s="103"/>
      <c r="AF18" s="103"/>
      <c r="AG18" s="104"/>
      <c r="AH18" s="105"/>
      <c r="AI18" s="605"/>
      <c r="AJ18" s="75">
        <f t="shared" si="1"/>
        <v>19265</v>
      </c>
      <c r="AK18" s="76">
        <v>18865</v>
      </c>
      <c r="AL18" s="77">
        <v>0</v>
      </c>
      <c r="AM18" s="78">
        <f t="shared" si="4"/>
        <v>50.524521374246</v>
      </c>
      <c r="AN18" s="79">
        <f t="shared" si="2"/>
        <v>18865</v>
      </c>
    </row>
    <row r="19" spans="3:40" ht="26.25" customHeight="1" thickBot="1">
      <c r="C19" s="46" t="s">
        <v>54</v>
      </c>
      <c r="D19" s="107">
        <v>5788</v>
      </c>
      <c r="E19" s="108">
        <v>250</v>
      </c>
      <c r="F19" s="108">
        <v>3921</v>
      </c>
      <c r="G19" s="108"/>
      <c r="H19" s="109"/>
      <c r="I19" s="109"/>
      <c r="J19" s="109"/>
      <c r="K19" s="108"/>
      <c r="L19" s="110">
        <v>2065</v>
      </c>
      <c r="M19" s="108"/>
      <c r="N19" s="108"/>
      <c r="O19" s="108">
        <v>4232</v>
      </c>
      <c r="P19" s="109"/>
      <c r="Q19" s="109"/>
      <c r="R19" s="110">
        <f t="shared" si="3"/>
        <v>0</v>
      </c>
      <c r="S19" s="108"/>
      <c r="T19" s="111">
        <v>500</v>
      </c>
      <c r="U19" s="112">
        <f>SUM(W19:AF19)</f>
        <v>100</v>
      </c>
      <c r="V19" s="113">
        <v>0</v>
      </c>
      <c r="W19" s="739">
        <v>60</v>
      </c>
      <c r="X19" s="115">
        <v>40</v>
      </c>
      <c r="Y19" s="115"/>
      <c r="Z19" s="115"/>
      <c r="AA19" s="115"/>
      <c r="AB19" s="115"/>
      <c r="AC19" s="115"/>
      <c r="AD19" s="115"/>
      <c r="AE19" s="115"/>
      <c r="AF19" s="115"/>
      <c r="AG19" s="116"/>
      <c r="AH19" s="117"/>
      <c r="AI19" s="607"/>
      <c r="AJ19" s="82">
        <f t="shared" si="1"/>
        <v>16756</v>
      </c>
      <c r="AK19" s="118">
        <v>21960</v>
      </c>
      <c r="AL19" s="119">
        <v>0</v>
      </c>
      <c r="AM19" s="120">
        <f t="shared" si="4"/>
        <v>43.27926438681682</v>
      </c>
      <c r="AN19" s="121">
        <f t="shared" si="2"/>
        <v>21960</v>
      </c>
    </row>
    <row r="20" spans="3:40" ht="26.25" customHeight="1" thickBot="1">
      <c r="C20" s="122" t="s">
        <v>55</v>
      </c>
      <c r="D20" s="123">
        <f t="shared" ref="D20:AL20" si="5">SUM(D8:D19)</f>
        <v>74425</v>
      </c>
      <c r="E20" s="124">
        <f t="shared" si="5"/>
        <v>13362</v>
      </c>
      <c r="F20" s="124">
        <f t="shared" si="5"/>
        <v>67356</v>
      </c>
      <c r="G20" s="124">
        <f t="shared" si="5"/>
        <v>0</v>
      </c>
      <c r="H20" s="125">
        <f t="shared" si="5"/>
        <v>0</v>
      </c>
      <c r="I20" s="125">
        <f t="shared" si="5"/>
        <v>0</v>
      </c>
      <c r="J20" s="125">
        <f t="shared" si="5"/>
        <v>0</v>
      </c>
      <c r="K20" s="124">
        <f t="shared" si="5"/>
        <v>250</v>
      </c>
      <c r="L20" s="124">
        <f t="shared" si="5"/>
        <v>31347</v>
      </c>
      <c r="M20" s="124">
        <f t="shared" si="5"/>
        <v>1600</v>
      </c>
      <c r="N20" s="124">
        <f t="shared" si="5"/>
        <v>0</v>
      </c>
      <c r="O20" s="124">
        <f t="shared" si="5"/>
        <v>72071</v>
      </c>
      <c r="P20" s="125">
        <f t="shared" si="5"/>
        <v>0</v>
      </c>
      <c r="Q20" s="125">
        <f t="shared" si="5"/>
        <v>0</v>
      </c>
      <c r="R20" s="124">
        <f t="shared" si="5"/>
        <v>0</v>
      </c>
      <c r="S20" s="124">
        <f t="shared" si="5"/>
        <v>690</v>
      </c>
      <c r="T20" s="126">
        <f t="shared" si="5"/>
        <v>9990</v>
      </c>
      <c r="U20" s="127">
        <f t="shared" si="5"/>
        <v>345</v>
      </c>
      <c r="V20" s="128">
        <f t="shared" si="5"/>
        <v>0</v>
      </c>
      <c r="W20" s="129">
        <f t="shared" si="5"/>
        <v>195</v>
      </c>
      <c r="X20" s="130">
        <f t="shared" si="5"/>
        <v>150</v>
      </c>
      <c r="Y20" s="130">
        <f t="shared" si="5"/>
        <v>0</v>
      </c>
      <c r="Z20" s="130">
        <f t="shared" si="5"/>
        <v>0</v>
      </c>
      <c r="AA20" s="130">
        <f t="shared" si="5"/>
        <v>0</v>
      </c>
      <c r="AB20" s="130">
        <f t="shared" si="5"/>
        <v>0</v>
      </c>
      <c r="AC20" s="130">
        <f t="shared" si="5"/>
        <v>0</v>
      </c>
      <c r="AD20" s="130">
        <f t="shared" si="5"/>
        <v>0</v>
      </c>
      <c r="AE20" s="130">
        <f t="shared" si="5"/>
        <v>0</v>
      </c>
      <c r="AF20" s="130">
        <f t="shared" si="5"/>
        <v>0</v>
      </c>
      <c r="AG20" s="131">
        <f t="shared" si="5"/>
        <v>0</v>
      </c>
      <c r="AH20" s="132">
        <f t="shared" si="5"/>
        <v>0</v>
      </c>
      <c r="AI20" s="613">
        <f t="shared" si="5"/>
        <v>0</v>
      </c>
      <c r="AJ20" s="134">
        <f t="shared" si="5"/>
        <v>271091</v>
      </c>
      <c r="AK20" s="135">
        <f t="shared" si="5"/>
        <v>253181</v>
      </c>
      <c r="AL20" s="136">
        <f t="shared" si="5"/>
        <v>0</v>
      </c>
      <c r="AM20" s="137">
        <f t="shared" si="4"/>
        <v>51.708082827234719</v>
      </c>
      <c r="AN20" s="138">
        <f t="shared" si="2"/>
        <v>253181</v>
      </c>
    </row>
    <row r="21" spans="3:40" ht="36" customHeight="1" thickBot="1">
      <c r="C21" s="139" t="s">
        <v>56</v>
      </c>
      <c r="D21" s="140">
        <v>0.83412037037037035</v>
      </c>
      <c r="E21" s="141">
        <v>0.83473379629629629</v>
      </c>
      <c r="F21" s="141" t="s">
        <v>57</v>
      </c>
      <c r="G21" s="141"/>
      <c r="H21" s="142">
        <v>0.62577546296296294</v>
      </c>
      <c r="I21" s="142"/>
      <c r="J21" s="142">
        <v>0.71113425925925933</v>
      </c>
      <c r="K21" s="141" t="s">
        <v>58</v>
      </c>
      <c r="L21" s="141" t="s">
        <v>59</v>
      </c>
      <c r="M21" s="141">
        <v>0.83446759259259251</v>
      </c>
      <c r="N21" s="141">
        <v>0.83415509259259257</v>
      </c>
      <c r="O21" s="141" t="s">
        <v>60</v>
      </c>
      <c r="P21" s="142"/>
      <c r="Q21" s="142">
        <v>0.6257638888888889</v>
      </c>
      <c r="R21" s="141">
        <v>0.6257638888888889</v>
      </c>
      <c r="S21" s="141">
        <v>0.83429398148148148</v>
      </c>
      <c r="T21" s="143">
        <v>0.83549768518518519</v>
      </c>
      <c r="U21" s="144"/>
      <c r="V21" s="145">
        <v>0.70906250000000004</v>
      </c>
      <c r="W21" s="146" t="s">
        <v>61</v>
      </c>
      <c r="X21" s="143">
        <v>0.83439814814814817</v>
      </c>
      <c r="Y21" s="143">
        <v>0.54311342592592593</v>
      </c>
      <c r="Z21" s="143">
        <v>0.33552083333333332</v>
      </c>
      <c r="AA21" s="143" t="s">
        <v>62</v>
      </c>
      <c r="AB21" s="143">
        <v>0.33415509259259263</v>
      </c>
      <c r="AC21" s="143">
        <v>0.62581018518518516</v>
      </c>
      <c r="AD21" s="143">
        <v>0.83427083333333341</v>
      </c>
      <c r="AE21" s="143">
        <v>0.67084490740740732</v>
      </c>
      <c r="AF21" s="143">
        <v>0.6673958333333333</v>
      </c>
      <c r="AG21" s="146">
        <v>0.6257638888888889</v>
      </c>
      <c r="AH21" s="147">
        <v>0.83543981481481477</v>
      </c>
      <c r="AI21" s="148">
        <v>0.83545138888888892</v>
      </c>
      <c r="AJ21" s="149"/>
      <c r="AK21" s="150">
        <v>0.83542824074074085</v>
      </c>
      <c r="AL21" s="147">
        <v>0.83549768518518519</v>
      </c>
      <c r="AM21" s="151"/>
      <c r="AN21" s="152"/>
    </row>
    <row r="22" spans="3:40" ht="30" customHeight="1" thickTop="1">
      <c r="C22" s="153" t="s">
        <v>63</v>
      </c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  <c r="S22" s="154"/>
      <c r="T22" s="155"/>
      <c r="U22" s="155"/>
      <c r="V22" s="155"/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  <c r="AJ22" s="155"/>
      <c r="AK22" s="155"/>
      <c r="AL22" s="155"/>
    </row>
    <row r="23" spans="3:40" ht="20.25">
      <c r="C23" s="893" t="s">
        <v>1</v>
      </c>
      <c r="D23" s="893"/>
      <c r="E23" s="893"/>
      <c r="F23" s="893"/>
      <c r="G23" s="893"/>
      <c r="H23" s="893"/>
      <c r="I23" s="893"/>
      <c r="J23" s="893"/>
      <c r="K23" s="893"/>
      <c r="L23" s="893"/>
      <c r="M23" s="893"/>
      <c r="N23" s="893"/>
      <c r="O23" s="893"/>
      <c r="P23" s="893"/>
      <c r="Q23" s="893"/>
      <c r="R23" s="893"/>
      <c r="S23" s="893"/>
      <c r="T23" s="893"/>
      <c r="U23" s="893"/>
      <c r="V23" s="893"/>
      <c r="W23" s="893"/>
      <c r="X23" s="893"/>
      <c r="Y23" s="893"/>
      <c r="Z23" s="893"/>
      <c r="AA23" s="893"/>
      <c r="AB23" s="893"/>
      <c r="AC23" s="893"/>
      <c r="AD23" s="893"/>
      <c r="AE23" s="893"/>
      <c r="AF23" s="893"/>
      <c r="AG23" s="893"/>
      <c r="AH23" s="893"/>
      <c r="AI23" s="893"/>
      <c r="AJ23" s="893"/>
      <c r="AK23" s="893"/>
      <c r="AL23" s="893"/>
      <c r="AM23" s="893"/>
      <c r="AN23" s="893"/>
    </row>
    <row r="24" spans="3:40" ht="20.25">
      <c r="C24" s="893" t="s">
        <v>259</v>
      </c>
      <c r="D24" s="893"/>
      <c r="E24" s="893"/>
      <c r="F24" s="893"/>
      <c r="G24" s="893"/>
      <c r="H24" s="893"/>
      <c r="I24" s="893"/>
      <c r="J24" s="893"/>
      <c r="K24" s="893"/>
      <c r="L24" s="893"/>
      <c r="M24" s="893"/>
      <c r="N24" s="893"/>
      <c r="O24" s="893"/>
      <c r="P24" s="893"/>
      <c r="Q24" s="893"/>
      <c r="R24" s="893"/>
      <c r="S24" s="893"/>
      <c r="T24" s="893"/>
      <c r="U24" s="893"/>
      <c r="V24" s="893"/>
      <c r="W24" s="893"/>
      <c r="X24" s="893"/>
      <c r="Y24" s="893"/>
      <c r="Z24" s="893"/>
      <c r="AA24" s="893"/>
      <c r="AB24" s="893"/>
      <c r="AC24" s="893"/>
      <c r="AD24" s="893"/>
      <c r="AE24" s="893"/>
      <c r="AF24" s="893"/>
      <c r="AG24" s="893"/>
      <c r="AH24" s="893"/>
      <c r="AI24" s="893"/>
      <c r="AJ24" s="893"/>
      <c r="AK24" s="893"/>
      <c r="AL24" s="893"/>
      <c r="AM24" s="893"/>
      <c r="AN24" s="893"/>
    </row>
    <row r="25" spans="3:40" ht="20.25">
      <c r="C25" s="890" t="s">
        <v>64</v>
      </c>
      <c r="D25" s="890"/>
      <c r="E25" s="890"/>
      <c r="F25" s="890"/>
      <c r="G25" s="890"/>
      <c r="H25" s="890"/>
      <c r="I25" s="890"/>
      <c r="J25" s="890"/>
      <c r="K25" s="890"/>
      <c r="L25" s="890"/>
      <c r="M25" s="890"/>
      <c r="N25" s="890"/>
      <c r="O25" s="890"/>
      <c r="P25" s="890"/>
      <c r="Q25" s="890"/>
      <c r="R25" s="890"/>
      <c r="S25" s="890"/>
      <c r="T25" s="890"/>
      <c r="U25" s="890"/>
      <c r="V25" s="890"/>
      <c r="W25" s="890"/>
      <c r="X25" s="890"/>
      <c r="Y25" s="890"/>
      <c r="Z25" s="890"/>
      <c r="AA25" s="890"/>
      <c r="AB25" s="890"/>
      <c r="AC25" s="890"/>
      <c r="AD25" s="890"/>
      <c r="AE25" s="890"/>
      <c r="AF25" s="890"/>
      <c r="AG25" s="890"/>
      <c r="AH25" s="890"/>
      <c r="AI25" s="890"/>
      <c r="AJ25" s="890"/>
      <c r="AK25" s="890"/>
      <c r="AL25" s="890"/>
      <c r="AM25" s="890"/>
      <c r="AN25" s="890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>
      <c r="C27" s="891" t="s">
        <v>104</v>
      </c>
      <c r="D27" s="543" t="s">
        <v>4</v>
      </c>
      <c r="E27" s="544" t="s">
        <v>5</v>
      </c>
      <c r="F27" s="545" t="s">
        <v>6</v>
      </c>
      <c r="G27" s="546" t="s">
        <v>7</v>
      </c>
      <c r="H27" s="547" t="s">
        <v>8</v>
      </c>
      <c r="I27" s="545" t="s">
        <v>9</v>
      </c>
      <c r="J27" s="548" t="s">
        <v>10</v>
      </c>
      <c r="K27" s="544" t="s">
        <v>11</v>
      </c>
      <c r="L27" s="544" t="s">
        <v>12</v>
      </c>
      <c r="M27" s="549" t="s">
        <v>13</v>
      </c>
      <c r="N27" s="549" t="s">
        <v>14</v>
      </c>
      <c r="O27" s="549" t="s">
        <v>15</v>
      </c>
      <c r="P27" s="614" t="s">
        <v>16</v>
      </c>
      <c r="Q27" s="614" t="s">
        <v>17</v>
      </c>
      <c r="R27" s="550" t="s">
        <v>18</v>
      </c>
      <c r="S27" s="551" t="s">
        <v>19</v>
      </c>
      <c r="T27" s="552" t="s">
        <v>20</v>
      </c>
      <c r="U27" s="553" t="s">
        <v>21</v>
      </c>
      <c r="V27" s="551" t="s">
        <v>22</v>
      </c>
      <c r="W27" s="597" t="s">
        <v>23</v>
      </c>
      <c r="X27" s="554" t="s">
        <v>24</v>
      </c>
      <c r="Y27" s="554" t="s">
        <v>25</v>
      </c>
      <c r="Z27" s="554" t="s">
        <v>26</v>
      </c>
      <c r="AA27" s="554" t="s">
        <v>27</v>
      </c>
      <c r="AB27" s="554" t="s">
        <v>28</v>
      </c>
      <c r="AC27" s="554" t="s">
        <v>29</v>
      </c>
      <c r="AD27" s="554" t="s">
        <v>30</v>
      </c>
      <c r="AE27" s="554" t="s">
        <v>31</v>
      </c>
      <c r="AF27" s="593" t="s">
        <v>32</v>
      </c>
      <c r="AG27" s="591" t="s">
        <v>33</v>
      </c>
      <c r="AH27" s="639" t="s">
        <v>34</v>
      </c>
      <c r="AI27" s="644" t="s">
        <v>193</v>
      </c>
      <c r="AJ27" s="555" t="s">
        <v>36</v>
      </c>
      <c r="AK27" s="556" t="s">
        <v>37</v>
      </c>
      <c r="AL27" s="557" t="s">
        <v>38</v>
      </c>
      <c r="AM27" s="558" t="s">
        <v>39</v>
      </c>
      <c r="AN27" s="559" t="s">
        <v>40</v>
      </c>
    </row>
    <row r="28" spans="3:40" ht="13.5" customHeight="1" thickBot="1">
      <c r="C28" s="892"/>
      <c r="D28" s="560" t="s">
        <v>41</v>
      </c>
      <c r="E28" s="488" t="s">
        <v>41</v>
      </c>
      <c r="F28" s="489" t="s">
        <v>41</v>
      </c>
      <c r="G28" s="488" t="s">
        <v>41</v>
      </c>
      <c r="H28" s="489" t="s">
        <v>41</v>
      </c>
      <c r="I28" s="489" t="s">
        <v>41</v>
      </c>
      <c r="J28" s="489" t="s">
        <v>41</v>
      </c>
      <c r="K28" s="488" t="s">
        <v>41</v>
      </c>
      <c r="L28" s="488" t="s">
        <v>41</v>
      </c>
      <c r="M28" s="488" t="s">
        <v>41</v>
      </c>
      <c r="N28" s="488" t="s">
        <v>41</v>
      </c>
      <c r="O28" s="488" t="s">
        <v>41</v>
      </c>
      <c r="P28" s="615" t="s">
        <v>41</v>
      </c>
      <c r="Q28" s="615" t="s">
        <v>41</v>
      </c>
      <c r="R28" s="488" t="s">
        <v>41</v>
      </c>
      <c r="S28" s="490" t="s">
        <v>41</v>
      </c>
      <c r="T28" s="561" t="s">
        <v>41</v>
      </c>
      <c r="U28" s="562" t="s">
        <v>41</v>
      </c>
      <c r="V28" s="490" t="s">
        <v>41</v>
      </c>
      <c r="W28" s="479" t="s">
        <v>41</v>
      </c>
      <c r="X28" s="478" t="s">
        <v>41</v>
      </c>
      <c r="Y28" s="563" t="s">
        <v>41</v>
      </c>
      <c r="Z28" s="478" t="s">
        <v>41</v>
      </c>
      <c r="AA28" s="478" t="s">
        <v>41</v>
      </c>
      <c r="AB28" s="478" t="s">
        <v>41</v>
      </c>
      <c r="AC28" s="478" t="s">
        <v>41</v>
      </c>
      <c r="AD28" s="478" t="s">
        <v>41</v>
      </c>
      <c r="AE28" s="478" t="s">
        <v>41</v>
      </c>
      <c r="AF28" s="594" t="s">
        <v>41</v>
      </c>
      <c r="AG28" s="480" t="s">
        <v>41</v>
      </c>
      <c r="AH28" s="478" t="s">
        <v>41</v>
      </c>
      <c r="AI28" s="645" t="s">
        <v>41</v>
      </c>
      <c r="AJ28" s="482" t="s">
        <v>41</v>
      </c>
      <c r="AK28" s="564" t="s">
        <v>41</v>
      </c>
      <c r="AL28" s="565" t="s">
        <v>41</v>
      </c>
      <c r="AM28" s="566" t="s">
        <v>42</v>
      </c>
      <c r="AN28" s="567" t="s">
        <v>41</v>
      </c>
    </row>
    <row r="29" spans="3:40" ht="26.25" customHeight="1">
      <c r="C29" s="46" t="s">
        <v>43</v>
      </c>
      <c r="D29" s="618"/>
      <c r="E29" s="320">
        <v>376.56214344618792</v>
      </c>
      <c r="F29" s="678"/>
      <c r="G29" s="329">
        <v>70.214920753267592</v>
      </c>
      <c r="H29" s="678"/>
      <c r="I29" s="619"/>
      <c r="J29" s="678"/>
      <c r="K29" s="679">
        <v>63.72086849448155</v>
      </c>
      <c r="L29" s="679">
        <v>5.4238259847945685</v>
      </c>
      <c r="M29" s="680">
        <v>341.63238101693395</v>
      </c>
      <c r="N29" s="679"/>
      <c r="O29" s="679">
        <v>23.843833666587589</v>
      </c>
      <c r="P29" s="678"/>
      <c r="Q29" s="678"/>
      <c r="R29" s="329">
        <v>0</v>
      </c>
      <c r="S29" s="329">
        <v>117.03832988782325</v>
      </c>
      <c r="T29" s="681">
        <v>591.47973362253026</v>
      </c>
      <c r="U29" s="638">
        <v>52.726211859332821</v>
      </c>
      <c r="V29" s="677">
        <v>451.04181493656876</v>
      </c>
      <c r="W29" s="753">
        <v>2.0269681770427361</v>
      </c>
      <c r="X29" s="753">
        <v>1.7430553202065049</v>
      </c>
      <c r="Y29" s="572">
        <v>5.8377814303950482</v>
      </c>
      <c r="Z29" s="572"/>
      <c r="AA29" s="572"/>
      <c r="AB29" s="572">
        <v>24.613588865918825</v>
      </c>
      <c r="AC29" s="572"/>
      <c r="AD29" s="572"/>
      <c r="AE29" s="572">
        <v>3.1299070277109391</v>
      </c>
      <c r="AF29" s="575">
        <v>15.374911038058769</v>
      </c>
      <c r="AG29" s="601"/>
      <c r="AH29" s="640"/>
      <c r="AI29" s="646"/>
      <c r="AJ29" s="772">
        <f>SUM(D29:T29)</f>
        <v>1589.9160368726066</v>
      </c>
      <c r="AK29" s="386"/>
      <c r="AL29" s="387"/>
      <c r="AM29" s="173">
        <f t="shared" ref="AM29:AM41" si="6">(AJ29*100)/(AJ29+AN29)</f>
        <v>100</v>
      </c>
      <c r="AN29" s="174">
        <f t="shared" ref="AN29:AN41" si="7">AK29+AL29</f>
        <v>0</v>
      </c>
    </row>
    <row r="30" spans="3:40" ht="26.25" customHeight="1">
      <c r="C30" s="63" t="s">
        <v>44</v>
      </c>
      <c r="D30" s="618"/>
      <c r="E30" s="320">
        <v>376.56214344618792</v>
      </c>
      <c r="F30" s="649"/>
      <c r="G30" s="177">
        <v>70.214920753267592</v>
      </c>
      <c r="H30" s="649"/>
      <c r="I30" s="688"/>
      <c r="J30" s="649"/>
      <c r="K30" s="650">
        <v>63.72086849448155</v>
      </c>
      <c r="L30" s="650">
        <v>5.4238259847945685</v>
      </c>
      <c r="M30" s="651">
        <v>341.63238101693395</v>
      </c>
      <c r="N30" s="650"/>
      <c r="O30" s="650">
        <v>23.843833666587589</v>
      </c>
      <c r="P30" s="649"/>
      <c r="Q30" s="649"/>
      <c r="R30" s="177">
        <v>0</v>
      </c>
      <c r="S30" s="177">
        <v>117.03832988782325</v>
      </c>
      <c r="T30" s="178">
        <v>591.47973362253026</v>
      </c>
      <c r="U30" s="187">
        <v>52.726211859332821</v>
      </c>
      <c r="V30" s="343">
        <v>451.04181493656876</v>
      </c>
      <c r="W30" s="753">
        <v>2.0269681770427361</v>
      </c>
      <c r="X30" s="753">
        <v>1.7430553202065049</v>
      </c>
      <c r="Y30" s="570">
        <v>5.8377814303950482</v>
      </c>
      <c r="Z30" s="570"/>
      <c r="AA30" s="570"/>
      <c r="AB30" s="570">
        <v>24.613588865918825</v>
      </c>
      <c r="AC30" s="570"/>
      <c r="AD30" s="570"/>
      <c r="AE30" s="570">
        <v>3.1299070277109391</v>
      </c>
      <c r="AF30" s="573">
        <v>15.374911038058769</v>
      </c>
      <c r="AG30" s="576"/>
      <c r="AH30" s="641"/>
      <c r="AI30" s="647"/>
      <c r="AJ30" s="780">
        <f t="shared" ref="AJ30:AJ38" si="8">SUM(D30:T30)</f>
        <v>1589.9160368726066</v>
      </c>
      <c r="AK30" s="182"/>
      <c r="AL30" s="183"/>
      <c r="AM30" s="184">
        <f t="shared" si="6"/>
        <v>100</v>
      </c>
      <c r="AN30" s="185">
        <f t="shared" si="7"/>
        <v>0</v>
      </c>
    </row>
    <row r="31" spans="3:40" ht="26.25" customHeight="1">
      <c r="C31" s="46" t="s">
        <v>45</v>
      </c>
      <c r="D31" s="618"/>
      <c r="E31" s="320">
        <v>376.56214344618792</v>
      </c>
      <c r="F31" s="649"/>
      <c r="G31" s="177">
        <v>70.214920753267592</v>
      </c>
      <c r="H31" s="649"/>
      <c r="I31" s="688"/>
      <c r="J31" s="649"/>
      <c r="K31" s="650">
        <v>63.72086849448155</v>
      </c>
      <c r="L31" s="650">
        <v>5.4238259847945685</v>
      </c>
      <c r="M31" s="651">
        <v>341.63238101693395</v>
      </c>
      <c r="N31" s="650"/>
      <c r="O31" s="650">
        <v>23.843833666587589</v>
      </c>
      <c r="P31" s="649"/>
      <c r="Q31" s="649"/>
      <c r="R31" s="177">
        <v>0</v>
      </c>
      <c r="S31" s="177">
        <v>117.03832988782325</v>
      </c>
      <c r="T31" s="178">
        <v>591.47973362253026</v>
      </c>
      <c r="U31" s="187">
        <v>52.726211859332821</v>
      </c>
      <c r="V31" s="343">
        <v>451.04181493656876</v>
      </c>
      <c r="W31" s="753">
        <v>2.0269681770427361</v>
      </c>
      <c r="X31" s="753">
        <v>1.7430553202065049</v>
      </c>
      <c r="Y31" s="570">
        <v>5.8377814303950482</v>
      </c>
      <c r="Z31" s="570"/>
      <c r="AA31" s="570"/>
      <c r="AB31" s="570">
        <v>24.613588865918825</v>
      </c>
      <c r="AC31" s="570"/>
      <c r="AD31" s="570"/>
      <c r="AE31" s="570">
        <v>3.1299070277109391</v>
      </c>
      <c r="AF31" s="573">
        <v>15.374911038058769</v>
      </c>
      <c r="AG31" s="576"/>
      <c r="AH31" s="641"/>
      <c r="AI31" s="647"/>
      <c r="AJ31" s="780">
        <f t="shared" si="8"/>
        <v>1589.9160368726066</v>
      </c>
      <c r="AK31" s="182"/>
      <c r="AL31" s="183"/>
      <c r="AM31" s="184">
        <f t="shared" si="6"/>
        <v>100</v>
      </c>
      <c r="AN31" s="185">
        <f t="shared" si="7"/>
        <v>0</v>
      </c>
    </row>
    <row r="32" spans="3:40" ht="26.25" customHeight="1">
      <c r="C32" s="46" t="s">
        <v>46</v>
      </c>
      <c r="D32" s="618"/>
      <c r="E32" s="320">
        <v>376.56214344618792</v>
      </c>
      <c r="F32" s="649"/>
      <c r="G32" s="177">
        <v>70.214920753267592</v>
      </c>
      <c r="H32" s="649"/>
      <c r="I32" s="688"/>
      <c r="J32" s="649"/>
      <c r="K32" s="650">
        <v>63.72086849448155</v>
      </c>
      <c r="L32" s="650">
        <v>5.4238259847945685</v>
      </c>
      <c r="M32" s="651">
        <v>341.63238101693395</v>
      </c>
      <c r="N32" s="650"/>
      <c r="O32" s="650">
        <v>23.843833666587589</v>
      </c>
      <c r="P32" s="649"/>
      <c r="Q32" s="649"/>
      <c r="R32" s="177">
        <v>0</v>
      </c>
      <c r="S32" s="177">
        <v>117.03832988782325</v>
      </c>
      <c r="T32" s="178">
        <v>591.47973362253026</v>
      </c>
      <c r="U32" s="187">
        <v>52.726211859332821</v>
      </c>
      <c r="V32" s="343">
        <v>451.04181493656876</v>
      </c>
      <c r="W32" s="753">
        <v>2.0269681770427361</v>
      </c>
      <c r="X32" s="753">
        <v>1.7430553202065049</v>
      </c>
      <c r="Y32" s="570">
        <v>5.8377814303950482</v>
      </c>
      <c r="Z32" s="570"/>
      <c r="AA32" s="570"/>
      <c r="AB32" s="570">
        <v>24.613588865918825</v>
      </c>
      <c r="AC32" s="570"/>
      <c r="AD32" s="570"/>
      <c r="AE32" s="570">
        <v>3.1299070277109391</v>
      </c>
      <c r="AF32" s="573">
        <v>15.374911038058769</v>
      </c>
      <c r="AG32" s="576"/>
      <c r="AH32" s="641"/>
      <c r="AI32" s="647"/>
      <c r="AJ32" s="780">
        <f t="shared" si="8"/>
        <v>1589.9160368726066</v>
      </c>
      <c r="AK32" s="182"/>
      <c r="AL32" s="183"/>
      <c r="AM32" s="184">
        <f t="shared" si="6"/>
        <v>100</v>
      </c>
      <c r="AN32" s="185">
        <f t="shared" si="7"/>
        <v>0</v>
      </c>
    </row>
    <row r="33" spans="2:41" ht="26.25" customHeight="1">
      <c r="C33" s="83" t="s">
        <v>47</v>
      </c>
      <c r="D33" s="618"/>
      <c r="E33" s="320">
        <v>376.56214344618792</v>
      </c>
      <c r="F33" s="649"/>
      <c r="G33" s="177">
        <v>70.214920753267592</v>
      </c>
      <c r="H33" s="649"/>
      <c r="I33" s="688"/>
      <c r="J33" s="649"/>
      <c r="K33" s="650">
        <v>63.72086849448155</v>
      </c>
      <c r="L33" s="650">
        <v>5.4238259847945685</v>
      </c>
      <c r="M33" s="651">
        <v>341.63238101693395</v>
      </c>
      <c r="N33" s="650"/>
      <c r="O33" s="650">
        <v>23.843833666587589</v>
      </c>
      <c r="P33" s="649"/>
      <c r="Q33" s="649"/>
      <c r="R33" s="177">
        <v>0</v>
      </c>
      <c r="S33" s="177">
        <v>117.03832988782325</v>
      </c>
      <c r="T33" s="178">
        <v>591.47973362253026</v>
      </c>
      <c r="U33" s="187">
        <v>52.726211859332821</v>
      </c>
      <c r="V33" s="343">
        <v>451.04181493656876</v>
      </c>
      <c r="W33" s="753">
        <v>2.0269681770427361</v>
      </c>
      <c r="X33" s="753">
        <v>1.7430553202065049</v>
      </c>
      <c r="Y33" s="570">
        <v>5.8377814303950482</v>
      </c>
      <c r="Z33" s="570"/>
      <c r="AA33" s="570"/>
      <c r="AB33" s="570">
        <v>24.613588865918825</v>
      </c>
      <c r="AC33" s="570"/>
      <c r="AD33" s="570"/>
      <c r="AE33" s="570">
        <v>3.1299070277109391</v>
      </c>
      <c r="AF33" s="573">
        <v>15.374911038058769</v>
      </c>
      <c r="AG33" s="576"/>
      <c r="AH33" s="641"/>
      <c r="AI33" s="647"/>
      <c r="AJ33" s="780">
        <f t="shared" si="8"/>
        <v>1589.9160368726066</v>
      </c>
      <c r="AK33" s="182"/>
      <c r="AL33" s="183"/>
      <c r="AM33" s="184">
        <f t="shared" si="6"/>
        <v>100</v>
      </c>
      <c r="AN33" s="185">
        <f t="shared" si="7"/>
        <v>0</v>
      </c>
    </row>
    <row r="34" spans="2:41" ht="26.25" customHeight="1">
      <c r="C34" s="84" t="s">
        <v>48</v>
      </c>
      <c r="D34" s="618"/>
      <c r="E34" s="320">
        <v>376.56214344618792</v>
      </c>
      <c r="F34" s="649"/>
      <c r="G34" s="177">
        <v>70.214920753267592</v>
      </c>
      <c r="H34" s="649"/>
      <c r="I34" s="688"/>
      <c r="J34" s="649"/>
      <c r="K34" s="650">
        <v>63.72086849448155</v>
      </c>
      <c r="L34" s="650">
        <v>5.4238259847945685</v>
      </c>
      <c r="M34" s="651">
        <v>341.63238101693395</v>
      </c>
      <c r="N34" s="650"/>
      <c r="O34" s="650">
        <v>23.843833666587589</v>
      </c>
      <c r="P34" s="649"/>
      <c r="Q34" s="649"/>
      <c r="R34" s="177">
        <v>0</v>
      </c>
      <c r="S34" s="177">
        <v>117.03832988782325</v>
      </c>
      <c r="T34" s="178">
        <v>591.47973362253026</v>
      </c>
      <c r="U34" s="187">
        <v>52.726211859332821</v>
      </c>
      <c r="V34" s="343">
        <v>451.04181493656876</v>
      </c>
      <c r="W34" s="753">
        <v>2.0269681770427361</v>
      </c>
      <c r="X34" s="753">
        <v>1.7430553202065049</v>
      </c>
      <c r="Y34" s="570">
        <v>5.8377814303950482</v>
      </c>
      <c r="Z34" s="570"/>
      <c r="AA34" s="570"/>
      <c r="AB34" s="570">
        <v>24.613588865918825</v>
      </c>
      <c r="AC34" s="570"/>
      <c r="AD34" s="570"/>
      <c r="AE34" s="570">
        <v>3.1299070277109391</v>
      </c>
      <c r="AF34" s="573">
        <v>15.374911038058769</v>
      </c>
      <c r="AG34" s="576"/>
      <c r="AH34" s="641"/>
      <c r="AI34" s="647"/>
      <c r="AJ34" s="780">
        <f t="shared" si="8"/>
        <v>1589.9160368726066</v>
      </c>
      <c r="AK34" s="191"/>
      <c r="AL34" s="192"/>
      <c r="AM34" s="193">
        <f t="shared" si="6"/>
        <v>100</v>
      </c>
      <c r="AN34" s="194">
        <f t="shared" si="7"/>
        <v>0</v>
      </c>
    </row>
    <row r="35" spans="2:41" ht="26.25" customHeight="1">
      <c r="C35" s="46" t="s">
        <v>49</v>
      </c>
      <c r="D35" s="618"/>
      <c r="E35" s="320">
        <v>376.56214344618792</v>
      </c>
      <c r="F35" s="649"/>
      <c r="G35" s="177">
        <v>70.214920753267592</v>
      </c>
      <c r="H35" s="649"/>
      <c r="I35" s="688"/>
      <c r="J35" s="649"/>
      <c r="K35" s="650">
        <v>63.72086849448155</v>
      </c>
      <c r="L35" s="650">
        <v>5.4238259847945685</v>
      </c>
      <c r="M35" s="651">
        <v>341.63238101693395</v>
      </c>
      <c r="N35" s="650"/>
      <c r="O35" s="650">
        <v>23.843833666587589</v>
      </c>
      <c r="P35" s="649"/>
      <c r="Q35" s="649"/>
      <c r="R35" s="177">
        <v>0</v>
      </c>
      <c r="S35" s="177">
        <v>117.03832988782325</v>
      </c>
      <c r="T35" s="178">
        <v>591.47973362253026</v>
      </c>
      <c r="U35" s="187">
        <v>52.726211859332821</v>
      </c>
      <c r="V35" s="343">
        <v>451.04181493656876</v>
      </c>
      <c r="W35" s="753">
        <v>2.0269681770427361</v>
      </c>
      <c r="X35" s="753">
        <v>1.7430553202065049</v>
      </c>
      <c r="Y35" s="570">
        <v>5.8377814303950482</v>
      </c>
      <c r="Z35" s="570"/>
      <c r="AA35" s="570"/>
      <c r="AB35" s="570">
        <v>24.613588865918825</v>
      </c>
      <c r="AC35" s="570"/>
      <c r="AD35" s="570"/>
      <c r="AE35" s="570">
        <v>3.1299070277109391</v>
      </c>
      <c r="AF35" s="573">
        <v>15.374911038058769</v>
      </c>
      <c r="AG35" s="576"/>
      <c r="AH35" s="641"/>
      <c r="AI35" s="647"/>
      <c r="AJ35" s="780">
        <f t="shared" si="8"/>
        <v>1589.9160368726066</v>
      </c>
      <c r="AK35" s="182"/>
      <c r="AL35" s="183"/>
      <c r="AM35" s="184">
        <f t="shared" si="6"/>
        <v>100</v>
      </c>
      <c r="AN35" s="185">
        <f t="shared" si="7"/>
        <v>0</v>
      </c>
    </row>
    <row r="36" spans="2:41" ht="26.25" customHeight="1">
      <c r="C36" s="63" t="s">
        <v>50</v>
      </c>
      <c r="D36" s="618"/>
      <c r="E36" s="320">
        <v>376.56214344618792</v>
      </c>
      <c r="F36" s="649"/>
      <c r="G36" s="177">
        <v>70.214920753267592</v>
      </c>
      <c r="H36" s="649"/>
      <c r="I36" s="688"/>
      <c r="J36" s="649"/>
      <c r="K36" s="650">
        <v>63.72086849448155</v>
      </c>
      <c r="L36" s="650">
        <v>5.4238259847945685</v>
      </c>
      <c r="M36" s="651">
        <v>341.63238101693395</v>
      </c>
      <c r="N36" s="650"/>
      <c r="O36" s="650">
        <v>23.843833666587589</v>
      </c>
      <c r="P36" s="649"/>
      <c r="Q36" s="649"/>
      <c r="R36" s="177">
        <v>0</v>
      </c>
      <c r="S36" s="177">
        <v>117.03832988782325</v>
      </c>
      <c r="T36" s="178">
        <v>591.47973362253026</v>
      </c>
      <c r="U36" s="187">
        <v>52.726211859332821</v>
      </c>
      <c r="V36" s="343">
        <v>451.04181493656876</v>
      </c>
      <c r="W36" s="753">
        <v>2.0269681770427361</v>
      </c>
      <c r="X36" s="753">
        <v>1.7430553202065049</v>
      </c>
      <c r="Y36" s="570">
        <v>5.8377814303950482</v>
      </c>
      <c r="Z36" s="570"/>
      <c r="AA36" s="570"/>
      <c r="AB36" s="570">
        <v>24.613588865918825</v>
      </c>
      <c r="AC36" s="570"/>
      <c r="AD36" s="570"/>
      <c r="AE36" s="570">
        <v>3.1299070277109391</v>
      </c>
      <c r="AF36" s="573">
        <v>15.374911038058769</v>
      </c>
      <c r="AG36" s="576"/>
      <c r="AH36" s="641"/>
      <c r="AI36" s="647"/>
      <c r="AJ36" s="780">
        <f t="shared" si="8"/>
        <v>1589.9160368726066</v>
      </c>
      <c r="AK36" s="182"/>
      <c r="AL36" s="183"/>
      <c r="AM36" s="184">
        <f>(AJ36*100)/(AJ36+AN36)</f>
        <v>100</v>
      </c>
      <c r="AN36" s="185">
        <f t="shared" si="7"/>
        <v>0</v>
      </c>
    </row>
    <row r="37" spans="2:41" ht="26.25" customHeight="1">
      <c r="C37" s="46" t="s">
        <v>51</v>
      </c>
      <c r="D37" s="618"/>
      <c r="E37" s="320">
        <v>376.56214344618792</v>
      </c>
      <c r="F37" s="649"/>
      <c r="G37" s="177">
        <v>70.214920753267592</v>
      </c>
      <c r="H37" s="649"/>
      <c r="I37" s="688"/>
      <c r="J37" s="649"/>
      <c r="K37" s="650">
        <v>63.72086849448155</v>
      </c>
      <c r="L37" s="650">
        <v>5.4238259847945685</v>
      </c>
      <c r="M37" s="651">
        <v>341.63238101693395</v>
      </c>
      <c r="N37" s="650"/>
      <c r="O37" s="650">
        <v>23.843833666587589</v>
      </c>
      <c r="P37" s="649"/>
      <c r="Q37" s="649"/>
      <c r="R37" s="177">
        <v>0</v>
      </c>
      <c r="S37" s="177">
        <v>117.03832988782325</v>
      </c>
      <c r="T37" s="178">
        <v>591.47973362253026</v>
      </c>
      <c r="U37" s="187">
        <v>52.726211859332821</v>
      </c>
      <c r="V37" s="343">
        <v>451.04181493656876</v>
      </c>
      <c r="W37" s="753">
        <v>2.0269681770427361</v>
      </c>
      <c r="X37" s="753">
        <v>1.7430553202065049</v>
      </c>
      <c r="Y37" s="570">
        <v>5.8377814303950482</v>
      </c>
      <c r="Z37" s="570"/>
      <c r="AA37" s="570"/>
      <c r="AB37" s="570">
        <v>24.613588865918825</v>
      </c>
      <c r="AC37" s="570"/>
      <c r="AD37" s="570"/>
      <c r="AE37" s="570">
        <v>3.1299070277109391</v>
      </c>
      <c r="AF37" s="573">
        <v>15.374911038058769</v>
      </c>
      <c r="AG37" s="576"/>
      <c r="AH37" s="641"/>
      <c r="AI37" s="647"/>
      <c r="AJ37" s="780">
        <f t="shared" si="8"/>
        <v>1589.9160368726066</v>
      </c>
      <c r="AK37" s="182"/>
      <c r="AL37" s="183"/>
      <c r="AM37" s="184">
        <f>(AJ37*100)/(AJ37+AN37)</f>
        <v>100</v>
      </c>
      <c r="AN37" s="185">
        <f>AK37+AL37</f>
        <v>0</v>
      </c>
    </row>
    <row r="38" spans="2:41" ht="26.25" customHeight="1">
      <c r="C38" s="46" t="s">
        <v>52</v>
      </c>
      <c r="D38" s="618"/>
      <c r="E38" s="320">
        <v>376.56214344618792</v>
      </c>
      <c r="F38" s="649"/>
      <c r="G38" s="177">
        <v>70.214920753267592</v>
      </c>
      <c r="H38" s="649"/>
      <c r="I38" s="688"/>
      <c r="J38" s="649"/>
      <c r="K38" s="650">
        <v>63.72086849448155</v>
      </c>
      <c r="L38" s="650">
        <v>5.4238259847945685</v>
      </c>
      <c r="M38" s="651">
        <v>341.63238101693395</v>
      </c>
      <c r="N38" s="650"/>
      <c r="O38" s="650">
        <v>23.843833666587589</v>
      </c>
      <c r="P38" s="649"/>
      <c r="Q38" s="649"/>
      <c r="R38" s="177">
        <v>0</v>
      </c>
      <c r="S38" s="177">
        <v>117.03832988782325</v>
      </c>
      <c r="T38" s="178">
        <v>591.47973362253026</v>
      </c>
      <c r="U38" s="187">
        <v>52.726211859332821</v>
      </c>
      <c r="V38" s="343">
        <v>451.04181493656876</v>
      </c>
      <c r="W38" s="753">
        <v>2.0269681770427361</v>
      </c>
      <c r="X38" s="753">
        <v>1.7430553202065049</v>
      </c>
      <c r="Y38" s="570">
        <v>5.8377814303950482</v>
      </c>
      <c r="Z38" s="570"/>
      <c r="AA38" s="570"/>
      <c r="AB38" s="570">
        <v>24.613588865918825</v>
      </c>
      <c r="AC38" s="570"/>
      <c r="AD38" s="570"/>
      <c r="AE38" s="570">
        <v>3.1299070277109391</v>
      </c>
      <c r="AF38" s="573">
        <v>15.374911038058769</v>
      </c>
      <c r="AG38" s="576"/>
      <c r="AH38" s="641"/>
      <c r="AI38" s="647"/>
      <c r="AJ38" s="780">
        <f t="shared" si="8"/>
        <v>1589.9160368726066</v>
      </c>
      <c r="AK38" s="182"/>
      <c r="AL38" s="183"/>
      <c r="AM38" s="184">
        <f t="shared" si="6"/>
        <v>100</v>
      </c>
      <c r="AN38" s="185">
        <f t="shared" si="7"/>
        <v>0</v>
      </c>
    </row>
    <row r="39" spans="2:41" ht="26.25" customHeight="1">
      <c r="C39" s="63" t="s">
        <v>53</v>
      </c>
      <c r="D39" s="618"/>
      <c r="E39" s="320">
        <v>376.56214344618792</v>
      </c>
      <c r="F39" s="649"/>
      <c r="G39" s="177">
        <v>70.214920753267592</v>
      </c>
      <c r="H39" s="649"/>
      <c r="I39" s="688"/>
      <c r="J39" s="649"/>
      <c r="K39" s="650">
        <v>63.72086849448155</v>
      </c>
      <c r="L39" s="650">
        <v>5.4238259847945685</v>
      </c>
      <c r="M39" s="651">
        <v>341.63238101693395</v>
      </c>
      <c r="N39" s="650"/>
      <c r="O39" s="650">
        <v>23.843833666587589</v>
      </c>
      <c r="P39" s="649"/>
      <c r="Q39" s="649"/>
      <c r="R39" s="177">
        <v>0</v>
      </c>
      <c r="S39" s="177">
        <v>117.03832988782325</v>
      </c>
      <c r="T39" s="178">
        <v>591.47973362253026</v>
      </c>
      <c r="U39" s="187">
        <v>52.726211859332821</v>
      </c>
      <c r="V39" s="343">
        <v>451.04181493656876</v>
      </c>
      <c r="W39" s="753">
        <v>2.0269681770427361</v>
      </c>
      <c r="X39" s="753">
        <v>1.7430553202065049</v>
      </c>
      <c r="Y39" s="570">
        <v>5.8377814303950482</v>
      </c>
      <c r="Z39" s="570"/>
      <c r="AA39" s="570"/>
      <c r="AB39" s="570">
        <v>24.613588865918825</v>
      </c>
      <c r="AC39" s="570"/>
      <c r="AD39" s="570"/>
      <c r="AE39" s="570">
        <v>3.1299070277109391</v>
      </c>
      <c r="AF39" s="573">
        <v>15.374911038058769</v>
      </c>
      <c r="AG39" s="576"/>
      <c r="AH39" s="642"/>
      <c r="AI39" s="647"/>
      <c r="AJ39" s="780">
        <f>SUM(D39:T39)</f>
        <v>1589.9160368726066</v>
      </c>
      <c r="AK39" s="182"/>
      <c r="AL39" s="183"/>
      <c r="AM39" s="184">
        <f t="shared" si="6"/>
        <v>100</v>
      </c>
      <c r="AN39" s="185">
        <f>AK39+AL39</f>
        <v>0</v>
      </c>
    </row>
    <row r="40" spans="2:41" ht="26.25" customHeight="1" thickBot="1">
      <c r="C40" s="83" t="s">
        <v>54</v>
      </c>
      <c r="D40" s="618"/>
      <c r="E40" s="320">
        <v>376.56214344618792</v>
      </c>
      <c r="F40" s="649"/>
      <c r="G40" s="177">
        <v>70.214920753267592</v>
      </c>
      <c r="H40" s="649"/>
      <c r="I40" s="688"/>
      <c r="J40" s="649"/>
      <c r="K40" s="650">
        <v>63.72086849448155</v>
      </c>
      <c r="L40" s="650">
        <v>5.4238259847945685</v>
      </c>
      <c r="M40" s="651">
        <v>341.63238101693395</v>
      </c>
      <c r="N40" s="650"/>
      <c r="O40" s="650">
        <v>23.843833666587589</v>
      </c>
      <c r="P40" s="649"/>
      <c r="Q40" s="649"/>
      <c r="R40" s="177">
        <v>0</v>
      </c>
      <c r="S40" s="177">
        <v>117.03832988782325</v>
      </c>
      <c r="T40" s="178">
        <v>591.47973362253026</v>
      </c>
      <c r="U40" s="187">
        <v>52.726211859332821</v>
      </c>
      <c r="V40" s="343">
        <v>451.04181493656876</v>
      </c>
      <c r="W40" s="753">
        <v>2.0269681770427361</v>
      </c>
      <c r="X40" s="753">
        <v>1.7430553202065049</v>
      </c>
      <c r="Y40" s="570">
        <v>5.8377814303950482</v>
      </c>
      <c r="Z40" s="570"/>
      <c r="AA40" s="570"/>
      <c r="AB40" s="570">
        <v>24.613588865918825</v>
      </c>
      <c r="AC40" s="570">
        <v>3.3924153590673399E-3</v>
      </c>
      <c r="AD40" s="570"/>
      <c r="AE40" s="570">
        <v>3.1299070277109391</v>
      </c>
      <c r="AF40" s="573">
        <v>15.374911038058769</v>
      </c>
      <c r="AG40" s="571"/>
      <c r="AH40" s="643"/>
      <c r="AI40" s="648"/>
      <c r="AJ40" s="781">
        <f>SUM(D40:T40)</f>
        <v>1589.9160368726066</v>
      </c>
      <c r="AK40" s="457"/>
      <c r="AL40" s="458"/>
      <c r="AM40" s="205">
        <f t="shared" si="6"/>
        <v>100</v>
      </c>
      <c r="AN40" s="206">
        <f t="shared" si="7"/>
        <v>0</v>
      </c>
    </row>
    <row r="41" spans="2:41" ht="26.25" customHeight="1" thickBot="1">
      <c r="C41" s="568" t="s">
        <v>55</v>
      </c>
      <c r="D41" s="459">
        <f t="shared" ref="D41:AI41" si="9">SUM(D29:D40)</f>
        <v>0</v>
      </c>
      <c r="E41" s="460">
        <f t="shared" si="9"/>
        <v>4518.7457213542548</v>
      </c>
      <c r="F41" s="461">
        <f t="shared" si="9"/>
        <v>0</v>
      </c>
      <c r="G41" s="460">
        <f t="shared" si="9"/>
        <v>842.57904903921133</v>
      </c>
      <c r="H41" s="461">
        <f t="shared" si="9"/>
        <v>0</v>
      </c>
      <c r="I41" s="461">
        <f t="shared" si="9"/>
        <v>0</v>
      </c>
      <c r="J41" s="461">
        <f t="shared" si="9"/>
        <v>0</v>
      </c>
      <c r="K41" s="460">
        <f t="shared" si="9"/>
        <v>764.65042193377883</v>
      </c>
      <c r="L41" s="460">
        <f t="shared" si="9"/>
        <v>65.085911817534821</v>
      </c>
      <c r="M41" s="460">
        <f t="shared" si="9"/>
        <v>4099.5885722032062</v>
      </c>
      <c r="N41" s="460">
        <f t="shared" si="9"/>
        <v>0</v>
      </c>
      <c r="O41" s="569">
        <f t="shared" si="9"/>
        <v>286.12600399905108</v>
      </c>
      <c r="P41" s="617">
        <f t="shared" si="9"/>
        <v>0</v>
      </c>
      <c r="Q41" s="617">
        <f t="shared" si="9"/>
        <v>0</v>
      </c>
      <c r="R41" s="460">
        <f>SUM(R29:R40)</f>
        <v>0</v>
      </c>
      <c r="S41" s="460">
        <f t="shared" si="9"/>
        <v>1404.4599586538791</v>
      </c>
      <c r="T41" s="462">
        <f t="shared" si="9"/>
        <v>7097.7568034703627</v>
      </c>
      <c r="U41" s="463">
        <f>SUM(U29:U40)</f>
        <v>632.7145423119938</v>
      </c>
      <c r="V41" s="464">
        <f t="shared" si="9"/>
        <v>5412.5017792388253</v>
      </c>
      <c r="W41" s="600">
        <f t="shared" si="9"/>
        <v>24.323618124512834</v>
      </c>
      <c r="X41" s="465">
        <f t="shared" si="9"/>
        <v>20.916663842478059</v>
      </c>
      <c r="Y41" s="465">
        <f t="shared" si="9"/>
        <v>70.053377164740581</v>
      </c>
      <c r="Z41" s="465">
        <f t="shared" si="9"/>
        <v>0</v>
      </c>
      <c r="AA41" s="465">
        <f t="shared" si="9"/>
        <v>0</v>
      </c>
      <c r="AB41" s="465">
        <f t="shared" si="9"/>
        <v>295.36306639102582</v>
      </c>
      <c r="AC41" s="465">
        <f t="shared" si="9"/>
        <v>3.3924153590673399E-3</v>
      </c>
      <c r="AD41" s="465">
        <f t="shared" si="9"/>
        <v>0</v>
      </c>
      <c r="AE41" s="465">
        <f t="shared" si="9"/>
        <v>37.558884332531271</v>
      </c>
      <c r="AF41" s="596">
        <f t="shared" si="9"/>
        <v>184.49893245670523</v>
      </c>
      <c r="AG41" s="592">
        <f t="shared" si="9"/>
        <v>0</v>
      </c>
      <c r="AH41" s="466">
        <f t="shared" si="9"/>
        <v>0</v>
      </c>
      <c r="AI41" s="467">
        <f t="shared" si="9"/>
        <v>0</v>
      </c>
      <c r="AJ41" s="217">
        <f>SUM(D41:T41)</f>
        <v>19078.992442471277</v>
      </c>
      <c r="AK41" s="468">
        <f>SUM(AK29:AK40)</f>
        <v>0</v>
      </c>
      <c r="AL41" s="469">
        <f>SUM(AL29:AL40)</f>
        <v>0</v>
      </c>
      <c r="AM41" s="220">
        <f t="shared" si="6"/>
        <v>100</v>
      </c>
      <c r="AN41" s="470">
        <f t="shared" si="7"/>
        <v>0</v>
      </c>
    </row>
    <row r="42" spans="2:41" ht="36" customHeight="1" thickBot="1">
      <c r="C42" s="139" t="s">
        <v>56</v>
      </c>
      <c r="D42" s="222">
        <v>0.83412037037037035</v>
      </c>
      <c r="E42" s="141">
        <v>0.83473379629629629</v>
      </c>
      <c r="F42" s="142" t="s">
        <v>57</v>
      </c>
      <c r="G42" s="141"/>
      <c r="H42" s="142">
        <v>0.62577546296296294</v>
      </c>
      <c r="I42" s="142"/>
      <c r="J42" s="142">
        <v>0.71113425925925933</v>
      </c>
      <c r="K42" s="141" t="s">
        <v>58</v>
      </c>
      <c r="L42" s="141" t="s">
        <v>59</v>
      </c>
      <c r="M42" s="141">
        <v>0.83446759259259251</v>
      </c>
      <c r="N42" s="141">
        <v>0.83415509259259257</v>
      </c>
      <c r="O42" s="141" t="s">
        <v>60</v>
      </c>
      <c r="P42" s="652"/>
      <c r="Q42" s="652">
        <v>0.6257638888888889</v>
      </c>
      <c r="R42" s="141">
        <v>0.6257638888888889</v>
      </c>
      <c r="S42" s="141">
        <v>0.83429398148148148</v>
      </c>
      <c r="T42" s="223">
        <v>0.83549768518518519</v>
      </c>
      <c r="U42" s="144"/>
      <c r="V42" s="143">
        <v>0.70906250000000004</v>
      </c>
      <c r="W42" s="146" t="s">
        <v>61</v>
      </c>
      <c r="X42" s="143">
        <v>0.83439814814814817</v>
      </c>
      <c r="Y42" s="143">
        <v>0.54311342592592593</v>
      </c>
      <c r="Z42" s="143">
        <v>0.33552083333333332</v>
      </c>
      <c r="AA42" s="143" t="s">
        <v>62</v>
      </c>
      <c r="AB42" s="143">
        <v>0.33415509259259263</v>
      </c>
      <c r="AC42" s="143">
        <v>0.62581018518518516</v>
      </c>
      <c r="AD42" s="143">
        <v>0.83427083333333341</v>
      </c>
      <c r="AE42" s="143">
        <v>0.67084490740740732</v>
      </c>
      <c r="AF42" s="143">
        <v>0.6673958333333333</v>
      </c>
      <c r="AG42" s="224">
        <v>0.6257638888888889</v>
      </c>
      <c r="AH42" s="225">
        <v>0.83543981481481477</v>
      </c>
      <c r="AI42" s="148">
        <v>0.83545138888888892</v>
      </c>
      <c r="AJ42" s="149"/>
      <c r="AK42" s="226">
        <v>0.83542824074074085</v>
      </c>
      <c r="AL42" s="227">
        <v>0.83549768518518519</v>
      </c>
      <c r="AM42" s="228"/>
      <c r="AN42" s="229"/>
    </row>
    <row r="43" spans="2:41" ht="30" customHeight="1" thickTop="1" thickBot="1"/>
    <row r="44" spans="2:41" ht="16.5" thickTop="1">
      <c r="B44" s="230"/>
      <c r="C44" s="231" t="s">
        <v>65</v>
      </c>
      <c r="D44" s="232"/>
      <c r="E44" s="232"/>
      <c r="F44" s="232"/>
      <c r="G44" s="232"/>
      <c r="H44" s="232"/>
      <c r="I44" s="232"/>
      <c r="J44" s="232"/>
      <c r="K44" s="232"/>
      <c r="L44" s="232"/>
      <c r="M44" s="232"/>
      <c r="N44" s="232"/>
      <c r="O44" s="232"/>
      <c r="P44" s="232"/>
      <c r="Q44" s="232"/>
      <c r="R44" s="232"/>
      <c r="S44" s="232"/>
      <c r="T44" s="232"/>
      <c r="U44" s="232"/>
      <c r="V44" s="232"/>
      <c r="W44" s="232"/>
      <c r="X44" s="232"/>
      <c r="Y44" s="232"/>
      <c r="Z44" s="232"/>
      <c r="AA44" s="232"/>
      <c r="AB44" s="232"/>
      <c r="AC44" s="232"/>
      <c r="AD44" s="232"/>
      <c r="AE44" s="232"/>
      <c r="AF44" s="232"/>
      <c r="AG44" s="232"/>
      <c r="AH44" s="232"/>
      <c r="AI44" s="232"/>
      <c r="AJ44" s="232"/>
      <c r="AK44" s="232"/>
      <c r="AL44" s="232"/>
      <c r="AM44" s="232"/>
      <c r="AN44" s="232"/>
      <c r="AO44" s="233"/>
    </row>
    <row r="45" spans="2:41" ht="20.25">
      <c r="B45" s="234"/>
      <c r="C45" s="893" t="s">
        <v>1</v>
      </c>
      <c r="D45" s="893"/>
      <c r="E45" s="893"/>
      <c r="F45" s="893"/>
      <c r="G45" s="893"/>
      <c r="H45" s="893"/>
      <c r="I45" s="893"/>
      <c r="J45" s="893"/>
      <c r="K45" s="893"/>
      <c r="L45" s="893"/>
      <c r="M45" s="893"/>
      <c r="N45" s="893"/>
      <c r="O45" s="893"/>
      <c r="P45" s="893"/>
      <c r="Q45" s="893"/>
      <c r="R45" s="893"/>
      <c r="S45" s="893"/>
      <c r="T45" s="893"/>
      <c r="U45" s="893"/>
      <c r="V45" s="893"/>
      <c r="W45" s="893"/>
      <c r="X45" s="893"/>
      <c r="Y45" s="893"/>
      <c r="Z45" s="893"/>
      <c r="AA45" s="893"/>
      <c r="AB45" s="893"/>
      <c r="AC45" s="893"/>
      <c r="AD45" s="893"/>
      <c r="AE45" s="893"/>
      <c r="AF45" s="893"/>
      <c r="AG45" s="893"/>
      <c r="AH45" s="893"/>
      <c r="AI45" s="893"/>
      <c r="AJ45" s="893"/>
      <c r="AK45" s="893"/>
      <c r="AL45" s="893"/>
      <c r="AM45" s="893"/>
      <c r="AN45" s="893"/>
      <c r="AO45" s="235"/>
    </row>
    <row r="46" spans="2:41" ht="20.25">
      <c r="B46" s="234"/>
      <c r="C46" s="893" t="s">
        <v>259</v>
      </c>
      <c r="D46" s="893"/>
      <c r="E46" s="893"/>
      <c r="F46" s="893"/>
      <c r="G46" s="893"/>
      <c r="H46" s="893"/>
      <c r="I46" s="893"/>
      <c r="J46" s="893"/>
      <c r="K46" s="893"/>
      <c r="L46" s="893"/>
      <c r="M46" s="893"/>
      <c r="N46" s="893"/>
      <c r="O46" s="893"/>
      <c r="P46" s="893"/>
      <c r="Q46" s="893"/>
      <c r="R46" s="893"/>
      <c r="S46" s="893"/>
      <c r="T46" s="893"/>
      <c r="U46" s="893"/>
      <c r="V46" s="893"/>
      <c r="W46" s="893"/>
      <c r="X46" s="893"/>
      <c r="Y46" s="893"/>
      <c r="Z46" s="893"/>
      <c r="AA46" s="893"/>
      <c r="AB46" s="893"/>
      <c r="AC46" s="893"/>
      <c r="AD46" s="893"/>
      <c r="AE46" s="893"/>
      <c r="AF46" s="893"/>
      <c r="AG46" s="893"/>
      <c r="AH46" s="893"/>
      <c r="AI46" s="893"/>
      <c r="AJ46" s="893"/>
      <c r="AK46" s="893"/>
      <c r="AL46" s="893"/>
      <c r="AM46" s="893"/>
      <c r="AN46" s="893"/>
      <c r="AO46" s="235"/>
    </row>
    <row r="47" spans="2:41" ht="20.25">
      <c r="B47" s="234"/>
      <c r="C47" s="897" t="s">
        <v>66</v>
      </c>
      <c r="D47" s="897"/>
      <c r="E47" s="897"/>
      <c r="F47" s="897"/>
      <c r="G47" s="897"/>
      <c r="H47" s="897"/>
      <c r="I47" s="897"/>
      <c r="J47" s="897"/>
      <c r="K47" s="897"/>
      <c r="L47" s="897"/>
      <c r="M47" s="897"/>
      <c r="N47" s="897"/>
      <c r="O47" s="897"/>
      <c r="P47" s="897"/>
      <c r="Q47" s="897"/>
      <c r="R47" s="897"/>
      <c r="S47" s="897"/>
      <c r="T47" s="897"/>
      <c r="U47" s="897"/>
      <c r="V47" s="897"/>
      <c r="W47" s="897"/>
      <c r="X47" s="897"/>
      <c r="Y47" s="897"/>
      <c r="Z47" s="897"/>
      <c r="AA47" s="897"/>
      <c r="AB47" s="897"/>
      <c r="AC47" s="897"/>
      <c r="AD47" s="897"/>
      <c r="AE47" s="897"/>
      <c r="AF47" s="897"/>
      <c r="AG47" s="897"/>
      <c r="AH47" s="897"/>
      <c r="AI47" s="897"/>
      <c r="AJ47" s="897"/>
      <c r="AK47" s="897"/>
      <c r="AL47" s="897"/>
      <c r="AM47" s="897"/>
      <c r="AN47" s="897"/>
      <c r="AO47" s="235"/>
    </row>
    <row r="48" spans="2:41" ht="13.5" thickBot="1">
      <c r="B48" s="234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35"/>
    </row>
    <row r="49" spans="2:41" ht="80.25" customHeight="1" thickTop="1">
      <c r="B49" s="234"/>
      <c r="C49" s="891" t="s">
        <v>104</v>
      </c>
      <c r="D49" s="7" t="s">
        <v>4</v>
      </c>
      <c r="E49" s="8" t="s">
        <v>5</v>
      </c>
      <c r="F49" s="9" t="s">
        <v>6</v>
      </c>
      <c r="G49" s="9" t="s">
        <v>7</v>
      </c>
      <c r="H49" s="236" t="s">
        <v>8</v>
      </c>
      <c r="I49" s="237" t="s">
        <v>9</v>
      </c>
      <c r="J49" s="238" t="s">
        <v>10</v>
      </c>
      <c r="K49" s="236" t="s">
        <v>11</v>
      </c>
      <c r="L49" s="236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58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59" t="s">
        <v>33</v>
      </c>
      <c r="AH49" s="160" t="s">
        <v>34</v>
      </c>
      <c r="AI49" s="602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35"/>
    </row>
    <row r="50" spans="2:41" ht="13.5" customHeight="1" thickBot="1">
      <c r="B50" s="234"/>
      <c r="C50" s="892"/>
      <c r="D50" s="29" t="s">
        <v>41</v>
      </c>
      <c r="E50" s="30" t="s">
        <v>41</v>
      </c>
      <c r="F50" s="30" t="s">
        <v>41</v>
      </c>
      <c r="G50" s="30" t="s">
        <v>41</v>
      </c>
      <c r="H50" s="239" t="s">
        <v>41</v>
      </c>
      <c r="I50" s="239" t="s">
        <v>41</v>
      </c>
      <c r="J50" s="239" t="s">
        <v>41</v>
      </c>
      <c r="K50" s="239" t="s">
        <v>41</v>
      </c>
      <c r="L50" s="239" t="s">
        <v>41</v>
      </c>
      <c r="M50" s="239" t="s">
        <v>41</v>
      </c>
      <c r="N50" s="239" t="s">
        <v>41</v>
      </c>
      <c r="O50" s="239" t="s">
        <v>41</v>
      </c>
      <c r="P50" s="30" t="s">
        <v>41</v>
      </c>
      <c r="Q50" s="239" t="s">
        <v>41</v>
      </c>
      <c r="R50" s="30" t="s">
        <v>41</v>
      </c>
      <c r="S50" s="32" t="s">
        <v>41</v>
      </c>
      <c r="T50" s="33" t="s">
        <v>41</v>
      </c>
      <c r="U50" s="167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68" t="s">
        <v>41</v>
      </c>
      <c r="AI50" s="603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35"/>
    </row>
    <row r="51" spans="2:41" ht="26.25" customHeight="1" thickBot="1">
      <c r="B51" s="234"/>
      <c r="C51" s="46" t="s">
        <v>43</v>
      </c>
      <c r="D51" s="47">
        <f t="shared" ref="D51:Q62" si="10">D29+D8</f>
        <v>6638</v>
      </c>
      <c r="E51" s="48">
        <f t="shared" si="10"/>
        <v>376.56214344618792</v>
      </c>
      <c r="F51" s="48">
        <f t="shared" si="10"/>
        <v>4421</v>
      </c>
      <c r="G51" s="48">
        <f t="shared" si="10"/>
        <v>70.214920753267592</v>
      </c>
      <c r="H51" s="240">
        <f t="shared" si="10"/>
        <v>0</v>
      </c>
      <c r="I51" s="240">
        <f t="shared" si="10"/>
        <v>0</v>
      </c>
      <c r="J51" s="240">
        <f t="shared" si="10"/>
        <v>0</v>
      </c>
      <c r="K51" s="240">
        <f t="shared" si="10"/>
        <v>63.72086849448155</v>
      </c>
      <c r="L51" s="240">
        <f t="shared" si="10"/>
        <v>2277.4238259847943</v>
      </c>
      <c r="M51" s="240">
        <f t="shared" si="10"/>
        <v>741.632381016934</v>
      </c>
      <c r="N51" s="240">
        <f t="shared" si="10"/>
        <v>0</v>
      </c>
      <c r="O51" s="240">
        <f t="shared" si="10"/>
        <v>7373.8438336665877</v>
      </c>
      <c r="P51" s="240">
        <f t="shared" si="10"/>
        <v>0</v>
      </c>
      <c r="Q51" s="240">
        <f t="shared" si="10"/>
        <v>0</v>
      </c>
      <c r="R51" s="48">
        <f>AG51+AH51</f>
        <v>0</v>
      </c>
      <c r="S51" s="48">
        <f t="shared" ref="S51:T62" si="11">S29+S8</f>
        <v>117.03832988782325</v>
      </c>
      <c r="T51" s="51">
        <f t="shared" si="11"/>
        <v>991.47973362253026</v>
      </c>
      <c r="U51" s="241">
        <f>SUM(W51:AF51)</f>
        <v>72.726211859332821</v>
      </c>
      <c r="V51" s="51">
        <f>V29+V8</f>
        <v>451.04181493656876</v>
      </c>
      <c r="W51" s="242">
        <f t="shared" ref="V51:AI62" si="12">W29+W8</f>
        <v>2.0269681770427361</v>
      </c>
      <c r="X51" s="243">
        <f t="shared" si="12"/>
        <v>21.743055320206505</v>
      </c>
      <c r="Y51" s="243">
        <f t="shared" si="12"/>
        <v>5.8377814303950482</v>
      </c>
      <c r="Z51" s="243">
        <f t="shared" si="12"/>
        <v>0</v>
      </c>
      <c r="AA51" s="243">
        <f t="shared" si="12"/>
        <v>0</v>
      </c>
      <c r="AB51" s="243">
        <f t="shared" si="12"/>
        <v>24.613588865918825</v>
      </c>
      <c r="AC51" s="243">
        <f t="shared" si="12"/>
        <v>0</v>
      </c>
      <c r="AD51" s="243">
        <f t="shared" si="12"/>
        <v>0</v>
      </c>
      <c r="AE51" s="243">
        <f t="shared" si="12"/>
        <v>3.1299070277109391</v>
      </c>
      <c r="AF51" s="244">
        <f t="shared" si="12"/>
        <v>15.374911038058769</v>
      </c>
      <c r="AG51" s="245">
        <f t="shared" si="12"/>
        <v>0</v>
      </c>
      <c r="AH51" s="246">
        <f t="shared" si="12"/>
        <v>0</v>
      </c>
      <c r="AI51" s="604">
        <f t="shared" si="12"/>
        <v>0</v>
      </c>
      <c r="AJ51" s="58">
        <f>SUM(D51:T51)</f>
        <v>23070.916036872608</v>
      </c>
      <c r="AK51" s="247">
        <f>AK8</f>
        <v>17520</v>
      </c>
      <c r="AL51" s="248">
        <f>AL8</f>
        <v>0</v>
      </c>
      <c r="AM51" s="61">
        <f t="shared" ref="AM51:AM63" si="13">(AJ51*100)/(AJ51+AN51)</f>
        <v>56.83763336583754</v>
      </c>
      <c r="AN51" s="62">
        <f t="shared" ref="AN51:AN63" si="14">AK51+AL51</f>
        <v>17520</v>
      </c>
      <c r="AO51" s="235"/>
    </row>
    <row r="52" spans="2:41" ht="26.25" customHeight="1" thickBot="1">
      <c r="B52" s="234"/>
      <c r="C52" s="63" t="s">
        <v>44</v>
      </c>
      <c r="D52" s="64">
        <f t="shared" si="10"/>
        <v>3715</v>
      </c>
      <c r="E52" s="65">
        <f t="shared" si="10"/>
        <v>456.56214344618792</v>
      </c>
      <c r="F52" s="65">
        <f t="shared" si="10"/>
        <v>10752</v>
      </c>
      <c r="G52" s="65">
        <f t="shared" si="10"/>
        <v>70.214920753267592</v>
      </c>
      <c r="H52" s="99">
        <f t="shared" si="10"/>
        <v>0</v>
      </c>
      <c r="I52" s="99">
        <f t="shared" si="10"/>
        <v>0</v>
      </c>
      <c r="J52" s="99">
        <f t="shared" si="10"/>
        <v>0</v>
      </c>
      <c r="K52" s="99">
        <f t="shared" si="10"/>
        <v>63.72086849448155</v>
      </c>
      <c r="L52" s="99">
        <f t="shared" si="10"/>
        <v>2101.4238259847943</v>
      </c>
      <c r="M52" s="99">
        <f t="shared" si="10"/>
        <v>341.63238101693395</v>
      </c>
      <c r="N52" s="99">
        <f t="shared" si="10"/>
        <v>0</v>
      </c>
      <c r="O52" s="99">
        <f t="shared" si="10"/>
        <v>4473.8438336665877</v>
      </c>
      <c r="P52" s="99">
        <f t="shared" si="10"/>
        <v>0</v>
      </c>
      <c r="Q52" s="99">
        <f t="shared" si="10"/>
        <v>0</v>
      </c>
      <c r="R52" s="48">
        <f t="shared" ref="R52:R62" si="15">AG52+AH52</f>
        <v>0</v>
      </c>
      <c r="S52" s="65">
        <f t="shared" si="11"/>
        <v>117.03832988782325</v>
      </c>
      <c r="T52" s="67">
        <f t="shared" si="11"/>
        <v>1191.4797336225301</v>
      </c>
      <c r="U52" s="80">
        <f t="shared" ref="U52:U62" si="16">SUM(W52:AF52)</f>
        <v>52.726211859332821</v>
      </c>
      <c r="V52" s="67">
        <f t="shared" si="12"/>
        <v>451.04181493656876</v>
      </c>
      <c r="W52" s="249">
        <f t="shared" si="12"/>
        <v>2.0269681770427361</v>
      </c>
      <c r="X52" s="250">
        <f t="shared" si="12"/>
        <v>1.7430553202065049</v>
      </c>
      <c r="Y52" s="250">
        <f t="shared" si="12"/>
        <v>5.8377814303950482</v>
      </c>
      <c r="Z52" s="250">
        <f t="shared" si="12"/>
        <v>0</v>
      </c>
      <c r="AA52" s="250">
        <f t="shared" si="12"/>
        <v>0</v>
      </c>
      <c r="AB52" s="250">
        <f t="shared" si="12"/>
        <v>24.613588865918825</v>
      </c>
      <c r="AC52" s="250">
        <f t="shared" si="12"/>
        <v>0</v>
      </c>
      <c r="AD52" s="250">
        <f t="shared" si="12"/>
        <v>0</v>
      </c>
      <c r="AE52" s="250">
        <f t="shared" si="12"/>
        <v>3.1299070277109391</v>
      </c>
      <c r="AF52" s="251">
        <f t="shared" si="12"/>
        <v>15.374911038058769</v>
      </c>
      <c r="AG52" s="252">
        <f t="shared" si="12"/>
        <v>0</v>
      </c>
      <c r="AH52" s="253">
        <f t="shared" si="12"/>
        <v>0</v>
      </c>
      <c r="AI52" s="605">
        <f t="shared" si="12"/>
        <v>0</v>
      </c>
      <c r="AJ52" s="254">
        <f t="shared" ref="AJ52:AJ62" si="17">SUM(D52:T52)</f>
        <v>23282.916036872608</v>
      </c>
      <c r="AK52" s="255">
        <f t="shared" ref="AK52:AL62" si="18">AK9</f>
        <v>11080</v>
      </c>
      <c r="AL52" s="256">
        <f t="shared" si="18"/>
        <v>0</v>
      </c>
      <c r="AM52" s="78">
        <f t="shared" si="13"/>
        <v>67.755937860131624</v>
      </c>
      <c r="AN52" s="79">
        <f t="shared" si="14"/>
        <v>11080</v>
      </c>
      <c r="AO52" s="235"/>
    </row>
    <row r="53" spans="2:41" ht="26.25" customHeight="1" thickBot="1">
      <c r="B53" s="234"/>
      <c r="C53" s="46" t="s">
        <v>45</v>
      </c>
      <c r="D53" s="64">
        <f t="shared" si="10"/>
        <v>5419</v>
      </c>
      <c r="E53" s="65">
        <f t="shared" si="10"/>
        <v>886.56214344618797</v>
      </c>
      <c r="F53" s="65">
        <f t="shared" si="10"/>
        <v>5753</v>
      </c>
      <c r="G53" s="65">
        <f t="shared" si="10"/>
        <v>70.214920753267592</v>
      </c>
      <c r="H53" s="99">
        <f t="shared" si="10"/>
        <v>0</v>
      </c>
      <c r="I53" s="99">
        <f t="shared" si="10"/>
        <v>0</v>
      </c>
      <c r="J53" s="99">
        <f t="shared" si="10"/>
        <v>0</v>
      </c>
      <c r="K53" s="99">
        <f t="shared" si="10"/>
        <v>63.72086849448155</v>
      </c>
      <c r="L53" s="99">
        <f t="shared" si="10"/>
        <v>2721.4238259847943</v>
      </c>
      <c r="M53" s="99">
        <f t="shared" si="10"/>
        <v>341.63238101693395</v>
      </c>
      <c r="N53" s="99">
        <f t="shared" si="10"/>
        <v>0</v>
      </c>
      <c r="O53" s="99">
        <f t="shared" si="10"/>
        <v>5858.8438336665877</v>
      </c>
      <c r="P53" s="99">
        <f t="shared" si="10"/>
        <v>0</v>
      </c>
      <c r="Q53" s="99">
        <f t="shared" si="10"/>
        <v>0</v>
      </c>
      <c r="R53" s="48">
        <f t="shared" si="15"/>
        <v>0</v>
      </c>
      <c r="S53" s="65">
        <f t="shared" si="11"/>
        <v>117.03832988782325</v>
      </c>
      <c r="T53" s="67">
        <f t="shared" si="11"/>
        <v>1091.4797336225301</v>
      </c>
      <c r="U53" s="80">
        <f t="shared" si="16"/>
        <v>52.726211859332821</v>
      </c>
      <c r="V53" s="67">
        <f t="shared" si="12"/>
        <v>451.04181493656876</v>
      </c>
      <c r="W53" s="249">
        <f t="shared" si="12"/>
        <v>2.0269681770427361</v>
      </c>
      <c r="X53" s="250">
        <f t="shared" si="12"/>
        <v>1.7430553202065049</v>
      </c>
      <c r="Y53" s="250">
        <f t="shared" si="12"/>
        <v>5.8377814303950482</v>
      </c>
      <c r="Z53" s="250">
        <f t="shared" si="12"/>
        <v>0</v>
      </c>
      <c r="AA53" s="250">
        <f t="shared" si="12"/>
        <v>0</v>
      </c>
      <c r="AB53" s="250">
        <f t="shared" si="12"/>
        <v>24.613588865918825</v>
      </c>
      <c r="AC53" s="250">
        <f t="shared" si="12"/>
        <v>0</v>
      </c>
      <c r="AD53" s="250">
        <f t="shared" si="12"/>
        <v>0</v>
      </c>
      <c r="AE53" s="250">
        <f t="shared" si="12"/>
        <v>3.1299070277109391</v>
      </c>
      <c r="AF53" s="251">
        <f t="shared" si="12"/>
        <v>15.374911038058769</v>
      </c>
      <c r="AG53" s="252">
        <f t="shared" si="12"/>
        <v>0</v>
      </c>
      <c r="AH53" s="253">
        <f t="shared" si="12"/>
        <v>0</v>
      </c>
      <c r="AI53" s="605">
        <f t="shared" si="12"/>
        <v>0</v>
      </c>
      <c r="AJ53" s="254">
        <f t="shared" si="17"/>
        <v>22322.916036872608</v>
      </c>
      <c r="AK53" s="255">
        <f t="shared" si="18"/>
        <v>31280</v>
      </c>
      <c r="AL53" s="256">
        <f t="shared" si="18"/>
        <v>0</v>
      </c>
      <c r="AM53" s="78">
        <f t="shared" si="13"/>
        <v>41.644965772975901</v>
      </c>
      <c r="AN53" s="79">
        <f t="shared" si="14"/>
        <v>31280</v>
      </c>
      <c r="AO53" s="235"/>
    </row>
    <row r="54" spans="2:41" ht="26.25" customHeight="1" thickBot="1">
      <c r="B54" s="234"/>
      <c r="C54" s="46" t="s">
        <v>46</v>
      </c>
      <c r="D54" s="64">
        <f t="shared" si="10"/>
        <v>6005</v>
      </c>
      <c r="E54" s="65">
        <f t="shared" si="10"/>
        <v>2316.5621434461877</v>
      </c>
      <c r="F54" s="65">
        <f t="shared" si="10"/>
        <v>4712</v>
      </c>
      <c r="G54" s="65">
        <f t="shared" si="10"/>
        <v>70.214920753267592</v>
      </c>
      <c r="H54" s="99">
        <f t="shared" si="10"/>
        <v>0</v>
      </c>
      <c r="I54" s="99">
        <f t="shared" si="10"/>
        <v>0</v>
      </c>
      <c r="J54" s="99">
        <f t="shared" si="10"/>
        <v>0</v>
      </c>
      <c r="K54" s="99">
        <f t="shared" si="10"/>
        <v>63.72086849448155</v>
      </c>
      <c r="L54" s="99">
        <f t="shared" si="10"/>
        <v>2749.4238259847943</v>
      </c>
      <c r="M54" s="99">
        <f t="shared" si="10"/>
        <v>1141.632381016934</v>
      </c>
      <c r="N54" s="99">
        <f t="shared" si="10"/>
        <v>0</v>
      </c>
      <c r="O54" s="99">
        <f t="shared" si="10"/>
        <v>4671.8438336665877</v>
      </c>
      <c r="P54" s="99">
        <f t="shared" si="10"/>
        <v>0</v>
      </c>
      <c r="Q54" s="99">
        <f t="shared" si="10"/>
        <v>0</v>
      </c>
      <c r="R54" s="48">
        <f t="shared" si="15"/>
        <v>0</v>
      </c>
      <c r="S54" s="65">
        <f t="shared" si="11"/>
        <v>407.03832988782324</v>
      </c>
      <c r="T54" s="67">
        <f t="shared" si="11"/>
        <v>1891.4797336225301</v>
      </c>
      <c r="U54" s="80">
        <f t="shared" si="16"/>
        <v>52.726211859332821</v>
      </c>
      <c r="V54" s="67">
        <f t="shared" si="12"/>
        <v>451.04181493656876</v>
      </c>
      <c r="W54" s="249">
        <f t="shared" si="12"/>
        <v>2.0269681770427361</v>
      </c>
      <c r="X54" s="250">
        <f t="shared" si="12"/>
        <v>1.7430553202065049</v>
      </c>
      <c r="Y54" s="250">
        <f t="shared" si="12"/>
        <v>5.8377814303950482</v>
      </c>
      <c r="Z54" s="250">
        <f t="shared" si="12"/>
        <v>0</v>
      </c>
      <c r="AA54" s="250">
        <f t="shared" si="12"/>
        <v>0</v>
      </c>
      <c r="AB54" s="250">
        <f t="shared" si="12"/>
        <v>24.613588865918825</v>
      </c>
      <c r="AC54" s="250">
        <f t="shared" si="12"/>
        <v>0</v>
      </c>
      <c r="AD54" s="250">
        <f t="shared" si="12"/>
        <v>0</v>
      </c>
      <c r="AE54" s="250">
        <f t="shared" si="12"/>
        <v>3.1299070277109391</v>
      </c>
      <c r="AF54" s="251">
        <f t="shared" si="12"/>
        <v>15.374911038058769</v>
      </c>
      <c r="AG54" s="252">
        <f t="shared" si="12"/>
        <v>0</v>
      </c>
      <c r="AH54" s="253">
        <f t="shared" si="12"/>
        <v>0</v>
      </c>
      <c r="AI54" s="605">
        <f t="shared" si="12"/>
        <v>0</v>
      </c>
      <c r="AJ54" s="82">
        <f t="shared" si="17"/>
        <v>24028.916036872608</v>
      </c>
      <c r="AK54" s="255">
        <f t="shared" si="18"/>
        <v>19726</v>
      </c>
      <c r="AL54" s="256">
        <f t="shared" si="18"/>
        <v>0</v>
      </c>
      <c r="AM54" s="78">
        <f t="shared" si="13"/>
        <v>54.917065814097903</v>
      </c>
      <c r="AN54" s="79">
        <f t="shared" si="14"/>
        <v>19726</v>
      </c>
      <c r="AO54" s="235"/>
    </row>
    <row r="55" spans="2:41" ht="26.25" customHeight="1" thickBot="1">
      <c r="B55" s="234"/>
      <c r="C55" s="83" t="s">
        <v>47</v>
      </c>
      <c r="D55" s="64">
        <f t="shared" si="10"/>
        <v>6060</v>
      </c>
      <c r="E55" s="65">
        <f t="shared" si="10"/>
        <v>1626.562143446188</v>
      </c>
      <c r="F55" s="65">
        <f t="shared" si="10"/>
        <v>5549</v>
      </c>
      <c r="G55" s="65">
        <f t="shared" si="10"/>
        <v>70.214920753267592</v>
      </c>
      <c r="H55" s="99">
        <f t="shared" si="10"/>
        <v>0</v>
      </c>
      <c r="I55" s="99">
        <f t="shared" si="10"/>
        <v>0</v>
      </c>
      <c r="J55" s="99">
        <f t="shared" si="10"/>
        <v>0</v>
      </c>
      <c r="K55" s="99">
        <f t="shared" si="10"/>
        <v>63.72086849448155</v>
      </c>
      <c r="L55" s="99">
        <f t="shared" si="10"/>
        <v>3686.4238259847943</v>
      </c>
      <c r="M55" s="99">
        <f t="shared" si="10"/>
        <v>341.63238101693395</v>
      </c>
      <c r="N55" s="99">
        <f t="shared" si="10"/>
        <v>0</v>
      </c>
      <c r="O55" s="99">
        <f t="shared" si="10"/>
        <v>7103.8438336665877</v>
      </c>
      <c r="P55" s="99">
        <f t="shared" si="10"/>
        <v>0</v>
      </c>
      <c r="Q55" s="99">
        <f t="shared" si="10"/>
        <v>0</v>
      </c>
      <c r="R55" s="48">
        <f t="shared" si="15"/>
        <v>0</v>
      </c>
      <c r="S55" s="65">
        <f t="shared" si="11"/>
        <v>117.03832988782325</v>
      </c>
      <c r="T55" s="67">
        <f t="shared" si="11"/>
        <v>1791.4797336225301</v>
      </c>
      <c r="U55" s="80">
        <f t="shared" si="16"/>
        <v>97.726211859332821</v>
      </c>
      <c r="V55" s="67">
        <f t="shared" si="12"/>
        <v>451.04181493656876</v>
      </c>
      <c r="W55" s="249">
        <f t="shared" si="12"/>
        <v>47.026968177042733</v>
      </c>
      <c r="X55" s="250">
        <f t="shared" si="12"/>
        <v>1.7430553202065049</v>
      </c>
      <c r="Y55" s="250">
        <f t="shared" si="12"/>
        <v>5.8377814303950482</v>
      </c>
      <c r="Z55" s="250">
        <f t="shared" si="12"/>
        <v>0</v>
      </c>
      <c r="AA55" s="250">
        <f t="shared" si="12"/>
        <v>0</v>
      </c>
      <c r="AB55" s="250">
        <f t="shared" si="12"/>
        <v>24.613588865918825</v>
      </c>
      <c r="AC55" s="250">
        <f t="shared" si="12"/>
        <v>0</v>
      </c>
      <c r="AD55" s="250">
        <f t="shared" si="12"/>
        <v>0</v>
      </c>
      <c r="AE55" s="250">
        <f t="shared" si="12"/>
        <v>3.1299070277109391</v>
      </c>
      <c r="AF55" s="251">
        <f t="shared" si="12"/>
        <v>15.374911038058769</v>
      </c>
      <c r="AG55" s="252">
        <f t="shared" si="12"/>
        <v>0</v>
      </c>
      <c r="AH55" s="253">
        <f t="shared" si="12"/>
        <v>0</v>
      </c>
      <c r="AI55" s="605">
        <f t="shared" si="12"/>
        <v>0</v>
      </c>
      <c r="AJ55" s="254">
        <f t="shared" si="17"/>
        <v>26409.916036872608</v>
      </c>
      <c r="AK55" s="255">
        <f t="shared" si="18"/>
        <v>19720</v>
      </c>
      <c r="AL55" s="256">
        <f t="shared" si="18"/>
        <v>0</v>
      </c>
      <c r="AM55" s="78">
        <f t="shared" si="13"/>
        <v>57.251168668424647</v>
      </c>
      <c r="AN55" s="79">
        <f t="shared" si="14"/>
        <v>19720</v>
      </c>
      <c r="AO55" s="235"/>
    </row>
    <row r="56" spans="2:41" ht="26.25" customHeight="1" thickBot="1">
      <c r="B56" s="234"/>
      <c r="C56" s="63" t="s">
        <v>48</v>
      </c>
      <c r="D56" s="64">
        <f t="shared" si="10"/>
        <v>6525</v>
      </c>
      <c r="E56" s="65">
        <f t="shared" si="10"/>
        <v>2626.5621434461877</v>
      </c>
      <c r="F56" s="65">
        <f t="shared" si="10"/>
        <v>5165</v>
      </c>
      <c r="G56" s="65">
        <f t="shared" si="10"/>
        <v>70.214920753267592</v>
      </c>
      <c r="H56" s="99">
        <f t="shared" si="10"/>
        <v>0</v>
      </c>
      <c r="I56" s="99">
        <f t="shared" si="10"/>
        <v>0</v>
      </c>
      <c r="J56" s="99">
        <f t="shared" si="10"/>
        <v>0</v>
      </c>
      <c r="K56" s="99">
        <f t="shared" si="10"/>
        <v>313.72086849448158</v>
      </c>
      <c r="L56" s="99">
        <f t="shared" si="10"/>
        <v>2410.4238259847943</v>
      </c>
      <c r="M56" s="99">
        <f t="shared" si="10"/>
        <v>341.63238101693395</v>
      </c>
      <c r="N56" s="99">
        <f t="shared" si="10"/>
        <v>0</v>
      </c>
      <c r="O56" s="99">
        <f t="shared" si="10"/>
        <v>6228.8438336665877</v>
      </c>
      <c r="P56" s="99">
        <f t="shared" si="10"/>
        <v>0</v>
      </c>
      <c r="Q56" s="99">
        <f t="shared" si="10"/>
        <v>0</v>
      </c>
      <c r="R56" s="48">
        <f t="shared" si="15"/>
        <v>0</v>
      </c>
      <c r="S56" s="65">
        <f t="shared" si="11"/>
        <v>237.03832988782324</v>
      </c>
      <c r="T56" s="67">
        <f t="shared" si="11"/>
        <v>2181.4797336225301</v>
      </c>
      <c r="U56" s="80">
        <f t="shared" si="16"/>
        <v>52.726211859332821</v>
      </c>
      <c r="V56" s="67">
        <f t="shared" si="12"/>
        <v>451.04181493656876</v>
      </c>
      <c r="W56" s="249">
        <f t="shared" si="12"/>
        <v>2.0269681770427361</v>
      </c>
      <c r="X56" s="250">
        <f t="shared" si="12"/>
        <v>1.7430553202065049</v>
      </c>
      <c r="Y56" s="250">
        <f t="shared" si="12"/>
        <v>5.8377814303950482</v>
      </c>
      <c r="Z56" s="250">
        <f t="shared" si="12"/>
        <v>0</v>
      </c>
      <c r="AA56" s="250">
        <f t="shared" si="12"/>
        <v>0</v>
      </c>
      <c r="AB56" s="250">
        <f t="shared" si="12"/>
        <v>24.613588865918825</v>
      </c>
      <c r="AC56" s="250">
        <f t="shared" si="12"/>
        <v>0</v>
      </c>
      <c r="AD56" s="250">
        <f t="shared" si="12"/>
        <v>0</v>
      </c>
      <c r="AE56" s="250">
        <f t="shared" si="12"/>
        <v>3.1299070277109391</v>
      </c>
      <c r="AF56" s="251">
        <f t="shared" si="12"/>
        <v>15.374911038058769</v>
      </c>
      <c r="AG56" s="252">
        <f t="shared" si="12"/>
        <v>0</v>
      </c>
      <c r="AH56" s="253">
        <f t="shared" si="12"/>
        <v>0</v>
      </c>
      <c r="AI56" s="605">
        <f t="shared" si="12"/>
        <v>0</v>
      </c>
      <c r="AJ56" s="82">
        <f t="shared" si="17"/>
        <v>26099.916036872608</v>
      </c>
      <c r="AK56" s="255">
        <f t="shared" si="18"/>
        <v>25240</v>
      </c>
      <c r="AL56" s="256">
        <f t="shared" si="18"/>
        <v>0</v>
      </c>
      <c r="AM56" s="96">
        <f t="shared" si="13"/>
        <v>50.837473162456099</v>
      </c>
      <c r="AN56" s="97">
        <f t="shared" si="14"/>
        <v>25240</v>
      </c>
      <c r="AO56" s="235"/>
    </row>
    <row r="57" spans="2:41" ht="26.25" customHeight="1" thickBot="1">
      <c r="B57" s="234"/>
      <c r="C57" s="46" t="s">
        <v>49</v>
      </c>
      <c r="D57" s="64">
        <f t="shared" si="10"/>
        <v>7729</v>
      </c>
      <c r="E57" s="65">
        <f t="shared" si="10"/>
        <v>2888.5621434461877</v>
      </c>
      <c r="F57" s="65">
        <f t="shared" si="10"/>
        <v>5412</v>
      </c>
      <c r="G57" s="65">
        <f t="shared" si="10"/>
        <v>70.214920753267592</v>
      </c>
      <c r="H57" s="99">
        <f t="shared" si="10"/>
        <v>0</v>
      </c>
      <c r="I57" s="99">
        <f t="shared" si="10"/>
        <v>0</v>
      </c>
      <c r="J57" s="99">
        <f t="shared" si="10"/>
        <v>0</v>
      </c>
      <c r="K57" s="99">
        <f t="shared" si="10"/>
        <v>63.72086849448155</v>
      </c>
      <c r="L57" s="99">
        <f t="shared" si="10"/>
        <v>2710.4238259847943</v>
      </c>
      <c r="M57" s="99">
        <f t="shared" si="10"/>
        <v>341.63238101693395</v>
      </c>
      <c r="N57" s="99">
        <f t="shared" si="10"/>
        <v>0</v>
      </c>
      <c r="O57" s="99">
        <f t="shared" si="10"/>
        <v>7247.8438336665877</v>
      </c>
      <c r="P57" s="99">
        <f t="shared" si="10"/>
        <v>0</v>
      </c>
      <c r="Q57" s="99">
        <f t="shared" si="10"/>
        <v>0</v>
      </c>
      <c r="R57" s="48">
        <f t="shared" si="15"/>
        <v>0</v>
      </c>
      <c r="S57" s="65">
        <f t="shared" si="11"/>
        <v>117.03832988782325</v>
      </c>
      <c r="T57" s="67">
        <f t="shared" si="11"/>
        <v>1391.4797336225301</v>
      </c>
      <c r="U57" s="80">
        <f t="shared" si="16"/>
        <v>77.726211859332821</v>
      </c>
      <c r="V57" s="67">
        <f t="shared" si="12"/>
        <v>451.04181493656876</v>
      </c>
      <c r="W57" s="249">
        <f t="shared" si="12"/>
        <v>2.0269681770427361</v>
      </c>
      <c r="X57" s="250">
        <f t="shared" si="12"/>
        <v>26.743055320206505</v>
      </c>
      <c r="Y57" s="250">
        <f t="shared" si="12"/>
        <v>5.8377814303950482</v>
      </c>
      <c r="Z57" s="250">
        <f t="shared" si="12"/>
        <v>0</v>
      </c>
      <c r="AA57" s="250">
        <f t="shared" si="12"/>
        <v>0</v>
      </c>
      <c r="AB57" s="250">
        <f t="shared" si="12"/>
        <v>24.613588865918825</v>
      </c>
      <c r="AC57" s="250">
        <f t="shared" si="12"/>
        <v>0</v>
      </c>
      <c r="AD57" s="250">
        <f t="shared" si="12"/>
        <v>0</v>
      </c>
      <c r="AE57" s="250">
        <f t="shared" si="12"/>
        <v>3.1299070277109391</v>
      </c>
      <c r="AF57" s="251">
        <f t="shared" si="12"/>
        <v>15.374911038058769</v>
      </c>
      <c r="AG57" s="252">
        <f t="shared" si="12"/>
        <v>0</v>
      </c>
      <c r="AH57" s="253">
        <f t="shared" si="12"/>
        <v>0</v>
      </c>
      <c r="AI57" s="605">
        <f t="shared" si="12"/>
        <v>0</v>
      </c>
      <c r="AJ57" s="254">
        <f t="shared" si="17"/>
        <v>27971.916036872608</v>
      </c>
      <c r="AK57" s="255">
        <f t="shared" si="18"/>
        <v>21120</v>
      </c>
      <c r="AL57" s="256">
        <f t="shared" si="18"/>
        <v>0</v>
      </c>
      <c r="AM57" s="78">
        <f t="shared" si="13"/>
        <v>56.978660225571744</v>
      </c>
      <c r="AN57" s="79">
        <f t="shared" si="14"/>
        <v>21120</v>
      </c>
      <c r="AO57" s="235"/>
    </row>
    <row r="58" spans="2:41" ht="26.25" customHeight="1" thickBot="1">
      <c r="B58" s="234"/>
      <c r="C58" s="63" t="s">
        <v>50</v>
      </c>
      <c r="D58" s="64">
        <f t="shared" si="10"/>
        <v>8703</v>
      </c>
      <c r="E58" s="65">
        <f t="shared" si="10"/>
        <v>1996.562143446188</v>
      </c>
      <c r="F58" s="65">
        <f t="shared" si="10"/>
        <v>7073</v>
      </c>
      <c r="G58" s="65">
        <f t="shared" si="10"/>
        <v>70.214920753267592</v>
      </c>
      <c r="H58" s="99">
        <f t="shared" si="10"/>
        <v>0</v>
      </c>
      <c r="I58" s="99">
        <f t="shared" si="10"/>
        <v>0</v>
      </c>
      <c r="J58" s="99">
        <f t="shared" si="10"/>
        <v>0</v>
      </c>
      <c r="K58" s="99">
        <f t="shared" si="10"/>
        <v>63.72086849448155</v>
      </c>
      <c r="L58" s="99">
        <f t="shared" si="10"/>
        <v>3332.4238259847943</v>
      </c>
      <c r="M58" s="99">
        <f t="shared" si="10"/>
        <v>741.632381016934</v>
      </c>
      <c r="N58" s="99">
        <f t="shared" si="10"/>
        <v>0</v>
      </c>
      <c r="O58" s="99">
        <f t="shared" si="10"/>
        <v>6849.8438336665877</v>
      </c>
      <c r="P58" s="99">
        <f t="shared" si="10"/>
        <v>0</v>
      </c>
      <c r="Q58" s="99">
        <f t="shared" si="10"/>
        <v>0</v>
      </c>
      <c r="R58" s="48">
        <f t="shared" si="15"/>
        <v>0</v>
      </c>
      <c r="S58" s="65">
        <f t="shared" si="11"/>
        <v>297.03832988782324</v>
      </c>
      <c r="T58" s="67">
        <f t="shared" si="11"/>
        <v>1691.4797336225301</v>
      </c>
      <c r="U58" s="80">
        <f t="shared" si="16"/>
        <v>117.72621185933284</v>
      </c>
      <c r="V58" s="67">
        <f t="shared" si="12"/>
        <v>451.04181493656876</v>
      </c>
      <c r="W58" s="249">
        <f t="shared" si="12"/>
        <v>42.026968177042733</v>
      </c>
      <c r="X58" s="250">
        <f t="shared" si="12"/>
        <v>26.743055320206505</v>
      </c>
      <c r="Y58" s="250">
        <f t="shared" si="12"/>
        <v>5.8377814303950482</v>
      </c>
      <c r="Z58" s="250">
        <f t="shared" si="12"/>
        <v>0</v>
      </c>
      <c r="AA58" s="250">
        <f t="shared" si="12"/>
        <v>0</v>
      </c>
      <c r="AB58" s="250">
        <f t="shared" si="12"/>
        <v>24.613588865918825</v>
      </c>
      <c r="AC58" s="250">
        <f t="shared" si="12"/>
        <v>0</v>
      </c>
      <c r="AD58" s="250">
        <f t="shared" si="12"/>
        <v>0</v>
      </c>
      <c r="AE58" s="250">
        <f t="shared" si="12"/>
        <v>3.1299070277109391</v>
      </c>
      <c r="AF58" s="251">
        <f t="shared" si="12"/>
        <v>15.374911038058769</v>
      </c>
      <c r="AG58" s="252">
        <f t="shared" si="12"/>
        <v>0</v>
      </c>
      <c r="AH58" s="253">
        <f t="shared" si="12"/>
        <v>0</v>
      </c>
      <c r="AI58" s="605">
        <f t="shared" si="12"/>
        <v>0</v>
      </c>
      <c r="AJ58" s="82">
        <f t="shared" si="17"/>
        <v>30818.916036872608</v>
      </c>
      <c r="AK58" s="255">
        <f t="shared" si="18"/>
        <v>23940</v>
      </c>
      <c r="AL58" s="256">
        <f t="shared" si="18"/>
        <v>0</v>
      </c>
      <c r="AM58" s="78">
        <f t="shared" si="13"/>
        <v>56.28109222636968</v>
      </c>
      <c r="AN58" s="79">
        <f t="shared" si="14"/>
        <v>23940</v>
      </c>
      <c r="AO58" s="235"/>
    </row>
    <row r="59" spans="2:41" ht="26.25" customHeight="1" thickBot="1">
      <c r="B59" s="234"/>
      <c r="C59" s="46" t="s">
        <v>51</v>
      </c>
      <c r="D59" s="64">
        <f t="shared" si="10"/>
        <v>5941</v>
      </c>
      <c r="E59" s="65">
        <f t="shared" si="10"/>
        <v>1276.562143446188</v>
      </c>
      <c r="F59" s="65">
        <f t="shared" si="10"/>
        <v>5084</v>
      </c>
      <c r="G59" s="65">
        <f t="shared" si="10"/>
        <v>70.214920753267592</v>
      </c>
      <c r="H59" s="99">
        <f t="shared" si="10"/>
        <v>0</v>
      </c>
      <c r="I59" s="99">
        <f t="shared" si="10"/>
        <v>0</v>
      </c>
      <c r="J59" s="99">
        <f t="shared" si="10"/>
        <v>0</v>
      </c>
      <c r="K59" s="99">
        <f t="shared" si="10"/>
        <v>63.72086849448155</v>
      </c>
      <c r="L59" s="99">
        <f t="shared" si="10"/>
        <v>2270.4238259847943</v>
      </c>
      <c r="M59" s="99">
        <f t="shared" si="10"/>
        <v>341.63238101693395</v>
      </c>
      <c r="N59" s="99">
        <f t="shared" si="10"/>
        <v>0</v>
      </c>
      <c r="O59" s="99">
        <f t="shared" si="10"/>
        <v>5902.8438336665877</v>
      </c>
      <c r="P59" s="99">
        <f t="shared" si="10"/>
        <v>0</v>
      </c>
      <c r="Q59" s="99">
        <f t="shared" si="10"/>
        <v>0</v>
      </c>
      <c r="R59" s="48">
        <f t="shared" si="15"/>
        <v>0</v>
      </c>
      <c r="S59" s="65">
        <f t="shared" si="11"/>
        <v>117.03832988782325</v>
      </c>
      <c r="T59" s="67">
        <f t="shared" si="11"/>
        <v>1591.4797336225301</v>
      </c>
      <c r="U59" s="80">
        <f t="shared" si="16"/>
        <v>52.726211859332821</v>
      </c>
      <c r="V59" s="67">
        <f t="shared" si="12"/>
        <v>451.04181493656876</v>
      </c>
      <c r="W59" s="249">
        <f t="shared" si="12"/>
        <v>2.0269681770427361</v>
      </c>
      <c r="X59" s="250">
        <f t="shared" si="12"/>
        <v>1.7430553202065049</v>
      </c>
      <c r="Y59" s="250">
        <f t="shared" si="12"/>
        <v>5.8377814303950482</v>
      </c>
      <c r="Z59" s="250">
        <f t="shared" si="12"/>
        <v>0</v>
      </c>
      <c r="AA59" s="250">
        <f t="shared" si="12"/>
        <v>0</v>
      </c>
      <c r="AB59" s="250">
        <f t="shared" si="12"/>
        <v>24.613588865918825</v>
      </c>
      <c r="AC59" s="250">
        <f t="shared" si="12"/>
        <v>0</v>
      </c>
      <c r="AD59" s="250">
        <f t="shared" si="12"/>
        <v>0</v>
      </c>
      <c r="AE59" s="250">
        <f t="shared" si="12"/>
        <v>3.1299070277109391</v>
      </c>
      <c r="AF59" s="251">
        <f t="shared" si="12"/>
        <v>15.374911038058769</v>
      </c>
      <c r="AG59" s="252">
        <f t="shared" si="12"/>
        <v>0</v>
      </c>
      <c r="AH59" s="253">
        <f t="shared" si="12"/>
        <v>0</v>
      </c>
      <c r="AI59" s="605">
        <f t="shared" si="12"/>
        <v>0</v>
      </c>
      <c r="AJ59" s="254">
        <f t="shared" si="17"/>
        <v>22658.916036872608</v>
      </c>
      <c r="AK59" s="255">
        <f t="shared" si="18"/>
        <v>23900</v>
      </c>
      <c r="AL59" s="256">
        <f t="shared" si="18"/>
        <v>0</v>
      </c>
      <c r="AM59" s="78">
        <f t="shared" si="13"/>
        <v>48.667189800827288</v>
      </c>
      <c r="AN59" s="79">
        <f>AK59+AL59</f>
        <v>23900</v>
      </c>
      <c r="AO59" s="235"/>
    </row>
    <row r="60" spans="2:41" ht="26.25" customHeight="1" thickBot="1">
      <c r="B60" s="234"/>
      <c r="C60" s="46" t="s">
        <v>52</v>
      </c>
      <c r="D60" s="64">
        <f t="shared" si="10"/>
        <v>6959</v>
      </c>
      <c r="E60" s="65">
        <f t="shared" si="10"/>
        <v>1326.562143446188</v>
      </c>
      <c r="F60" s="65">
        <f t="shared" si="10"/>
        <v>4918</v>
      </c>
      <c r="G60" s="65">
        <f t="shared" si="10"/>
        <v>70.214920753267592</v>
      </c>
      <c r="H60" s="99">
        <f t="shared" si="10"/>
        <v>0</v>
      </c>
      <c r="I60" s="99">
        <f t="shared" si="10"/>
        <v>0</v>
      </c>
      <c r="J60" s="99">
        <f t="shared" si="10"/>
        <v>0</v>
      </c>
      <c r="K60" s="99">
        <f t="shared" si="10"/>
        <v>63.72086849448155</v>
      </c>
      <c r="L60" s="99">
        <f t="shared" si="10"/>
        <v>1818.4238259847946</v>
      </c>
      <c r="M60" s="99">
        <f t="shared" si="10"/>
        <v>341.63238101693395</v>
      </c>
      <c r="N60" s="99">
        <f t="shared" si="10"/>
        <v>0</v>
      </c>
      <c r="O60" s="99">
        <f t="shared" si="10"/>
        <v>7597.8438336665877</v>
      </c>
      <c r="P60" s="99">
        <f t="shared" si="10"/>
        <v>0</v>
      </c>
      <c r="Q60" s="99">
        <f t="shared" si="10"/>
        <v>0</v>
      </c>
      <c r="R60" s="48">
        <f t="shared" si="15"/>
        <v>0</v>
      </c>
      <c r="S60" s="65">
        <f t="shared" si="11"/>
        <v>117.03832988782325</v>
      </c>
      <c r="T60" s="67">
        <f t="shared" si="11"/>
        <v>1091.4797336225301</v>
      </c>
      <c r="U60" s="80">
        <f t="shared" si="16"/>
        <v>142.72621185933284</v>
      </c>
      <c r="V60" s="67">
        <f t="shared" si="12"/>
        <v>451.04181493656876</v>
      </c>
      <c r="W60" s="249">
        <f t="shared" si="12"/>
        <v>52.026968177042733</v>
      </c>
      <c r="X60" s="250">
        <f t="shared" si="12"/>
        <v>41.743055320206508</v>
      </c>
      <c r="Y60" s="250">
        <f t="shared" si="12"/>
        <v>5.8377814303950482</v>
      </c>
      <c r="Z60" s="250">
        <f t="shared" si="12"/>
        <v>0</v>
      </c>
      <c r="AA60" s="250">
        <f t="shared" si="12"/>
        <v>0</v>
      </c>
      <c r="AB60" s="250">
        <f t="shared" si="12"/>
        <v>24.613588865918825</v>
      </c>
      <c r="AC60" s="250">
        <f t="shared" si="12"/>
        <v>0</v>
      </c>
      <c r="AD60" s="250">
        <f t="shared" si="12"/>
        <v>0</v>
      </c>
      <c r="AE60" s="250">
        <f t="shared" si="12"/>
        <v>3.1299070277109391</v>
      </c>
      <c r="AF60" s="251">
        <f t="shared" si="12"/>
        <v>15.374911038058769</v>
      </c>
      <c r="AG60" s="252">
        <f t="shared" si="12"/>
        <v>0</v>
      </c>
      <c r="AH60" s="253">
        <f t="shared" si="12"/>
        <v>0</v>
      </c>
      <c r="AI60" s="605">
        <f t="shared" si="12"/>
        <v>0</v>
      </c>
      <c r="AJ60" s="82">
        <f t="shared" si="17"/>
        <v>24303.916036872608</v>
      </c>
      <c r="AK60" s="255">
        <f t="shared" si="18"/>
        <v>18830</v>
      </c>
      <c r="AL60" s="256">
        <f t="shared" si="18"/>
        <v>0</v>
      </c>
      <c r="AM60" s="78">
        <f t="shared" si="13"/>
        <v>56.345257444505251</v>
      </c>
      <c r="AN60" s="79">
        <f t="shared" si="14"/>
        <v>18830</v>
      </c>
      <c r="AO60" s="235"/>
    </row>
    <row r="61" spans="2:41" ht="26.25" customHeight="1" thickBot="1">
      <c r="B61" s="234"/>
      <c r="C61" s="63" t="s">
        <v>53</v>
      </c>
      <c r="D61" s="64">
        <f t="shared" si="10"/>
        <v>4943</v>
      </c>
      <c r="E61" s="65">
        <f t="shared" si="10"/>
        <v>1476.562143446188</v>
      </c>
      <c r="F61" s="65">
        <f t="shared" si="10"/>
        <v>4596</v>
      </c>
      <c r="G61" s="65">
        <f t="shared" si="10"/>
        <v>70.214920753267592</v>
      </c>
      <c r="H61" s="99">
        <f t="shared" si="10"/>
        <v>0</v>
      </c>
      <c r="I61" s="99">
        <f t="shared" si="10"/>
        <v>0</v>
      </c>
      <c r="J61" s="99">
        <f t="shared" si="10"/>
        <v>0</v>
      </c>
      <c r="K61" s="99">
        <f t="shared" si="10"/>
        <v>63.72086849448155</v>
      </c>
      <c r="L61" s="99">
        <f t="shared" si="10"/>
        <v>3263.4238259847943</v>
      </c>
      <c r="M61" s="99">
        <f t="shared" si="10"/>
        <v>341.63238101693395</v>
      </c>
      <c r="N61" s="99">
        <f t="shared" si="10"/>
        <v>0</v>
      </c>
      <c r="O61" s="99">
        <f t="shared" si="10"/>
        <v>4791.8438336665877</v>
      </c>
      <c r="P61" s="99">
        <f t="shared" si="10"/>
        <v>0</v>
      </c>
      <c r="Q61" s="99">
        <f t="shared" si="10"/>
        <v>0</v>
      </c>
      <c r="R61" s="48">
        <f t="shared" si="15"/>
        <v>0</v>
      </c>
      <c r="S61" s="65">
        <f t="shared" si="11"/>
        <v>217.03832988782324</v>
      </c>
      <c r="T61" s="67">
        <f t="shared" si="11"/>
        <v>1091.4797336225301</v>
      </c>
      <c r="U61" s="81">
        <f t="shared" si="16"/>
        <v>52.726211859332821</v>
      </c>
      <c r="V61" s="67">
        <f t="shared" si="12"/>
        <v>451.04181493656876</v>
      </c>
      <c r="W61" s="249">
        <f t="shared" si="12"/>
        <v>2.0269681770427361</v>
      </c>
      <c r="X61" s="250">
        <f t="shared" si="12"/>
        <v>1.7430553202065049</v>
      </c>
      <c r="Y61" s="250">
        <f t="shared" si="12"/>
        <v>5.8377814303950482</v>
      </c>
      <c r="Z61" s="250">
        <f t="shared" si="12"/>
        <v>0</v>
      </c>
      <c r="AA61" s="250">
        <f t="shared" si="12"/>
        <v>0</v>
      </c>
      <c r="AB61" s="250">
        <f t="shared" si="12"/>
        <v>24.613588865918825</v>
      </c>
      <c r="AC61" s="250">
        <f t="shared" si="12"/>
        <v>0</v>
      </c>
      <c r="AD61" s="250">
        <f t="shared" si="12"/>
        <v>0</v>
      </c>
      <c r="AE61" s="250">
        <f t="shared" si="12"/>
        <v>3.1299070277109391</v>
      </c>
      <c r="AF61" s="251">
        <f t="shared" si="12"/>
        <v>15.374911038058769</v>
      </c>
      <c r="AG61" s="252">
        <f t="shared" si="12"/>
        <v>0</v>
      </c>
      <c r="AH61" s="253">
        <f t="shared" si="12"/>
        <v>0</v>
      </c>
      <c r="AI61" s="605">
        <f t="shared" si="12"/>
        <v>0</v>
      </c>
      <c r="AJ61" s="254">
        <f t="shared" si="17"/>
        <v>20854.916036872608</v>
      </c>
      <c r="AK61" s="255">
        <f t="shared" si="18"/>
        <v>18865</v>
      </c>
      <c r="AL61" s="256">
        <f t="shared" si="18"/>
        <v>0</v>
      </c>
      <c r="AM61" s="78">
        <f t="shared" si="13"/>
        <v>52.504934848081426</v>
      </c>
      <c r="AN61" s="79">
        <f t="shared" si="14"/>
        <v>18865</v>
      </c>
      <c r="AO61" s="235"/>
    </row>
    <row r="62" spans="2:41" ht="26.25" customHeight="1" thickBot="1">
      <c r="B62" s="234"/>
      <c r="C62" s="46" t="s">
        <v>54</v>
      </c>
      <c r="D62" s="257">
        <f t="shared" si="10"/>
        <v>5788</v>
      </c>
      <c r="E62" s="258">
        <f t="shared" si="10"/>
        <v>626.56214344618797</v>
      </c>
      <c r="F62" s="258">
        <f t="shared" si="10"/>
        <v>3921</v>
      </c>
      <c r="G62" s="65">
        <f t="shared" si="10"/>
        <v>70.214920753267592</v>
      </c>
      <c r="H62" s="259">
        <f t="shared" si="10"/>
        <v>0</v>
      </c>
      <c r="I62" s="99">
        <f t="shared" si="10"/>
        <v>0</v>
      </c>
      <c r="J62" s="259">
        <f t="shared" si="10"/>
        <v>0</v>
      </c>
      <c r="K62" s="259">
        <f t="shared" si="10"/>
        <v>63.72086849448155</v>
      </c>
      <c r="L62" s="259">
        <f t="shared" si="10"/>
        <v>2070.4238259847943</v>
      </c>
      <c r="M62" s="259">
        <f t="shared" si="10"/>
        <v>341.63238101693395</v>
      </c>
      <c r="N62" s="259">
        <f t="shared" si="10"/>
        <v>0</v>
      </c>
      <c r="O62" s="259">
        <f t="shared" si="10"/>
        <v>4255.8438336665877</v>
      </c>
      <c r="P62" s="99">
        <f t="shared" si="10"/>
        <v>0</v>
      </c>
      <c r="Q62" s="259">
        <f t="shared" si="10"/>
        <v>0</v>
      </c>
      <c r="R62" s="48">
        <f t="shared" si="15"/>
        <v>0</v>
      </c>
      <c r="S62" s="258">
        <f t="shared" si="11"/>
        <v>117.03832988782325</v>
      </c>
      <c r="T62" s="260">
        <f t="shared" si="11"/>
        <v>1091.4797336225301</v>
      </c>
      <c r="U62" s="112">
        <f t="shared" si="16"/>
        <v>152.72960427469189</v>
      </c>
      <c r="V62" s="260">
        <f t="shared" si="12"/>
        <v>451.04181493656876</v>
      </c>
      <c r="W62" s="261">
        <f t="shared" si="12"/>
        <v>62.026968177042733</v>
      </c>
      <c r="X62" s="262">
        <f t="shared" si="12"/>
        <v>41.743055320206508</v>
      </c>
      <c r="Y62" s="262">
        <f t="shared" si="12"/>
        <v>5.8377814303950482</v>
      </c>
      <c r="Z62" s="262">
        <f t="shared" si="12"/>
        <v>0</v>
      </c>
      <c r="AA62" s="262">
        <f t="shared" si="12"/>
        <v>0</v>
      </c>
      <c r="AB62" s="262">
        <f t="shared" si="12"/>
        <v>24.613588865918825</v>
      </c>
      <c r="AC62" s="262">
        <f t="shared" si="12"/>
        <v>3.3924153590673399E-3</v>
      </c>
      <c r="AD62" s="262">
        <f t="shared" si="12"/>
        <v>0</v>
      </c>
      <c r="AE62" s="262">
        <f t="shared" si="12"/>
        <v>3.1299070277109391</v>
      </c>
      <c r="AF62" s="263">
        <f t="shared" si="12"/>
        <v>15.374911038058769</v>
      </c>
      <c r="AG62" s="264">
        <f t="shared" si="12"/>
        <v>0</v>
      </c>
      <c r="AH62" s="265">
        <f t="shared" si="12"/>
        <v>0</v>
      </c>
      <c r="AI62" s="606">
        <f t="shared" si="12"/>
        <v>0</v>
      </c>
      <c r="AJ62" s="82">
        <f t="shared" si="17"/>
        <v>18345.916036872608</v>
      </c>
      <c r="AK62" s="266">
        <f t="shared" si="18"/>
        <v>21960</v>
      </c>
      <c r="AL62" s="267">
        <f t="shared" si="18"/>
        <v>0</v>
      </c>
      <c r="AM62" s="120">
        <f t="shared" si="13"/>
        <v>45.516683010229613</v>
      </c>
      <c r="AN62" s="121">
        <f t="shared" si="14"/>
        <v>21960</v>
      </c>
      <c r="AO62" s="235"/>
    </row>
    <row r="63" spans="2:41" ht="26.25" customHeight="1" thickBot="1">
      <c r="B63" s="234"/>
      <c r="C63" s="122" t="s">
        <v>55</v>
      </c>
      <c r="D63" s="268">
        <f t="shared" ref="D63:AI63" si="19">SUM(D51:D62)</f>
        <v>74425</v>
      </c>
      <c r="E63" s="269">
        <f t="shared" si="19"/>
        <v>17880.745721354255</v>
      </c>
      <c r="F63" s="269">
        <f t="shared" si="19"/>
        <v>67356</v>
      </c>
      <c r="G63" s="269">
        <f t="shared" si="19"/>
        <v>842.57904903921133</v>
      </c>
      <c r="H63" s="270">
        <f t="shared" si="19"/>
        <v>0</v>
      </c>
      <c r="I63" s="270">
        <f t="shared" si="19"/>
        <v>0</v>
      </c>
      <c r="J63" s="270">
        <f t="shared" si="19"/>
        <v>0</v>
      </c>
      <c r="K63" s="270">
        <f t="shared" si="19"/>
        <v>1014.6504219337788</v>
      </c>
      <c r="L63" s="270">
        <f t="shared" si="19"/>
        <v>31412.085911817539</v>
      </c>
      <c r="M63" s="270">
        <f t="shared" si="19"/>
        <v>5699.5885722032081</v>
      </c>
      <c r="N63" s="270">
        <f t="shared" si="19"/>
        <v>0</v>
      </c>
      <c r="O63" s="270">
        <f t="shared" si="19"/>
        <v>72357.126003999045</v>
      </c>
      <c r="P63" s="270">
        <f t="shared" si="19"/>
        <v>0</v>
      </c>
      <c r="Q63" s="270">
        <f t="shared" si="19"/>
        <v>0</v>
      </c>
      <c r="R63" s="269">
        <f t="shared" si="19"/>
        <v>0</v>
      </c>
      <c r="S63" s="269">
        <f t="shared" si="19"/>
        <v>2094.4599586538789</v>
      </c>
      <c r="T63" s="271">
        <f t="shared" si="19"/>
        <v>17087.756803470365</v>
      </c>
      <c r="U63" s="272">
        <f t="shared" si="19"/>
        <v>977.71793472735294</v>
      </c>
      <c r="V63" s="271">
        <f t="shared" si="19"/>
        <v>5412.5017792388253</v>
      </c>
      <c r="W63" s="273">
        <f t="shared" si="19"/>
        <v>219.32361812451279</v>
      </c>
      <c r="X63" s="274">
        <f t="shared" si="19"/>
        <v>170.91666384247807</v>
      </c>
      <c r="Y63" s="274">
        <f t="shared" si="19"/>
        <v>70.053377164740581</v>
      </c>
      <c r="Z63" s="274">
        <f t="shared" si="19"/>
        <v>0</v>
      </c>
      <c r="AA63" s="274">
        <f t="shared" si="19"/>
        <v>0</v>
      </c>
      <c r="AB63" s="274">
        <f t="shared" si="19"/>
        <v>295.36306639102582</v>
      </c>
      <c r="AC63" s="274">
        <f t="shared" si="19"/>
        <v>3.3924153590673399E-3</v>
      </c>
      <c r="AD63" s="274">
        <f t="shared" si="19"/>
        <v>0</v>
      </c>
      <c r="AE63" s="274">
        <f t="shared" si="19"/>
        <v>37.558884332531271</v>
      </c>
      <c r="AF63" s="275">
        <f t="shared" si="19"/>
        <v>184.49893245670523</v>
      </c>
      <c r="AG63" s="276">
        <f t="shared" si="19"/>
        <v>0</v>
      </c>
      <c r="AH63" s="277">
        <f t="shared" si="19"/>
        <v>0</v>
      </c>
      <c r="AI63" s="278">
        <f t="shared" si="19"/>
        <v>0</v>
      </c>
      <c r="AJ63" s="279">
        <f>SUM(D63:T63)</f>
        <v>290169.99244247132</v>
      </c>
      <c r="AK63" s="135">
        <f>SUM(AK51:AK62)</f>
        <v>253181</v>
      </c>
      <c r="AL63" s="136">
        <f>SUM(AL51:AL62)</f>
        <v>0</v>
      </c>
      <c r="AM63" s="137">
        <f t="shared" si="13"/>
        <v>53.403784382190814</v>
      </c>
      <c r="AN63" s="138">
        <f t="shared" si="14"/>
        <v>253181</v>
      </c>
      <c r="AO63" s="235"/>
    </row>
    <row r="64" spans="2:41" ht="36" customHeight="1" thickBot="1">
      <c r="B64" s="234"/>
      <c r="C64" s="139" t="s">
        <v>56</v>
      </c>
      <c r="D64" s="280">
        <v>0.83412037037037035</v>
      </c>
      <c r="E64" s="281">
        <v>0.83473379629629629</v>
      </c>
      <c r="F64" s="281" t="s">
        <v>57</v>
      </c>
      <c r="G64" s="281"/>
      <c r="H64" s="282">
        <v>0.62577546296296294</v>
      </c>
      <c r="I64" s="282"/>
      <c r="J64" s="282">
        <v>0.71113425925925933</v>
      </c>
      <c r="K64" s="282" t="s">
        <v>58</v>
      </c>
      <c r="L64" s="282" t="s">
        <v>59</v>
      </c>
      <c r="M64" s="282">
        <v>0.83446759259259251</v>
      </c>
      <c r="N64" s="282">
        <v>0.83415509259259257</v>
      </c>
      <c r="O64" s="282" t="s">
        <v>60</v>
      </c>
      <c r="P64" s="282"/>
      <c r="Q64" s="282">
        <v>0.6257638888888889</v>
      </c>
      <c r="R64" s="281">
        <v>0.6257638888888889</v>
      </c>
      <c r="S64" s="281">
        <v>0.83429398148148148</v>
      </c>
      <c r="T64" s="283">
        <v>0.83549768518518519</v>
      </c>
      <c r="U64" s="284"/>
      <c r="V64" s="283">
        <v>0.70906250000000004</v>
      </c>
      <c r="W64" s="285" t="s">
        <v>61</v>
      </c>
      <c r="X64" s="143">
        <v>0.83439814814814817</v>
      </c>
      <c r="Y64" s="143">
        <v>0.54311342592592593</v>
      </c>
      <c r="Z64" s="143">
        <v>0.33552083333333332</v>
      </c>
      <c r="AA64" s="143" t="s">
        <v>62</v>
      </c>
      <c r="AB64" s="143">
        <v>0.33415509259259263</v>
      </c>
      <c r="AC64" s="143">
        <v>0.62581018518518516</v>
      </c>
      <c r="AD64" s="143">
        <v>0.83427083333333341</v>
      </c>
      <c r="AE64" s="143">
        <v>0.67084490740740732</v>
      </c>
      <c r="AF64" s="283">
        <v>0.6673958333333333</v>
      </c>
      <c r="AG64" s="286">
        <v>0.6257638888888889</v>
      </c>
      <c r="AH64" s="287">
        <v>0.83543981481481477</v>
      </c>
      <c r="AI64" s="288">
        <v>0.83545138888888892</v>
      </c>
      <c r="AJ64" s="149"/>
      <c r="AK64" s="150">
        <v>0.83542824074074085</v>
      </c>
      <c r="AL64" s="147">
        <v>0.83549768518518519</v>
      </c>
      <c r="AM64" s="151"/>
      <c r="AN64" s="152"/>
      <c r="AO64" s="235"/>
    </row>
    <row r="65" spans="2:41" ht="14.25" thickTop="1" thickBot="1">
      <c r="B65" s="289"/>
      <c r="C65" s="290"/>
      <c r="D65" s="290"/>
      <c r="E65" s="290"/>
      <c r="F65" s="290"/>
      <c r="G65" s="290"/>
      <c r="H65" s="290"/>
      <c r="I65" s="290"/>
      <c r="J65" s="290"/>
      <c r="K65" s="290"/>
      <c r="L65" s="290"/>
      <c r="M65" s="290"/>
      <c r="N65" s="290"/>
      <c r="O65" s="290"/>
      <c r="P65" s="290"/>
      <c r="Q65" s="290"/>
      <c r="R65" s="290"/>
      <c r="S65" s="290"/>
      <c r="T65" s="290"/>
      <c r="U65" s="290"/>
      <c r="V65" s="290"/>
      <c r="W65" s="290"/>
      <c r="X65" s="290"/>
      <c r="Y65" s="290"/>
      <c r="Z65" s="290"/>
      <c r="AA65" s="290"/>
      <c r="AB65" s="290"/>
      <c r="AC65" s="290"/>
      <c r="AD65" s="290"/>
      <c r="AE65" s="290"/>
      <c r="AF65" s="290"/>
      <c r="AG65" s="290"/>
      <c r="AH65" s="290"/>
      <c r="AI65" s="290"/>
      <c r="AJ65" s="290"/>
      <c r="AK65" s="290"/>
      <c r="AL65" s="290"/>
      <c r="AM65" s="290"/>
      <c r="AN65" s="290"/>
      <c r="AO65" s="291"/>
    </row>
    <row r="66" spans="2:41" ht="30" customHeight="1" thickTop="1" thickBot="1"/>
    <row r="67" spans="2:41" ht="16.5" thickTop="1">
      <c r="B67" s="292"/>
      <c r="C67" s="293" t="s">
        <v>67</v>
      </c>
      <c r="D67" s="294"/>
      <c r="E67" s="294"/>
      <c r="F67" s="294"/>
      <c r="G67" s="294"/>
      <c r="H67" s="294"/>
      <c r="I67" s="294"/>
      <c r="J67" s="294"/>
      <c r="K67" s="294"/>
      <c r="L67" s="294"/>
      <c r="M67" s="294"/>
      <c r="N67" s="294"/>
      <c r="O67" s="294"/>
      <c r="P67" s="294"/>
      <c r="Q67" s="294"/>
      <c r="R67" s="294"/>
      <c r="S67" s="294"/>
      <c r="T67" s="294"/>
      <c r="U67" s="294"/>
      <c r="V67" s="294"/>
      <c r="W67" s="294"/>
      <c r="X67" s="294"/>
      <c r="Y67" s="294"/>
      <c r="Z67" s="294"/>
      <c r="AA67" s="294"/>
      <c r="AB67" s="294"/>
      <c r="AC67" s="294"/>
      <c r="AD67" s="294"/>
      <c r="AE67" s="294"/>
      <c r="AF67" s="294"/>
      <c r="AG67" s="294"/>
      <c r="AH67" s="294"/>
      <c r="AI67" s="294"/>
      <c r="AJ67" s="294"/>
      <c r="AK67" s="294"/>
      <c r="AL67" s="294"/>
      <c r="AM67" s="294"/>
      <c r="AN67" s="294"/>
      <c r="AO67" s="295"/>
    </row>
    <row r="68" spans="2:41" ht="20.25">
      <c r="B68" s="296"/>
      <c r="C68" s="893" t="s">
        <v>1</v>
      </c>
      <c r="D68" s="893"/>
      <c r="E68" s="893"/>
      <c r="F68" s="893"/>
      <c r="G68" s="893"/>
      <c r="H68" s="893"/>
      <c r="I68" s="893"/>
      <c r="J68" s="893"/>
      <c r="K68" s="893"/>
      <c r="L68" s="893"/>
      <c r="M68" s="893"/>
      <c r="N68" s="893"/>
      <c r="O68" s="893"/>
      <c r="P68" s="893"/>
      <c r="Q68" s="893"/>
      <c r="R68" s="893"/>
      <c r="S68" s="893"/>
      <c r="T68" s="893"/>
      <c r="U68" s="893"/>
      <c r="V68" s="893"/>
      <c r="W68" s="893"/>
      <c r="X68" s="893"/>
      <c r="Y68" s="893"/>
      <c r="Z68" s="893"/>
      <c r="AA68" s="893"/>
      <c r="AB68" s="893"/>
      <c r="AC68" s="893"/>
      <c r="AD68" s="893"/>
      <c r="AE68" s="893"/>
      <c r="AF68" s="893"/>
      <c r="AG68" s="893"/>
      <c r="AH68" s="893"/>
      <c r="AI68" s="893"/>
      <c r="AJ68" s="893"/>
      <c r="AK68" s="893"/>
      <c r="AL68" s="893"/>
      <c r="AM68" s="893"/>
      <c r="AN68" s="893"/>
      <c r="AO68" s="297"/>
    </row>
    <row r="69" spans="2:41" ht="20.25">
      <c r="B69" s="296"/>
      <c r="C69" s="893" t="s">
        <v>259</v>
      </c>
      <c r="D69" s="893"/>
      <c r="E69" s="893"/>
      <c r="F69" s="893"/>
      <c r="G69" s="893"/>
      <c r="H69" s="893"/>
      <c r="I69" s="893"/>
      <c r="J69" s="893"/>
      <c r="K69" s="893"/>
      <c r="L69" s="893"/>
      <c r="M69" s="893"/>
      <c r="N69" s="893"/>
      <c r="O69" s="893"/>
      <c r="P69" s="893"/>
      <c r="Q69" s="893"/>
      <c r="R69" s="893"/>
      <c r="S69" s="893"/>
      <c r="T69" s="893"/>
      <c r="U69" s="893"/>
      <c r="V69" s="893"/>
      <c r="W69" s="893"/>
      <c r="X69" s="893"/>
      <c r="Y69" s="893"/>
      <c r="Z69" s="893"/>
      <c r="AA69" s="893"/>
      <c r="AB69" s="893"/>
      <c r="AC69" s="893"/>
      <c r="AD69" s="893"/>
      <c r="AE69" s="893"/>
      <c r="AF69" s="893"/>
      <c r="AG69" s="893"/>
      <c r="AH69" s="893"/>
      <c r="AI69" s="893"/>
      <c r="AJ69" s="893"/>
      <c r="AK69" s="893"/>
      <c r="AL69" s="893"/>
      <c r="AM69" s="893"/>
      <c r="AN69" s="893"/>
      <c r="AO69" s="297"/>
    </row>
    <row r="70" spans="2:41" ht="20.25">
      <c r="B70" s="296"/>
      <c r="C70" s="898" t="s">
        <v>68</v>
      </c>
      <c r="D70" s="898"/>
      <c r="E70" s="898"/>
      <c r="F70" s="898"/>
      <c r="G70" s="898"/>
      <c r="H70" s="898"/>
      <c r="I70" s="898"/>
      <c r="J70" s="898"/>
      <c r="K70" s="898"/>
      <c r="L70" s="898"/>
      <c r="M70" s="898"/>
      <c r="N70" s="898"/>
      <c r="O70" s="898"/>
      <c r="P70" s="898"/>
      <c r="Q70" s="898"/>
      <c r="R70" s="898"/>
      <c r="S70" s="898"/>
      <c r="T70" s="898"/>
      <c r="U70" s="898"/>
      <c r="V70" s="898"/>
      <c r="W70" s="898"/>
      <c r="X70" s="898"/>
      <c r="Y70" s="898"/>
      <c r="Z70" s="898"/>
      <c r="AA70" s="898"/>
      <c r="AB70" s="898"/>
      <c r="AC70" s="898"/>
      <c r="AD70" s="898"/>
      <c r="AE70" s="898"/>
      <c r="AF70" s="898"/>
      <c r="AG70" s="898"/>
      <c r="AH70" s="898"/>
      <c r="AI70" s="898"/>
      <c r="AJ70" s="898"/>
      <c r="AK70" s="898"/>
      <c r="AL70" s="898"/>
      <c r="AM70" s="898"/>
      <c r="AN70" s="898"/>
      <c r="AO70" s="297"/>
    </row>
    <row r="71" spans="2:41" ht="13.5" thickBot="1">
      <c r="B71" s="296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297"/>
    </row>
    <row r="72" spans="2:41" ht="80.25" customHeight="1" thickTop="1">
      <c r="B72" s="296"/>
      <c r="C72" s="900" t="s">
        <v>104</v>
      </c>
      <c r="D72" s="7" t="s">
        <v>4</v>
      </c>
      <c r="E72" s="8" t="s">
        <v>5</v>
      </c>
      <c r="F72" s="9" t="s">
        <v>6</v>
      </c>
      <c r="G72" s="9" t="s">
        <v>77</v>
      </c>
      <c r="H72" s="236" t="s">
        <v>8</v>
      </c>
      <c r="I72" s="237" t="s">
        <v>9</v>
      </c>
      <c r="J72" s="238" t="s">
        <v>10</v>
      </c>
      <c r="K72" s="236" t="s">
        <v>11</v>
      </c>
      <c r="L72" s="236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58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59" t="s">
        <v>33</v>
      </c>
      <c r="AH72" s="160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297"/>
    </row>
    <row r="73" spans="2:41" ht="13.5" thickBot="1">
      <c r="B73" s="296"/>
      <c r="C73" s="901"/>
      <c r="D73" s="29" t="s">
        <v>41</v>
      </c>
      <c r="E73" s="30" t="s">
        <v>41</v>
      </c>
      <c r="F73" s="30" t="s">
        <v>41</v>
      </c>
      <c r="G73" s="30" t="s">
        <v>41</v>
      </c>
      <c r="H73" s="239" t="s">
        <v>41</v>
      </c>
      <c r="I73" s="239" t="s">
        <v>41</v>
      </c>
      <c r="J73" s="239" t="s">
        <v>41</v>
      </c>
      <c r="K73" s="239" t="s">
        <v>41</v>
      </c>
      <c r="L73" s="239" t="s">
        <v>41</v>
      </c>
      <c r="M73" s="239" t="s">
        <v>41</v>
      </c>
      <c r="N73" s="239" t="s">
        <v>41</v>
      </c>
      <c r="O73" s="239" t="s">
        <v>41</v>
      </c>
      <c r="P73" s="30" t="s">
        <v>41</v>
      </c>
      <c r="Q73" s="239" t="s">
        <v>41</v>
      </c>
      <c r="R73" s="30" t="s">
        <v>41</v>
      </c>
      <c r="S73" s="32" t="s">
        <v>41</v>
      </c>
      <c r="T73" s="33" t="s">
        <v>41</v>
      </c>
      <c r="U73" s="167" t="s">
        <v>41</v>
      </c>
      <c r="V73" s="33" t="s">
        <v>41</v>
      </c>
      <c r="W73" s="298" t="s">
        <v>41</v>
      </c>
      <c r="X73" s="299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299" t="s">
        <v>41</v>
      </c>
      <c r="AG73" s="36" t="s">
        <v>41</v>
      </c>
      <c r="AH73" s="300" t="s">
        <v>41</v>
      </c>
      <c r="AI73" s="301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297"/>
    </row>
    <row r="74" spans="2:41" ht="26.25" customHeight="1" thickBot="1">
      <c r="B74" s="296"/>
      <c r="C74" s="46" t="s">
        <v>43</v>
      </c>
      <c r="D74" s="47">
        <f>D51</f>
        <v>6638</v>
      </c>
      <c r="E74" s="48">
        <f t="shared" ref="E74:N85" si="20">E51</f>
        <v>376.56214344618792</v>
      </c>
      <c r="F74" s="48">
        <f t="shared" si="20"/>
        <v>4421</v>
      </c>
      <c r="G74" s="48">
        <f t="shared" si="20"/>
        <v>70.214920753267592</v>
      </c>
      <c r="H74" s="48">
        <f t="shared" si="20"/>
        <v>0</v>
      </c>
      <c r="I74" s="48">
        <f t="shared" si="20"/>
        <v>0</v>
      </c>
      <c r="J74" s="48">
        <f t="shared" si="20"/>
        <v>0</v>
      </c>
      <c r="K74" s="48">
        <f t="shared" si="20"/>
        <v>63.72086849448155</v>
      </c>
      <c r="L74" s="48">
        <f t="shared" si="20"/>
        <v>2277.4238259847943</v>
      </c>
      <c r="M74" s="48">
        <f t="shared" si="20"/>
        <v>741.632381016934</v>
      </c>
      <c r="N74" s="48">
        <f t="shared" si="20"/>
        <v>0</v>
      </c>
      <c r="O74" s="48">
        <f>O51*0.97</f>
        <v>7152.6285186565901</v>
      </c>
      <c r="P74" s="48">
        <f>P51*0.97</f>
        <v>0</v>
      </c>
      <c r="Q74" s="48">
        <f>Q51*0.93</f>
        <v>0</v>
      </c>
      <c r="R74" s="48">
        <f>(AG74+AH74)*0.8</f>
        <v>0</v>
      </c>
      <c r="S74" s="48">
        <f>S51*0.6</f>
        <v>70.222997932693943</v>
      </c>
      <c r="T74" s="51">
        <f>T51*0.6</f>
        <v>594.88784017351816</v>
      </c>
      <c r="U74" s="302">
        <f>W74+X74+AF74</f>
        <v>39.14493453530801</v>
      </c>
      <c r="V74" s="51">
        <f t="shared" ref="V74:AI85" si="21">V51</f>
        <v>451.04181493656876</v>
      </c>
      <c r="W74" s="242">
        <f t="shared" si="21"/>
        <v>2.0269681770427361</v>
      </c>
      <c r="X74" s="243">
        <f t="shared" si="21"/>
        <v>21.743055320206505</v>
      </c>
      <c r="Y74" s="243">
        <f t="shared" si="21"/>
        <v>5.8377814303950482</v>
      </c>
      <c r="Z74" s="243">
        <f t="shared" si="21"/>
        <v>0</v>
      </c>
      <c r="AA74" s="243">
        <f t="shared" si="21"/>
        <v>0</v>
      </c>
      <c r="AB74" s="243">
        <f t="shared" si="21"/>
        <v>24.613588865918825</v>
      </c>
      <c r="AC74" s="243">
        <f t="shared" si="21"/>
        <v>0</v>
      </c>
      <c r="AD74" s="243">
        <f t="shared" si="21"/>
        <v>0</v>
      </c>
      <c r="AE74" s="243">
        <f t="shared" si="21"/>
        <v>3.1299070277109391</v>
      </c>
      <c r="AF74" s="244">
        <f t="shared" si="21"/>
        <v>15.374911038058769</v>
      </c>
      <c r="AG74" s="245">
        <f t="shared" si="21"/>
        <v>0</v>
      </c>
      <c r="AH74" s="246">
        <f t="shared" si="21"/>
        <v>0</v>
      </c>
      <c r="AI74" s="604">
        <f t="shared" si="21"/>
        <v>0</v>
      </c>
      <c r="AJ74" s="58">
        <f>SUM(D74:T74)</f>
        <v>22406.293496458467</v>
      </c>
      <c r="AK74" s="59">
        <f>AK51</f>
        <v>17520</v>
      </c>
      <c r="AL74" s="60">
        <f>AL51</f>
        <v>0</v>
      </c>
      <c r="AM74" s="726">
        <f>(AJ74*100)/(AJ51+AN51)</f>
        <v>55.200265685319067</v>
      </c>
      <c r="AN74" s="62">
        <f t="shared" ref="AN74:AN86" si="22">AK74+AL74</f>
        <v>17520</v>
      </c>
      <c r="AO74" s="297"/>
    </row>
    <row r="75" spans="2:41" ht="26.25" customHeight="1" thickBot="1">
      <c r="B75" s="296"/>
      <c r="C75" s="63" t="s">
        <v>44</v>
      </c>
      <c r="D75" s="64">
        <f t="shared" ref="D75:D85" si="23">D52</f>
        <v>3715</v>
      </c>
      <c r="E75" s="65">
        <f t="shared" si="20"/>
        <v>456.56214344618792</v>
      </c>
      <c r="F75" s="65">
        <f t="shared" si="20"/>
        <v>10752</v>
      </c>
      <c r="G75" s="65">
        <f t="shared" si="20"/>
        <v>70.214920753267592</v>
      </c>
      <c r="H75" s="65">
        <f t="shared" si="20"/>
        <v>0</v>
      </c>
      <c r="I75" s="65">
        <f t="shared" si="20"/>
        <v>0</v>
      </c>
      <c r="J75" s="65">
        <f t="shared" si="20"/>
        <v>0</v>
      </c>
      <c r="K75" s="65">
        <f t="shared" si="20"/>
        <v>63.72086849448155</v>
      </c>
      <c r="L75" s="65">
        <f t="shared" si="20"/>
        <v>2101.4238259847943</v>
      </c>
      <c r="M75" s="65">
        <f t="shared" si="20"/>
        <v>341.63238101693395</v>
      </c>
      <c r="N75" s="65">
        <f t="shared" si="20"/>
        <v>0</v>
      </c>
      <c r="O75" s="65">
        <f t="shared" ref="O75:P85" si="24">O52*0.97</f>
        <v>4339.6285186565901</v>
      </c>
      <c r="P75" s="65">
        <f t="shared" si="24"/>
        <v>0</v>
      </c>
      <c r="Q75" s="65">
        <f t="shared" ref="Q75:Q85" si="25">Q52*0.93</f>
        <v>0</v>
      </c>
      <c r="R75" s="48">
        <f t="shared" ref="R75:R85" si="26">(AG75+AH75)*0.8</f>
        <v>0</v>
      </c>
      <c r="S75" s="65">
        <f t="shared" ref="S75:T85" si="27">S52*0.6</f>
        <v>70.222997932693943</v>
      </c>
      <c r="T75" s="67">
        <f t="shared" si="27"/>
        <v>714.88784017351804</v>
      </c>
      <c r="U75" s="80">
        <f t="shared" ref="U75:U85" si="28">W75+X75+AF75</f>
        <v>19.14493453530801</v>
      </c>
      <c r="V75" s="67">
        <f t="shared" si="21"/>
        <v>451.04181493656876</v>
      </c>
      <c r="W75" s="249">
        <f t="shared" si="21"/>
        <v>2.0269681770427361</v>
      </c>
      <c r="X75" s="250">
        <f t="shared" si="21"/>
        <v>1.7430553202065049</v>
      </c>
      <c r="Y75" s="250">
        <f t="shared" si="21"/>
        <v>5.8377814303950482</v>
      </c>
      <c r="Z75" s="250">
        <f t="shared" si="21"/>
        <v>0</v>
      </c>
      <c r="AA75" s="250">
        <f t="shared" si="21"/>
        <v>0</v>
      </c>
      <c r="AB75" s="250">
        <f t="shared" si="21"/>
        <v>24.613588865918825</v>
      </c>
      <c r="AC75" s="250">
        <f t="shared" si="21"/>
        <v>0</v>
      </c>
      <c r="AD75" s="250">
        <f t="shared" si="21"/>
        <v>0</v>
      </c>
      <c r="AE75" s="250">
        <f t="shared" si="21"/>
        <v>3.1299070277109391</v>
      </c>
      <c r="AF75" s="251">
        <f t="shared" si="21"/>
        <v>15.374911038058769</v>
      </c>
      <c r="AG75" s="252">
        <f t="shared" si="21"/>
        <v>0</v>
      </c>
      <c r="AH75" s="253">
        <f t="shared" si="21"/>
        <v>0</v>
      </c>
      <c r="AI75" s="605">
        <f t="shared" si="21"/>
        <v>0</v>
      </c>
      <c r="AJ75" s="254">
        <f>SUM(D75:T75)</f>
        <v>22625.293496458467</v>
      </c>
      <c r="AK75" s="76">
        <f t="shared" ref="AK75:AL85" si="29">AK52</f>
        <v>11080</v>
      </c>
      <c r="AL75" s="77">
        <f t="shared" si="29"/>
        <v>0</v>
      </c>
      <c r="AM75" s="726">
        <f t="shared" ref="AM75:AM86" si="30">(AJ75*100)/(AJ52+AN52)</f>
        <v>65.842181356729839</v>
      </c>
      <c r="AN75" s="79">
        <f t="shared" si="22"/>
        <v>11080</v>
      </c>
      <c r="AO75" s="297"/>
    </row>
    <row r="76" spans="2:41" ht="26.25" customHeight="1" thickBot="1">
      <c r="B76" s="296"/>
      <c r="C76" s="46" t="s">
        <v>45</v>
      </c>
      <c r="D76" s="64">
        <f t="shared" si="23"/>
        <v>5419</v>
      </c>
      <c r="E76" s="65">
        <f t="shared" si="20"/>
        <v>886.56214344618797</v>
      </c>
      <c r="F76" s="65">
        <f t="shared" si="20"/>
        <v>5753</v>
      </c>
      <c r="G76" s="65">
        <f t="shared" si="20"/>
        <v>70.214920753267592</v>
      </c>
      <c r="H76" s="65">
        <f t="shared" si="20"/>
        <v>0</v>
      </c>
      <c r="I76" s="65">
        <f t="shared" si="20"/>
        <v>0</v>
      </c>
      <c r="J76" s="65">
        <f t="shared" si="20"/>
        <v>0</v>
      </c>
      <c r="K76" s="65">
        <f t="shared" si="20"/>
        <v>63.72086849448155</v>
      </c>
      <c r="L76" s="65">
        <f t="shared" si="20"/>
        <v>2721.4238259847943</v>
      </c>
      <c r="M76" s="65">
        <f t="shared" si="20"/>
        <v>341.63238101693395</v>
      </c>
      <c r="N76" s="65">
        <f t="shared" si="20"/>
        <v>0</v>
      </c>
      <c r="O76" s="65">
        <f t="shared" si="24"/>
        <v>5683.0785186565899</v>
      </c>
      <c r="P76" s="65">
        <f t="shared" si="24"/>
        <v>0</v>
      </c>
      <c r="Q76" s="65">
        <f t="shared" si="25"/>
        <v>0</v>
      </c>
      <c r="R76" s="48">
        <f t="shared" si="26"/>
        <v>0</v>
      </c>
      <c r="S76" s="65">
        <f t="shared" si="27"/>
        <v>70.222997932693943</v>
      </c>
      <c r="T76" s="67">
        <f t="shared" si="27"/>
        <v>654.88784017351804</v>
      </c>
      <c r="U76" s="80">
        <f t="shared" si="28"/>
        <v>19.14493453530801</v>
      </c>
      <c r="V76" s="67">
        <f t="shared" si="21"/>
        <v>451.04181493656876</v>
      </c>
      <c r="W76" s="249">
        <f t="shared" si="21"/>
        <v>2.0269681770427361</v>
      </c>
      <c r="X76" s="250">
        <f t="shared" si="21"/>
        <v>1.7430553202065049</v>
      </c>
      <c r="Y76" s="250">
        <f t="shared" si="21"/>
        <v>5.8377814303950482</v>
      </c>
      <c r="Z76" s="250">
        <f t="shared" si="21"/>
        <v>0</v>
      </c>
      <c r="AA76" s="250">
        <f t="shared" si="21"/>
        <v>0</v>
      </c>
      <c r="AB76" s="250">
        <f t="shared" si="21"/>
        <v>24.613588865918825</v>
      </c>
      <c r="AC76" s="250">
        <f t="shared" si="21"/>
        <v>0</v>
      </c>
      <c r="AD76" s="250">
        <f t="shared" si="21"/>
        <v>0</v>
      </c>
      <c r="AE76" s="250">
        <f t="shared" si="21"/>
        <v>3.1299070277109391</v>
      </c>
      <c r="AF76" s="251">
        <f t="shared" si="21"/>
        <v>15.374911038058769</v>
      </c>
      <c r="AG76" s="252">
        <f t="shared" si="21"/>
        <v>0</v>
      </c>
      <c r="AH76" s="253">
        <f t="shared" si="21"/>
        <v>0</v>
      </c>
      <c r="AI76" s="605">
        <f t="shared" si="21"/>
        <v>0</v>
      </c>
      <c r="AJ76" s="82">
        <f t="shared" ref="AJ76:AJ85" si="31">SUM(D76:T76)</f>
        <v>21663.743496458465</v>
      </c>
      <c r="AK76" s="76">
        <f t="shared" si="29"/>
        <v>31280</v>
      </c>
      <c r="AL76" s="77">
        <f t="shared" si="29"/>
        <v>0</v>
      </c>
      <c r="AM76" s="726">
        <f t="shared" si="30"/>
        <v>40.415233159248864</v>
      </c>
      <c r="AN76" s="79">
        <f t="shared" si="22"/>
        <v>31280</v>
      </c>
      <c r="AO76" s="297"/>
    </row>
    <row r="77" spans="2:41" ht="26.25" customHeight="1" thickBot="1">
      <c r="B77" s="296"/>
      <c r="C77" s="46" t="s">
        <v>46</v>
      </c>
      <c r="D77" s="64">
        <f t="shared" si="23"/>
        <v>6005</v>
      </c>
      <c r="E77" s="65">
        <f t="shared" si="20"/>
        <v>2316.5621434461877</v>
      </c>
      <c r="F77" s="65">
        <f t="shared" si="20"/>
        <v>4712</v>
      </c>
      <c r="G77" s="65">
        <f t="shared" si="20"/>
        <v>70.214920753267592</v>
      </c>
      <c r="H77" s="65">
        <f t="shared" si="20"/>
        <v>0</v>
      </c>
      <c r="I77" s="65">
        <f t="shared" si="20"/>
        <v>0</v>
      </c>
      <c r="J77" s="65">
        <f t="shared" si="20"/>
        <v>0</v>
      </c>
      <c r="K77" s="65">
        <f t="shared" si="20"/>
        <v>63.72086849448155</v>
      </c>
      <c r="L77" s="65">
        <f t="shared" si="20"/>
        <v>2749.4238259847943</v>
      </c>
      <c r="M77" s="65">
        <f t="shared" si="20"/>
        <v>1141.632381016934</v>
      </c>
      <c r="N77" s="65">
        <f t="shared" si="20"/>
        <v>0</v>
      </c>
      <c r="O77" s="65">
        <f t="shared" si="24"/>
        <v>4531.6885186565896</v>
      </c>
      <c r="P77" s="65">
        <f t="shared" si="24"/>
        <v>0</v>
      </c>
      <c r="Q77" s="65">
        <f t="shared" si="25"/>
        <v>0</v>
      </c>
      <c r="R77" s="48">
        <f t="shared" si="26"/>
        <v>0</v>
      </c>
      <c r="S77" s="65">
        <f t="shared" si="27"/>
        <v>244.22299793269394</v>
      </c>
      <c r="T77" s="67">
        <f t="shared" si="27"/>
        <v>1134.887840173518</v>
      </c>
      <c r="U77" s="80">
        <f>W77+X77+AF77</f>
        <v>19.14493453530801</v>
      </c>
      <c r="V77" s="67">
        <f t="shared" si="21"/>
        <v>451.04181493656876</v>
      </c>
      <c r="W77" s="249">
        <f t="shared" si="21"/>
        <v>2.0269681770427361</v>
      </c>
      <c r="X77" s="250">
        <f t="shared" si="21"/>
        <v>1.7430553202065049</v>
      </c>
      <c r="Y77" s="250">
        <f t="shared" si="21"/>
        <v>5.8377814303950482</v>
      </c>
      <c r="Z77" s="250">
        <f t="shared" si="21"/>
        <v>0</v>
      </c>
      <c r="AA77" s="250">
        <f t="shared" si="21"/>
        <v>0</v>
      </c>
      <c r="AB77" s="250">
        <f t="shared" si="21"/>
        <v>24.613588865918825</v>
      </c>
      <c r="AC77" s="250">
        <f t="shared" si="21"/>
        <v>0</v>
      </c>
      <c r="AD77" s="250">
        <f t="shared" si="21"/>
        <v>0</v>
      </c>
      <c r="AE77" s="250">
        <f t="shared" si="21"/>
        <v>3.1299070277109391</v>
      </c>
      <c r="AF77" s="251">
        <f t="shared" si="21"/>
        <v>15.374911038058769</v>
      </c>
      <c r="AG77" s="252">
        <f t="shared" si="21"/>
        <v>0</v>
      </c>
      <c r="AH77" s="253">
        <f t="shared" si="21"/>
        <v>0</v>
      </c>
      <c r="AI77" s="605">
        <f t="shared" si="21"/>
        <v>0</v>
      </c>
      <c r="AJ77" s="254">
        <f t="shared" si="31"/>
        <v>22969.353496458465</v>
      </c>
      <c r="AK77" s="76">
        <f t="shared" si="29"/>
        <v>19726</v>
      </c>
      <c r="AL77" s="77">
        <f t="shared" si="29"/>
        <v>0</v>
      </c>
      <c r="AM77" s="726">
        <f t="shared" si="30"/>
        <v>52.495480684049333</v>
      </c>
      <c r="AN77" s="79">
        <f t="shared" si="22"/>
        <v>19726</v>
      </c>
      <c r="AO77" s="297"/>
    </row>
    <row r="78" spans="2:41" ht="26.25" customHeight="1" thickBot="1">
      <c r="B78" s="296"/>
      <c r="C78" s="83" t="s">
        <v>47</v>
      </c>
      <c r="D78" s="64">
        <f t="shared" si="23"/>
        <v>6060</v>
      </c>
      <c r="E78" s="65">
        <f t="shared" si="20"/>
        <v>1626.562143446188</v>
      </c>
      <c r="F78" s="65">
        <f t="shared" si="20"/>
        <v>5549</v>
      </c>
      <c r="G78" s="65">
        <f t="shared" si="20"/>
        <v>70.214920753267592</v>
      </c>
      <c r="H78" s="65">
        <f t="shared" si="20"/>
        <v>0</v>
      </c>
      <c r="I78" s="65">
        <f t="shared" si="20"/>
        <v>0</v>
      </c>
      <c r="J78" s="65">
        <f t="shared" si="20"/>
        <v>0</v>
      </c>
      <c r="K78" s="65">
        <f t="shared" si="20"/>
        <v>63.72086849448155</v>
      </c>
      <c r="L78" s="65">
        <f t="shared" si="20"/>
        <v>3686.4238259847943</v>
      </c>
      <c r="M78" s="65">
        <f t="shared" si="20"/>
        <v>341.63238101693395</v>
      </c>
      <c r="N78" s="65">
        <f t="shared" si="20"/>
        <v>0</v>
      </c>
      <c r="O78" s="65">
        <f t="shared" si="24"/>
        <v>6890.7285186565896</v>
      </c>
      <c r="P78" s="65">
        <f t="shared" si="24"/>
        <v>0</v>
      </c>
      <c r="Q78" s="65">
        <f t="shared" si="25"/>
        <v>0</v>
      </c>
      <c r="R78" s="48">
        <f t="shared" si="26"/>
        <v>0</v>
      </c>
      <c r="S78" s="65">
        <f t="shared" si="27"/>
        <v>70.222997932693943</v>
      </c>
      <c r="T78" s="67">
        <f t="shared" si="27"/>
        <v>1074.887840173518</v>
      </c>
      <c r="U78" s="80">
        <f t="shared" si="28"/>
        <v>64.14493453530801</v>
      </c>
      <c r="V78" s="67">
        <f t="shared" si="21"/>
        <v>451.04181493656876</v>
      </c>
      <c r="W78" s="249">
        <f t="shared" si="21"/>
        <v>47.026968177042733</v>
      </c>
      <c r="X78" s="250">
        <f t="shared" si="21"/>
        <v>1.7430553202065049</v>
      </c>
      <c r="Y78" s="250">
        <f t="shared" si="21"/>
        <v>5.8377814303950482</v>
      </c>
      <c r="Z78" s="250">
        <f t="shared" si="21"/>
        <v>0</v>
      </c>
      <c r="AA78" s="250">
        <f t="shared" si="21"/>
        <v>0</v>
      </c>
      <c r="AB78" s="250">
        <f t="shared" si="21"/>
        <v>24.613588865918825</v>
      </c>
      <c r="AC78" s="250">
        <f t="shared" si="21"/>
        <v>0</v>
      </c>
      <c r="AD78" s="250">
        <f t="shared" si="21"/>
        <v>0</v>
      </c>
      <c r="AE78" s="250">
        <f t="shared" si="21"/>
        <v>3.1299070277109391</v>
      </c>
      <c r="AF78" s="251">
        <f t="shared" si="21"/>
        <v>15.374911038058769</v>
      </c>
      <c r="AG78" s="252">
        <f t="shared" si="21"/>
        <v>0</v>
      </c>
      <c r="AH78" s="253">
        <f t="shared" si="21"/>
        <v>0</v>
      </c>
      <c r="AI78" s="605">
        <f t="shared" si="21"/>
        <v>0</v>
      </c>
      <c r="AJ78" s="82">
        <f t="shared" si="31"/>
        <v>25433.393496458466</v>
      </c>
      <c r="AK78" s="76">
        <f t="shared" si="29"/>
        <v>19720</v>
      </c>
      <c r="AL78" s="77">
        <f t="shared" si="29"/>
        <v>0</v>
      </c>
      <c r="AM78" s="726">
        <f t="shared" si="30"/>
        <v>55.1342722499842</v>
      </c>
      <c r="AN78" s="79">
        <f t="shared" si="22"/>
        <v>19720</v>
      </c>
      <c r="AO78" s="297"/>
    </row>
    <row r="79" spans="2:41" ht="26.25" customHeight="1" thickBot="1">
      <c r="B79" s="296"/>
      <c r="C79" s="63" t="s">
        <v>48</v>
      </c>
      <c r="D79" s="64">
        <f t="shared" si="23"/>
        <v>6525</v>
      </c>
      <c r="E79" s="65">
        <f t="shared" si="20"/>
        <v>2626.5621434461877</v>
      </c>
      <c r="F79" s="65">
        <f t="shared" si="20"/>
        <v>5165</v>
      </c>
      <c r="G79" s="65">
        <f t="shared" si="20"/>
        <v>70.214920753267592</v>
      </c>
      <c r="H79" s="65">
        <f t="shared" si="20"/>
        <v>0</v>
      </c>
      <c r="I79" s="65">
        <f t="shared" si="20"/>
        <v>0</v>
      </c>
      <c r="J79" s="65">
        <f t="shared" si="20"/>
        <v>0</v>
      </c>
      <c r="K79" s="65">
        <f t="shared" si="20"/>
        <v>313.72086849448158</v>
      </c>
      <c r="L79" s="65">
        <f t="shared" si="20"/>
        <v>2410.4238259847943</v>
      </c>
      <c r="M79" s="65">
        <f t="shared" si="20"/>
        <v>341.63238101693395</v>
      </c>
      <c r="N79" s="65">
        <f t="shared" si="20"/>
        <v>0</v>
      </c>
      <c r="O79" s="65">
        <f t="shared" si="24"/>
        <v>6041.9785186565896</v>
      </c>
      <c r="P79" s="65">
        <f t="shared" si="24"/>
        <v>0</v>
      </c>
      <c r="Q79" s="65">
        <f t="shared" si="25"/>
        <v>0</v>
      </c>
      <c r="R79" s="48">
        <f t="shared" si="26"/>
        <v>0</v>
      </c>
      <c r="S79" s="65">
        <f t="shared" si="27"/>
        <v>142.22299793269394</v>
      </c>
      <c r="T79" s="67">
        <f t="shared" si="27"/>
        <v>1308.887840173518</v>
      </c>
      <c r="U79" s="80">
        <f t="shared" si="28"/>
        <v>19.14493453530801</v>
      </c>
      <c r="V79" s="67">
        <f t="shared" si="21"/>
        <v>451.04181493656876</v>
      </c>
      <c r="W79" s="249">
        <f t="shared" si="21"/>
        <v>2.0269681770427361</v>
      </c>
      <c r="X79" s="250">
        <f t="shared" si="21"/>
        <v>1.7430553202065049</v>
      </c>
      <c r="Y79" s="250">
        <f t="shared" si="21"/>
        <v>5.8377814303950482</v>
      </c>
      <c r="Z79" s="250">
        <f t="shared" si="21"/>
        <v>0</v>
      </c>
      <c r="AA79" s="250">
        <f t="shared" si="21"/>
        <v>0</v>
      </c>
      <c r="AB79" s="250">
        <f t="shared" si="21"/>
        <v>24.613588865918825</v>
      </c>
      <c r="AC79" s="250">
        <f t="shared" si="21"/>
        <v>0</v>
      </c>
      <c r="AD79" s="250">
        <f t="shared" si="21"/>
        <v>0</v>
      </c>
      <c r="AE79" s="250">
        <f t="shared" si="21"/>
        <v>3.1299070277109391</v>
      </c>
      <c r="AF79" s="251">
        <f t="shared" si="21"/>
        <v>15.374911038058769</v>
      </c>
      <c r="AG79" s="252">
        <f t="shared" si="21"/>
        <v>0</v>
      </c>
      <c r="AH79" s="253">
        <f t="shared" si="21"/>
        <v>0</v>
      </c>
      <c r="AI79" s="605">
        <f t="shared" si="21"/>
        <v>0</v>
      </c>
      <c r="AJ79" s="254">
        <f t="shared" si="31"/>
        <v>24945.643496458466</v>
      </c>
      <c r="AK79" s="76">
        <f t="shared" si="29"/>
        <v>25240</v>
      </c>
      <c r="AL79" s="77">
        <f t="shared" si="29"/>
        <v>0</v>
      </c>
      <c r="AM79" s="726">
        <f t="shared" si="30"/>
        <v>48.589178600413696</v>
      </c>
      <c r="AN79" s="97">
        <f t="shared" si="22"/>
        <v>25240</v>
      </c>
      <c r="AO79" s="297"/>
    </row>
    <row r="80" spans="2:41" ht="26.25" customHeight="1" thickBot="1">
      <c r="B80" s="296"/>
      <c r="C80" s="46" t="s">
        <v>49</v>
      </c>
      <c r="D80" s="64">
        <f t="shared" si="23"/>
        <v>7729</v>
      </c>
      <c r="E80" s="65">
        <f t="shared" si="20"/>
        <v>2888.5621434461877</v>
      </c>
      <c r="F80" s="65">
        <f t="shared" si="20"/>
        <v>5412</v>
      </c>
      <c r="G80" s="65">
        <f t="shared" si="20"/>
        <v>70.214920753267592</v>
      </c>
      <c r="H80" s="65">
        <f t="shared" si="20"/>
        <v>0</v>
      </c>
      <c r="I80" s="65">
        <f t="shared" si="20"/>
        <v>0</v>
      </c>
      <c r="J80" s="65">
        <f t="shared" si="20"/>
        <v>0</v>
      </c>
      <c r="K80" s="65">
        <f t="shared" si="20"/>
        <v>63.72086849448155</v>
      </c>
      <c r="L80" s="65">
        <f t="shared" si="20"/>
        <v>2710.4238259847943</v>
      </c>
      <c r="M80" s="65">
        <f t="shared" si="20"/>
        <v>341.63238101693395</v>
      </c>
      <c r="N80" s="65">
        <f t="shared" si="20"/>
        <v>0</v>
      </c>
      <c r="O80" s="65">
        <f t="shared" si="24"/>
        <v>7030.4085186565899</v>
      </c>
      <c r="P80" s="65">
        <f t="shared" si="24"/>
        <v>0</v>
      </c>
      <c r="Q80" s="65">
        <f t="shared" si="25"/>
        <v>0</v>
      </c>
      <c r="R80" s="48">
        <f t="shared" si="26"/>
        <v>0</v>
      </c>
      <c r="S80" s="65">
        <f t="shared" si="27"/>
        <v>70.222997932693943</v>
      </c>
      <c r="T80" s="67">
        <f t="shared" si="27"/>
        <v>834.88784017351804</v>
      </c>
      <c r="U80" s="80">
        <f t="shared" si="28"/>
        <v>44.14493453530801</v>
      </c>
      <c r="V80" s="67">
        <f t="shared" si="21"/>
        <v>451.04181493656876</v>
      </c>
      <c r="W80" s="249">
        <f t="shared" si="21"/>
        <v>2.0269681770427361</v>
      </c>
      <c r="X80" s="250">
        <f t="shared" si="21"/>
        <v>26.743055320206505</v>
      </c>
      <c r="Y80" s="250">
        <f t="shared" si="21"/>
        <v>5.8377814303950482</v>
      </c>
      <c r="Z80" s="250">
        <f t="shared" si="21"/>
        <v>0</v>
      </c>
      <c r="AA80" s="250">
        <f t="shared" si="21"/>
        <v>0</v>
      </c>
      <c r="AB80" s="250">
        <f t="shared" si="21"/>
        <v>24.613588865918825</v>
      </c>
      <c r="AC80" s="250">
        <f t="shared" si="21"/>
        <v>0</v>
      </c>
      <c r="AD80" s="250">
        <f t="shared" si="21"/>
        <v>0</v>
      </c>
      <c r="AE80" s="250">
        <f t="shared" si="21"/>
        <v>3.1299070277109391</v>
      </c>
      <c r="AF80" s="251">
        <f t="shared" si="21"/>
        <v>15.374911038058769</v>
      </c>
      <c r="AG80" s="252">
        <f t="shared" si="21"/>
        <v>0</v>
      </c>
      <c r="AH80" s="253">
        <f t="shared" si="21"/>
        <v>0</v>
      </c>
      <c r="AI80" s="605">
        <f t="shared" si="21"/>
        <v>0</v>
      </c>
      <c r="AJ80" s="82">
        <f t="shared" si="31"/>
        <v>27151.073496458466</v>
      </c>
      <c r="AK80" s="76">
        <f t="shared" si="29"/>
        <v>21120</v>
      </c>
      <c r="AL80" s="77">
        <f t="shared" si="29"/>
        <v>0</v>
      </c>
      <c r="AM80" s="726">
        <f t="shared" si="30"/>
        <v>55.306607866080185</v>
      </c>
      <c r="AN80" s="79">
        <f t="shared" si="22"/>
        <v>21120</v>
      </c>
      <c r="AO80" s="297"/>
    </row>
    <row r="81" spans="2:41" ht="26.25" customHeight="1" thickBot="1">
      <c r="B81" s="296"/>
      <c r="C81" s="63" t="s">
        <v>50</v>
      </c>
      <c r="D81" s="64">
        <f t="shared" si="23"/>
        <v>8703</v>
      </c>
      <c r="E81" s="65">
        <f t="shared" si="20"/>
        <v>1996.562143446188</v>
      </c>
      <c r="F81" s="65">
        <f t="shared" si="20"/>
        <v>7073</v>
      </c>
      <c r="G81" s="65">
        <f t="shared" si="20"/>
        <v>70.214920753267592</v>
      </c>
      <c r="H81" s="65">
        <f t="shared" si="20"/>
        <v>0</v>
      </c>
      <c r="I81" s="65">
        <f t="shared" si="20"/>
        <v>0</v>
      </c>
      <c r="J81" s="65">
        <f t="shared" si="20"/>
        <v>0</v>
      </c>
      <c r="K81" s="65">
        <f t="shared" si="20"/>
        <v>63.72086849448155</v>
      </c>
      <c r="L81" s="65">
        <f t="shared" si="20"/>
        <v>3332.4238259847943</v>
      </c>
      <c r="M81" s="65">
        <f t="shared" si="20"/>
        <v>741.632381016934</v>
      </c>
      <c r="N81" s="65">
        <f t="shared" si="20"/>
        <v>0</v>
      </c>
      <c r="O81" s="65">
        <f t="shared" si="24"/>
        <v>6644.3485186565895</v>
      </c>
      <c r="P81" s="65">
        <f t="shared" si="24"/>
        <v>0</v>
      </c>
      <c r="Q81" s="65">
        <f t="shared" si="25"/>
        <v>0</v>
      </c>
      <c r="R81" s="48">
        <f t="shared" si="26"/>
        <v>0</v>
      </c>
      <c r="S81" s="65">
        <f t="shared" si="27"/>
        <v>178.22299793269394</v>
      </c>
      <c r="T81" s="67">
        <f t="shared" si="27"/>
        <v>1014.887840173518</v>
      </c>
      <c r="U81" s="80">
        <f t="shared" si="28"/>
        <v>84.14493453530801</v>
      </c>
      <c r="V81" s="67">
        <f t="shared" si="21"/>
        <v>451.04181493656876</v>
      </c>
      <c r="W81" s="249">
        <f t="shared" si="21"/>
        <v>42.026968177042733</v>
      </c>
      <c r="X81" s="250">
        <f t="shared" si="21"/>
        <v>26.743055320206505</v>
      </c>
      <c r="Y81" s="250">
        <f t="shared" si="21"/>
        <v>5.8377814303950482</v>
      </c>
      <c r="Z81" s="250">
        <f t="shared" si="21"/>
        <v>0</v>
      </c>
      <c r="AA81" s="250">
        <f t="shared" si="21"/>
        <v>0</v>
      </c>
      <c r="AB81" s="250">
        <f t="shared" si="21"/>
        <v>24.613588865918825</v>
      </c>
      <c r="AC81" s="250">
        <f t="shared" si="21"/>
        <v>0</v>
      </c>
      <c r="AD81" s="250">
        <f t="shared" si="21"/>
        <v>0</v>
      </c>
      <c r="AE81" s="250">
        <f t="shared" si="21"/>
        <v>3.1299070277109391</v>
      </c>
      <c r="AF81" s="251">
        <f t="shared" si="21"/>
        <v>15.374911038058769</v>
      </c>
      <c r="AG81" s="252">
        <f t="shared" si="21"/>
        <v>0</v>
      </c>
      <c r="AH81" s="253">
        <f t="shared" si="21"/>
        <v>0</v>
      </c>
      <c r="AI81" s="605">
        <f t="shared" si="21"/>
        <v>0</v>
      </c>
      <c r="AJ81" s="254">
        <f t="shared" si="31"/>
        <v>29818.013496458465</v>
      </c>
      <c r="AK81" s="76">
        <f t="shared" si="29"/>
        <v>23940</v>
      </c>
      <c r="AL81" s="77">
        <f t="shared" si="29"/>
        <v>0</v>
      </c>
      <c r="AM81" s="726">
        <f t="shared" si="30"/>
        <v>54.453257395343854</v>
      </c>
      <c r="AN81" s="79">
        <f t="shared" si="22"/>
        <v>23940</v>
      </c>
      <c r="AO81" s="297"/>
    </row>
    <row r="82" spans="2:41" ht="26.25" customHeight="1" thickBot="1">
      <c r="B82" s="296"/>
      <c r="C82" s="46" t="s">
        <v>51</v>
      </c>
      <c r="D82" s="64">
        <f t="shared" si="23"/>
        <v>5941</v>
      </c>
      <c r="E82" s="65">
        <f t="shared" si="20"/>
        <v>1276.562143446188</v>
      </c>
      <c r="F82" s="65">
        <f t="shared" si="20"/>
        <v>5084</v>
      </c>
      <c r="G82" s="65">
        <f t="shared" si="20"/>
        <v>70.214920753267592</v>
      </c>
      <c r="H82" s="65">
        <f t="shared" si="20"/>
        <v>0</v>
      </c>
      <c r="I82" s="65">
        <f t="shared" si="20"/>
        <v>0</v>
      </c>
      <c r="J82" s="65">
        <f t="shared" si="20"/>
        <v>0</v>
      </c>
      <c r="K82" s="65">
        <f t="shared" si="20"/>
        <v>63.72086849448155</v>
      </c>
      <c r="L82" s="65">
        <f t="shared" si="20"/>
        <v>2270.4238259847943</v>
      </c>
      <c r="M82" s="65">
        <f t="shared" si="20"/>
        <v>341.63238101693395</v>
      </c>
      <c r="N82" s="65">
        <f t="shared" si="20"/>
        <v>0</v>
      </c>
      <c r="O82" s="65">
        <f t="shared" si="24"/>
        <v>5725.7585186565902</v>
      </c>
      <c r="P82" s="65">
        <f t="shared" si="24"/>
        <v>0</v>
      </c>
      <c r="Q82" s="65">
        <f t="shared" si="25"/>
        <v>0</v>
      </c>
      <c r="R82" s="48">
        <f t="shared" si="26"/>
        <v>0</v>
      </c>
      <c r="S82" s="65">
        <f t="shared" si="27"/>
        <v>70.222997932693943</v>
      </c>
      <c r="T82" s="67">
        <f t="shared" si="27"/>
        <v>954.88784017351804</v>
      </c>
      <c r="U82" s="80">
        <f t="shared" si="28"/>
        <v>19.14493453530801</v>
      </c>
      <c r="V82" s="67">
        <f t="shared" si="21"/>
        <v>451.04181493656876</v>
      </c>
      <c r="W82" s="249">
        <f t="shared" si="21"/>
        <v>2.0269681770427361</v>
      </c>
      <c r="X82" s="250">
        <f t="shared" si="21"/>
        <v>1.7430553202065049</v>
      </c>
      <c r="Y82" s="250">
        <f t="shared" si="21"/>
        <v>5.8377814303950482</v>
      </c>
      <c r="Z82" s="250">
        <f t="shared" si="21"/>
        <v>0</v>
      </c>
      <c r="AA82" s="250">
        <f t="shared" si="21"/>
        <v>0</v>
      </c>
      <c r="AB82" s="250">
        <f t="shared" si="21"/>
        <v>24.613588865918825</v>
      </c>
      <c r="AC82" s="250">
        <f t="shared" si="21"/>
        <v>0</v>
      </c>
      <c r="AD82" s="250">
        <f t="shared" si="21"/>
        <v>0</v>
      </c>
      <c r="AE82" s="250">
        <f t="shared" si="21"/>
        <v>3.1299070277109391</v>
      </c>
      <c r="AF82" s="251">
        <f t="shared" si="21"/>
        <v>15.374911038058769</v>
      </c>
      <c r="AG82" s="252">
        <f t="shared" si="21"/>
        <v>0</v>
      </c>
      <c r="AH82" s="253">
        <f t="shared" si="21"/>
        <v>0</v>
      </c>
      <c r="AI82" s="605">
        <f t="shared" si="21"/>
        <v>0</v>
      </c>
      <c r="AJ82" s="82">
        <f t="shared" si="31"/>
        <v>21798.423496458465</v>
      </c>
      <c r="AK82" s="76">
        <f t="shared" si="29"/>
        <v>23900</v>
      </c>
      <c r="AL82" s="77">
        <f t="shared" si="29"/>
        <v>0</v>
      </c>
      <c r="AM82" s="726">
        <f t="shared" si="30"/>
        <v>46.819009873844735</v>
      </c>
      <c r="AN82" s="79">
        <f t="shared" si="22"/>
        <v>23900</v>
      </c>
      <c r="AO82" s="297"/>
    </row>
    <row r="83" spans="2:41" ht="26.25" customHeight="1" thickBot="1">
      <c r="B83" s="296"/>
      <c r="C83" s="46" t="s">
        <v>52</v>
      </c>
      <c r="D83" s="64">
        <f t="shared" si="23"/>
        <v>6959</v>
      </c>
      <c r="E83" s="65">
        <f t="shared" si="20"/>
        <v>1326.562143446188</v>
      </c>
      <c r="F83" s="65">
        <f t="shared" si="20"/>
        <v>4918</v>
      </c>
      <c r="G83" s="65">
        <f t="shared" si="20"/>
        <v>70.214920753267592</v>
      </c>
      <c r="H83" s="65">
        <f t="shared" si="20"/>
        <v>0</v>
      </c>
      <c r="I83" s="65">
        <f t="shared" si="20"/>
        <v>0</v>
      </c>
      <c r="J83" s="65">
        <f t="shared" si="20"/>
        <v>0</v>
      </c>
      <c r="K83" s="65">
        <f t="shared" si="20"/>
        <v>63.72086849448155</v>
      </c>
      <c r="L83" s="65">
        <f t="shared" si="20"/>
        <v>1818.4238259847946</v>
      </c>
      <c r="M83" s="65">
        <f t="shared" si="20"/>
        <v>341.63238101693395</v>
      </c>
      <c r="N83" s="65">
        <f t="shared" si="20"/>
        <v>0</v>
      </c>
      <c r="O83" s="65">
        <f t="shared" si="24"/>
        <v>7369.9085186565899</v>
      </c>
      <c r="P83" s="65">
        <f t="shared" si="24"/>
        <v>0</v>
      </c>
      <c r="Q83" s="65">
        <f t="shared" si="25"/>
        <v>0</v>
      </c>
      <c r="R83" s="48">
        <f t="shared" si="26"/>
        <v>0</v>
      </c>
      <c r="S83" s="65">
        <f t="shared" si="27"/>
        <v>70.222997932693943</v>
      </c>
      <c r="T83" s="67">
        <f t="shared" si="27"/>
        <v>654.88784017351804</v>
      </c>
      <c r="U83" s="80">
        <f t="shared" si="28"/>
        <v>109.14493453530801</v>
      </c>
      <c r="V83" s="67">
        <f t="shared" si="21"/>
        <v>451.04181493656876</v>
      </c>
      <c r="W83" s="249">
        <f t="shared" si="21"/>
        <v>52.026968177042733</v>
      </c>
      <c r="X83" s="250">
        <f t="shared" si="21"/>
        <v>41.743055320206508</v>
      </c>
      <c r="Y83" s="250">
        <f t="shared" si="21"/>
        <v>5.8377814303950482</v>
      </c>
      <c r="Z83" s="250">
        <f t="shared" si="21"/>
        <v>0</v>
      </c>
      <c r="AA83" s="250">
        <f t="shared" si="21"/>
        <v>0</v>
      </c>
      <c r="AB83" s="250">
        <f t="shared" si="21"/>
        <v>24.613588865918825</v>
      </c>
      <c r="AC83" s="250">
        <f t="shared" si="21"/>
        <v>0</v>
      </c>
      <c r="AD83" s="250">
        <f t="shared" si="21"/>
        <v>0</v>
      </c>
      <c r="AE83" s="250">
        <f t="shared" si="21"/>
        <v>3.1299070277109391</v>
      </c>
      <c r="AF83" s="251">
        <f t="shared" si="21"/>
        <v>15.374911038058769</v>
      </c>
      <c r="AG83" s="252">
        <f t="shared" si="21"/>
        <v>0</v>
      </c>
      <c r="AH83" s="253">
        <f t="shared" si="21"/>
        <v>0</v>
      </c>
      <c r="AI83" s="605">
        <f t="shared" si="21"/>
        <v>0</v>
      </c>
      <c r="AJ83" s="254">
        <f t="shared" si="31"/>
        <v>23592.573496458466</v>
      </c>
      <c r="AK83" s="76">
        <f t="shared" si="29"/>
        <v>18830</v>
      </c>
      <c r="AL83" s="77">
        <f t="shared" si="29"/>
        <v>0</v>
      </c>
      <c r="AM83" s="726">
        <f t="shared" si="30"/>
        <v>54.696108455097338</v>
      </c>
      <c r="AN83" s="79">
        <f t="shared" si="22"/>
        <v>18830</v>
      </c>
      <c r="AO83" s="297"/>
    </row>
    <row r="84" spans="2:41" ht="26.25" customHeight="1" thickBot="1">
      <c r="B84" s="296"/>
      <c r="C84" s="63" t="s">
        <v>53</v>
      </c>
      <c r="D84" s="64">
        <f t="shared" si="23"/>
        <v>4943</v>
      </c>
      <c r="E84" s="65">
        <f t="shared" si="20"/>
        <v>1476.562143446188</v>
      </c>
      <c r="F84" s="65">
        <f t="shared" si="20"/>
        <v>4596</v>
      </c>
      <c r="G84" s="65">
        <f t="shared" si="20"/>
        <v>70.214920753267592</v>
      </c>
      <c r="H84" s="65">
        <f t="shared" si="20"/>
        <v>0</v>
      </c>
      <c r="I84" s="65">
        <f t="shared" si="20"/>
        <v>0</v>
      </c>
      <c r="J84" s="65">
        <f t="shared" si="20"/>
        <v>0</v>
      </c>
      <c r="K84" s="65">
        <f t="shared" si="20"/>
        <v>63.72086849448155</v>
      </c>
      <c r="L84" s="65">
        <f t="shared" si="20"/>
        <v>3263.4238259847943</v>
      </c>
      <c r="M84" s="65">
        <f t="shared" si="20"/>
        <v>341.63238101693395</v>
      </c>
      <c r="N84" s="65">
        <f t="shared" si="20"/>
        <v>0</v>
      </c>
      <c r="O84" s="65">
        <f t="shared" si="24"/>
        <v>4648.0885186565902</v>
      </c>
      <c r="P84" s="65">
        <f t="shared" si="24"/>
        <v>0</v>
      </c>
      <c r="Q84" s="65">
        <f t="shared" si="25"/>
        <v>0</v>
      </c>
      <c r="R84" s="48">
        <f t="shared" si="26"/>
        <v>0</v>
      </c>
      <c r="S84" s="65">
        <f t="shared" si="27"/>
        <v>130.22299793269394</v>
      </c>
      <c r="T84" s="67">
        <f t="shared" si="27"/>
        <v>654.88784017351804</v>
      </c>
      <c r="U84" s="80">
        <f t="shared" si="28"/>
        <v>19.14493453530801</v>
      </c>
      <c r="V84" s="67">
        <f t="shared" si="21"/>
        <v>451.04181493656876</v>
      </c>
      <c r="W84" s="249">
        <f t="shared" si="21"/>
        <v>2.0269681770427361</v>
      </c>
      <c r="X84" s="250">
        <f t="shared" si="21"/>
        <v>1.7430553202065049</v>
      </c>
      <c r="Y84" s="250">
        <f t="shared" si="21"/>
        <v>5.8377814303950482</v>
      </c>
      <c r="Z84" s="250">
        <f t="shared" si="21"/>
        <v>0</v>
      </c>
      <c r="AA84" s="250">
        <f t="shared" si="21"/>
        <v>0</v>
      </c>
      <c r="AB84" s="250">
        <f t="shared" si="21"/>
        <v>24.613588865918825</v>
      </c>
      <c r="AC84" s="250">
        <f t="shared" si="21"/>
        <v>0</v>
      </c>
      <c r="AD84" s="250">
        <f t="shared" si="21"/>
        <v>0</v>
      </c>
      <c r="AE84" s="250">
        <f t="shared" si="21"/>
        <v>3.1299070277109391</v>
      </c>
      <c r="AF84" s="251">
        <f t="shared" si="21"/>
        <v>15.374911038058769</v>
      </c>
      <c r="AG84" s="252">
        <f t="shared" si="21"/>
        <v>0</v>
      </c>
      <c r="AH84" s="253">
        <f t="shared" si="21"/>
        <v>0</v>
      </c>
      <c r="AI84" s="605">
        <f t="shared" si="21"/>
        <v>0</v>
      </c>
      <c r="AJ84" s="254">
        <f t="shared" si="31"/>
        <v>20187.753496458467</v>
      </c>
      <c r="AK84" s="76">
        <f t="shared" si="29"/>
        <v>18865</v>
      </c>
      <c r="AL84" s="77">
        <f t="shared" si="29"/>
        <v>0</v>
      </c>
      <c r="AM84" s="726">
        <f t="shared" si="30"/>
        <v>50.825267298445105</v>
      </c>
      <c r="AN84" s="79">
        <f t="shared" si="22"/>
        <v>18865</v>
      </c>
      <c r="AO84" s="297"/>
    </row>
    <row r="85" spans="2:41" ht="26.25" customHeight="1" thickBot="1">
      <c r="B85" s="296"/>
      <c r="C85" s="46" t="s">
        <v>54</v>
      </c>
      <c r="D85" s="257">
        <f t="shared" si="23"/>
        <v>5788</v>
      </c>
      <c r="E85" s="258">
        <f t="shared" si="20"/>
        <v>626.56214344618797</v>
      </c>
      <c r="F85" s="258">
        <f t="shared" si="20"/>
        <v>3921</v>
      </c>
      <c r="G85" s="258">
        <f t="shared" si="20"/>
        <v>70.214920753267592</v>
      </c>
      <c r="H85" s="258">
        <f t="shared" si="20"/>
        <v>0</v>
      </c>
      <c r="I85" s="258">
        <f t="shared" si="20"/>
        <v>0</v>
      </c>
      <c r="J85" s="258">
        <f t="shared" si="20"/>
        <v>0</v>
      </c>
      <c r="K85" s="258">
        <f t="shared" si="20"/>
        <v>63.72086849448155</v>
      </c>
      <c r="L85" s="258">
        <f t="shared" si="20"/>
        <v>2070.4238259847943</v>
      </c>
      <c r="M85" s="258">
        <f t="shared" si="20"/>
        <v>341.63238101693395</v>
      </c>
      <c r="N85" s="258">
        <f t="shared" si="20"/>
        <v>0</v>
      </c>
      <c r="O85" s="258">
        <f t="shared" si="24"/>
        <v>4128.1685186565901</v>
      </c>
      <c r="P85" s="258">
        <f t="shared" si="24"/>
        <v>0</v>
      </c>
      <c r="Q85" s="258">
        <f t="shared" si="25"/>
        <v>0</v>
      </c>
      <c r="R85" s="48">
        <f t="shared" si="26"/>
        <v>0</v>
      </c>
      <c r="S85" s="258">
        <f t="shared" si="27"/>
        <v>70.222997932693943</v>
      </c>
      <c r="T85" s="303">
        <f t="shared" si="27"/>
        <v>654.88784017351804</v>
      </c>
      <c r="U85" s="112">
        <f t="shared" si="28"/>
        <v>119.14493453530801</v>
      </c>
      <c r="V85" s="303">
        <f t="shared" si="21"/>
        <v>451.04181493656876</v>
      </c>
      <c r="W85" s="304">
        <f t="shared" si="21"/>
        <v>62.026968177042733</v>
      </c>
      <c r="X85" s="305">
        <f t="shared" si="21"/>
        <v>41.743055320206508</v>
      </c>
      <c r="Y85" s="305">
        <f t="shared" si="21"/>
        <v>5.8377814303950482</v>
      </c>
      <c r="Z85" s="305">
        <f t="shared" si="21"/>
        <v>0</v>
      </c>
      <c r="AA85" s="305">
        <f t="shared" si="21"/>
        <v>0</v>
      </c>
      <c r="AB85" s="305">
        <f t="shared" si="21"/>
        <v>24.613588865918825</v>
      </c>
      <c r="AC85" s="305">
        <f t="shared" si="21"/>
        <v>3.3924153590673399E-3</v>
      </c>
      <c r="AD85" s="305">
        <f t="shared" si="21"/>
        <v>0</v>
      </c>
      <c r="AE85" s="305">
        <f t="shared" si="21"/>
        <v>3.1299070277109391</v>
      </c>
      <c r="AF85" s="306">
        <f t="shared" si="21"/>
        <v>15.374911038058769</v>
      </c>
      <c r="AG85" s="307">
        <f t="shared" si="21"/>
        <v>0</v>
      </c>
      <c r="AH85" s="308">
        <f t="shared" si="21"/>
        <v>0</v>
      </c>
      <c r="AI85" s="607">
        <f t="shared" si="21"/>
        <v>0</v>
      </c>
      <c r="AJ85" s="82">
        <f t="shared" si="31"/>
        <v>17734.833496458468</v>
      </c>
      <c r="AK85" s="118">
        <f t="shared" si="29"/>
        <v>21960</v>
      </c>
      <c r="AL85" s="119">
        <f t="shared" si="29"/>
        <v>0</v>
      </c>
      <c r="AM85" s="726">
        <f t="shared" si="30"/>
        <v>44.000571728066689</v>
      </c>
      <c r="AN85" s="121">
        <f t="shared" si="22"/>
        <v>21960</v>
      </c>
      <c r="AO85" s="297"/>
    </row>
    <row r="86" spans="2:41" ht="26.25" customHeight="1" thickBot="1">
      <c r="B86" s="296"/>
      <c r="C86" s="122" t="s">
        <v>55</v>
      </c>
      <c r="D86" s="268">
        <f t="shared" ref="D86:AI86" si="32">SUM(D74:D85)</f>
        <v>74425</v>
      </c>
      <c r="E86" s="269">
        <f t="shared" si="32"/>
        <v>17880.745721354255</v>
      </c>
      <c r="F86" s="269">
        <f t="shared" si="32"/>
        <v>67356</v>
      </c>
      <c r="G86" s="269">
        <f>SUM(G74:G85)</f>
        <v>842.57904903921133</v>
      </c>
      <c r="H86" s="269">
        <f>SUM(H74:H85)</f>
        <v>0</v>
      </c>
      <c r="I86" s="269">
        <f>SUM(I74:I85)</f>
        <v>0</v>
      </c>
      <c r="J86" s="270">
        <f t="shared" si="32"/>
        <v>0</v>
      </c>
      <c r="K86" s="270">
        <f t="shared" si="32"/>
        <v>1014.6504219337788</v>
      </c>
      <c r="L86" s="270">
        <f t="shared" si="32"/>
        <v>31412.085911817539</v>
      </c>
      <c r="M86" s="270">
        <f t="shared" si="32"/>
        <v>5699.5885722032081</v>
      </c>
      <c r="N86" s="270">
        <f t="shared" si="32"/>
        <v>0</v>
      </c>
      <c r="O86" s="270">
        <f>SUM(O74:O85)</f>
        <v>70186.412223879073</v>
      </c>
      <c r="P86" s="270">
        <f>SUM(P74:P85)</f>
        <v>0</v>
      </c>
      <c r="Q86" s="270">
        <f t="shared" si="32"/>
        <v>0</v>
      </c>
      <c r="R86" s="269">
        <f t="shared" si="32"/>
        <v>0</v>
      </c>
      <c r="S86" s="271">
        <f t="shared" si="32"/>
        <v>1256.6759751923273</v>
      </c>
      <c r="T86" s="309">
        <f t="shared" si="32"/>
        <v>10252.654082082217</v>
      </c>
      <c r="U86" s="310">
        <f t="shared" si="32"/>
        <v>574.73921442369624</v>
      </c>
      <c r="V86" s="126">
        <f t="shared" si="32"/>
        <v>5412.5017792388253</v>
      </c>
      <c r="W86" s="311">
        <f t="shared" si="32"/>
        <v>219.32361812451279</v>
      </c>
      <c r="X86" s="312">
        <f t="shared" si="32"/>
        <v>170.91666384247807</v>
      </c>
      <c r="Y86" s="312">
        <f t="shared" si="32"/>
        <v>70.053377164740581</v>
      </c>
      <c r="Z86" s="312">
        <f t="shared" si="32"/>
        <v>0</v>
      </c>
      <c r="AA86" s="312">
        <f t="shared" si="32"/>
        <v>0</v>
      </c>
      <c r="AB86" s="312">
        <f t="shared" si="32"/>
        <v>295.36306639102582</v>
      </c>
      <c r="AC86" s="312">
        <f t="shared" si="32"/>
        <v>3.3924153590673399E-3</v>
      </c>
      <c r="AD86" s="312">
        <f t="shared" si="32"/>
        <v>0</v>
      </c>
      <c r="AE86" s="312">
        <f t="shared" si="32"/>
        <v>37.558884332531271</v>
      </c>
      <c r="AF86" s="312">
        <f t="shared" si="32"/>
        <v>184.49893245670523</v>
      </c>
      <c r="AG86" s="129">
        <f t="shared" si="32"/>
        <v>0</v>
      </c>
      <c r="AH86" s="274">
        <f t="shared" si="32"/>
        <v>0</v>
      </c>
      <c r="AI86" s="313">
        <f t="shared" si="32"/>
        <v>0</v>
      </c>
      <c r="AJ86" s="58">
        <f>SUM(AJ74:AJ85)</f>
        <v>280326.39195750165</v>
      </c>
      <c r="AK86" s="135">
        <f>SUM(AK74:AK85)</f>
        <v>253181</v>
      </c>
      <c r="AL86" s="136">
        <f>SUM(AL74:AL85)</f>
        <v>0</v>
      </c>
      <c r="AM86" s="726">
        <f t="shared" si="30"/>
        <v>51.592137652565697</v>
      </c>
      <c r="AN86" s="138">
        <f t="shared" si="22"/>
        <v>253181</v>
      </c>
      <c r="AO86" s="297"/>
    </row>
    <row r="87" spans="2:41" ht="36" customHeight="1" thickBot="1">
      <c r="B87" s="296"/>
      <c r="C87" s="139" t="s">
        <v>56</v>
      </c>
      <c r="D87" s="140">
        <v>0.83412037037037035</v>
      </c>
      <c r="E87" s="141">
        <v>0.83473379629629629</v>
      </c>
      <c r="F87" s="141" t="s">
        <v>57</v>
      </c>
      <c r="G87" s="141"/>
      <c r="H87" s="314">
        <v>0.62577546296296294</v>
      </c>
      <c r="I87" s="314"/>
      <c r="J87" s="314">
        <v>0.71113425925925933</v>
      </c>
      <c r="K87" s="314" t="s">
        <v>58</v>
      </c>
      <c r="L87" s="314" t="s">
        <v>59</v>
      </c>
      <c r="M87" s="314">
        <v>0.83446759259259251</v>
      </c>
      <c r="N87" s="314">
        <v>0.83415509259259257</v>
      </c>
      <c r="O87" s="314" t="s">
        <v>60</v>
      </c>
      <c r="P87" s="314"/>
      <c r="Q87" s="314">
        <v>0.6257638888888889</v>
      </c>
      <c r="R87" s="141">
        <v>0.6257638888888889</v>
      </c>
      <c r="S87" s="141">
        <v>0.83429398148148148</v>
      </c>
      <c r="T87" s="143">
        <v>0.83549768518518519</v>
      </c>
      <c r="U87" s="144"/>
      <c r="V87" s="143">
        <v>0.70906250000000004</v>
      </c>
      <c r="W87" s="146" t="s">
        <v>61</v>
      </c>
      <c r="X87" s="143">
        <v>0.83439814814814817</v>
      </c>
      <c r="Y87" s="143">
        <v>0.54311342592592593</v>
      </c>
      <c r="Z87" s="143">
        <v>0.33552083333333332</v>
      </c>
      <c r="AA87" s="143" t="s">
        <v>62</v>
      </c>
      <c r="AB87" s="143">
        <v>0.33415509259259263</v>
      </c>
      <c r="AC87" s="143">
        <v>0.62581018518518516</v>
      </c>
      <c r="AD87" s="143">
        <v>0.83427083333333341</v>
      </c>
      <c r="AE87" s="143">
        <v>0.67084490740740732</v>
      </c>
      <c r="AF87" s="143">
        <v>0.6673958333333333</v>
      </c>
      <c r="AG87" s="224">
        <v>0.6257638888888889</v>
      </c>
      <c r="AH87" s="225">
        <v>0.83543981481481477</v>
      </c>
      <c r="AI87" s="148">
        <v>0.83545138888888892</v>
      </c>
      <c r="AJ87" s="149"/>
      <c r="AK87" s="150">
        <v>0.83542824074074085</v>
      </c>
      <c r="AL87" s="147">
        <v>0.83549768518518519</v>
      </c>
      <c r="AM87" s="151"/>
      <c r="AN87" s="152"/>
      <c r="AO87" s="297"/>
    </row>
    <row r="88" spans="2:41" ht="14.25" thickTop="1" thickBot="1">
      <c r="B88" s="315"/>
      <c r="C88" s="316"/>
      <c r="D88" s="316"/>
      <c r="E88" s="316"/>
      <c r="F88" s="316"/>
      <c r="G88" s="316"/>
      <c r="H88" s="316"/>
      <c r="I88" s="316"/>
      <c r="J88" s="316"/>
      <c r="K88" s="316"/>
      <c r="L88" s="316"/>
      <c r="M88" s="316"/>
      <c r="N88" s="316"/>
      <c r="O88" s="316"/>
      <c r="P88" s="316"/>
      <c r="Q88" s="316"/>
      <c r="R88" s="316"/>
      <c r="S88" s="316"/>
      <c r="T88" s="316"/>
      <c r="U88" s="316"/>
      <c r="V88" s="316"/>
      <c r="W88" s="316"/>
      <c r="X88" s="316"/>
      <c r="Y88" s="316"/>
      <c r="Z88" s="316"/>
      <c r="AA88" s="316"/>
      <c r="AB88" s="316"/>
      <c r="AC88" s="316"/>
      <c r="AD88" s="316"/>
      <c r="AE88" s="316"/>
      <c r="AF88" s="316"/>
      <c r="AG88" s="316"/>
      <c r="AH88" s="316"/>
      <c r="AI88" s="316"/>
      <c r="AJ88" s="316"/>
      <c r="AK88" s="316"/>
      <c r="AL88" s="316"/>
      <c r="AM88" s="316"/>
      <c r="AN88" s="316"/>
      <c r="AO88" s="317"/>
    </row>
    <row r="89" spans="2:41" ht="13.5" thickTop="1"/>
    <row r="134" spans="3:10" ht="16.5">
      <c r="C134" s="899" t="s">
        <v>74</v>
      </c>
      <c r="D134" s="899"/>
      <c r="E134" s="899"/>
      <c r="F134" s="899"/>
      <c r="G134" s="899"/>
      <c r="H134" s="899"/>
      <c r="I134" s="899"/>
      <c r="J134" s="899"/>
    </row>
    <row r="135" spans="3:10" ht="16.5">
      <c r="C135" s="896" t="s">
        <v>75</v>
      </c>
      <c r="D135" s="896"/>
      <c r="E135" s="896"/>
      <c r="F135" s="896"/>
      <c r="G135" s="896"/>
      <c r="H135" s="896"/>
      <c r="I135" s="896"/>
      <c r="J135" s="896"/>
    </row>
  </sheetData>
  <mergeCells count="18">
    <mergeCell ref="C135:J135"/>
    <mergeCell ref="C47:AN47"/>
    <mergeCell ref="C49:C50"/>
    <mergeCell ref="C68:AN68"/>
    <mergeCell ref="C69:AN69"/>
    <mergeCell ref="C70:AN70"/>
    <mergeCell ref="C134:J134"/>
    <mergeCell ref="C72:C73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</mergeCells>
  <phoneticPr fontId="41" type="noConversion"/>
  <pageMargins left="0.7" right="0.7" top="0.75" bottom="0.75" header="0.3" footer="0.3"/>
  <pageSetup paperSize="9" orientation="portrait" r:id="rId1"/>
  <drawing r:id="rId2"/>
  <legacyDrawing r:id="rId3"/>
  <oleObjects>
    <oleObject progId="Word.Document.8" shapeId="777217" r:id="rId4"/>
    <oleObject progId="Word.Document.8" shapeId="777218" r:id="rId5"/>
    <oleObject progId="Word.Document.8" shapeId="777219" r:id="rId6"/>
    <oleObject progId="Word.Document.8" shapeId="777220" r:id="rId7"/>
  </oleObjects>
</worksheet>
</file>

<file path=xl/worksheets/sheet28.xml><?xml version="1.0" encoding="utf-8"?>
<worksheet xmlns="http://schemas.openxmlformats.org/spreadsheetml/2006/main" xmlns:r="http://schemas.openxmlformats.org/officeDocument/2006/relationships">
  <dimension ref="B1:AO135"/>
  <sheetViews>
    <sheetView topLeftCell="M24" zoomScale="65" zoomScaleNormal="65" workbookViewId="0">
      <selection activeCell="Z34" sqref="Z34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5.4257812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93" t="s">
        <v>1</v>
      </c>
      <c r="D2" s="893"/>
      <c r="E2" s="893"/>
      <c r="F2" s="893"/>
      <c r="G2" s="893"/>
      <c r="H2" s="893"/>
      <c r="I2" s="893"/>
      <c r="J2" s="893"/>
      <c r="K2" s="893"/>
      <c r="L2" s="893"/>
      <c r="M2" s="893"/>
      <c r="N2" s="893"/>
      <c r="O2" s="893"/>
      <c r="P2" s="893"/>
      <c r="Q2" s="893"/>
      <c r="R2" s="893"/>
      <c r="S2" s="893"/>
      <c r="T2" s="893"/>
      <c r="U2" s="893"/>
      <c r="V2" s="893"/>
      <c r="W2" s="893"/>
      <c r="X2" s="893"/>
      <c r="Y2" s="893"/>
      <c r="Z2" s="893"/>
      <c r="AA2" s="893"/>
      <c r="AB2" s="893"/>
      <c r="AC2" s="893"/>
      <c r="AD2" s="893"/>
      <c r="AE2" s="893"/>
      <c r="AF2" s="893"/>
      <c r="AG2" s="893"/>
      <c r="AH2" s="893"/>
      <c r="AI2" s="893"/>
      <c r="AJ2" s="893"/>
      <c r="AK2" s="893"/>
      <c r="AL2" s="893"/>
      <c r="AM2" s="893"/>
      <c r="AN2" s="893"/>
    </row>
    <row r="3" spans="3:40" ht="25.5" customHeight="1">
      <c r="C3" s="893" t="s">
        <v>260</v>
      </c>
      <c r="D3" s="893"/>
      <c r="E3" s="893"/>
      <c r="F3" s="893"/>
      <c r="G3" s="893"/>
      <c r="H3" s="893"/>
      <c r="I3" s="893"/>
      <c r="J3" s="893"/>
      <c r="K3" s="893"/>
      <c r="L3" s="893"/>
      <c r="M3" s="893"/>
      <c r="N3" s="893"/>
      <c r="O3" s="893"/>
      <c r="P3" s="893"/>
      <c r="Q3" s="893"/>
      <c r="R3" s="893"/>
      <c r="S3" s="893"/>
      <c r="T3" s="893"/>
      <c r="U3" s="893"/>
      <c r="V3" s="893"/>
      <c r="W3" s="893"/>
      <c r="X3" s="893"/>
      <c r="Y3" s="893"/>
      <c r="Z3" s="893"/>
      <c r="AA3" s="893"/>
      <c r="AB3" s="893"/>
      <c r="AC3" s="893"/>
      <c r="AD3" s="893"/>
      <c r="AE3" s="893"/>
      <c r="AF3" s="893"/>
      <c r="AG3" s="893"/>
      <c r="AH3" s="893"/>
      <c r="AI3" s="893"/>
      <c r="AJ3" s="893"/>
      <c r="AK3" s="893"/>
      <c r="AL3" s="893"/>
      <c r="AM3" s="893"/>
      <c r="AN3" s="893"/>
    </row>
    <row r="4" spans="3:40" ht="19.5" customHeight="1">
      <c r="C4" s="895" t="s">
        <v>2</v>
      </c>
      <c r="D4" s="895"/>
      <c r="E4" s="895"/>
      <c r="F4" s="895"/>
      <c r="G4" s="895"/>
      <c r="H4" s="895"/>
      <c r="I4" s="895"/>
      <c r="J4" s="895"/>
      <c r="K4" s="895"/>
      <c r="L4" s="895"/>
      <c r="M4" s="895"/>
      <c r="N4" s="895"/>
      <c r="O4" s="895"/>
      <c r="P4" s="895"/>
      <c r="Q4" s="895"/>
      <c r="R4" s="895"/>
      <c r="S4" s="895"/>
      <c r="T4" s="895"/>
      <c r="U4" s="895"/>
      <c r="V4" s="895"/>
      <c r="W4" s="895"/>
      <c r="X4" s="895"/>
      <c r="Y4" s="895"/>
      <c r="Z4" s="895"/>
      <c r="AA4" s="895"/>
      <c r="AB4" s="895"/>
      <c r="AC4" s="895"/>
      <c r="AD4" s="895"/>
      <c r="AE4" s="895"/>
      <c r="AF4" s="895"/>
      <c r="AG4" s="895"/>
      <c r="AH4" s="895"/>
      <c r="AI4" s="895"/>
      <c r="AJ4" s="895"/>
      <c r="AK4" s="895"/>
      <c r="AL4" s="895"/>
      <c r="AM4" s="895"/>
      <c r="AN4" s="895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91" t="s">
        <v>196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602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92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603" t="s">
        <v>41</v>
      </c>
      <c r="AJ7" s="393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>
        <v>22325</v>
      </c>
      <c r="E8" s="48"/>
      <c r="F8" s="48">
        <v>13187</v>
      </c>
      <c r="G8" s="51"/>
      <c r="H8" s="357"/>
      <c r="I8" s="357"/>
      <c r="J8" s="357"/>
      <c r="K8" s="359"/>
      <c r="L8" s="48">
        <v>5622</v>
      </c>
      <c r="M8" s="48"/>
      <c r="N8" s="48">
        <v>60</v>
      </c>
      <c r="O8" s="48">
        <v>17655</v>
      </c>
      <c r="P8" s="49"/>
      <c r="Q8" s="49"/>
      <c r="R8" s="258">
        <f>SUM(AG8:AH8)</f>
        <v>0</v>
      </c>
      <c r="S8" s="48"/>
      <c r="T8" s="51">
        <v>0</v>
      </c>
      <c r="U8" s="52">
        <f t="shared" ref="U8:U15" si="0">SUM(W8:AF8)</f>
        <v>0</v>
      </c>
      <c r="V8" s="53">
        <v>0</v>
      </c>
      <c r="W8" s="333"/>
      <c r="X8" s="55"/>
      <c r="Y8" s="55"/>
      <c r="Z8" s="55"/>
      <c r="AA8" s="55"/>
      <c r="AB8" s="55"/>
      <c r="AC8" s="55"/>
      <c r="AD8" s="55"/>
      <c r="AE8" s="55"/>
      <c r="AF8" s="55"/>
      <c r="AG8" s="429"/>
      <c r="AH8" s="363"/>
      <c r="AI8" s="611"/>
      <c r="AJ8" s="394">
        <f t="shared" ref="AJ8:AJ19" si="1">SUM(D8:T8)</f>
        <v>58849</v>
      </c>
      <c r="AK8" s="389">
        <v>56980</v>
      </c>
      <c r="AL8" s="60">
        <v>0</v>
      </c>
      <c r="AM8" s="61">
        <f t="shared" ref="AM8:AM20" si="2">(AJ8*100)/(AJ8+AN8)</f>
        <v>50.806792772103705</v>
      </c>
      <c r="AN8" s="62">
        <f t="shared" ref="AN8:AN20" si="3">AK8+AL8</f>
        <v>56980</v>
      </c>
    </row>
    <row r="9" spans="3:40" ht="26.25" customHeight="1" thickBot="1">
      <c r="C9" s="63" t="s">
        <v>44</v>
      </c>
      <c r="D9" s="64">
        <v>17393</v>
      </c>
      <c r="E9" s="65">
        <v>1000</v>
      </c>
      <c r="F9" s="65">
        <v>16332</v>
      </c>
      <c r="G9" s="65"/>
      <c r="H9" s="357"/>
      <c r="I9" s="357"/>
      <c r="J9" s="357"/>
      <c r="K9" s="65"/>
      <c r="L9" s="65">
        <v>4731</v>
      </c>
      <c r="M9" s="65"/>
      <c r="N9" s="65">
        <v>50</v>
      </c>
      <c r="O9" s="65">
        <v>10819</v>
      </c>
      <c r="P9" s="357"/>
      <c r="Q9" s="357"/>
      <c r="R9" s="65">
        <f t="shared" ref="R9:R19" si="4">SUM(AG9:AH9)</f>
        <v>0</v>
      </c>
      <c r="S9" s="65"/>
      <c r="T9" s="360">
        <v>0</v>
      </c>
      <c r="U9" s="431">
        <f t="shared" si="0"/>
        <v>0</v>
      </c>
      <c r="V9" s="64">
        <v>0</v>
      </c>
      <c r="W9" s="334"/>
      <c r="X9" s="71"/>
      <c r="Y9" s="71"/>
      <c r="Z9" s="71"/>
      <c r="AA9" s="71"/>
      <c r="AB9" s="71"/>
      <c r="AC9" s="71"/>
      <c r="AD9" s="71"/>
      <c r="AE9" s="71"/>
      <c r="AF9" s="71"/>
      <c r="AG9" s="429"/>
      <c r="AH9" s="363"/>
      <c r="AI9" s="611"/>
      <c r="AJ9" s="394">
        <f t="shared" si="1"/>
        <v>50325</v>
      </c>
      <c r="AK9" s="390">
        <v>56000</v>
      </c>
      <c r="AL9" s="77">
        <v>0</v>
      </c>
      <c r="AM9" s="78">
        <f t="shared" si="2"/>
        <v>47.331295556078061</v>
      </c>
      <c r="AN9" s="79">
        <f t="shared" si="3"/>
        <v>56000</v>
      </c>
    </row>
    <row r="10" spans="3:40" ht="26.25" customHeight="1">
      <c r="C10" s="46" t="s">
        <v>45</v>
      </c>
      <c r="D10" s="64">
        <v>19225</v>
      </c>
      <c r="E10" s="65">
        <v>3060</v>
      </c>
      <c r="F10" s="65">
        <v>14459</v>
      </c>
      <c r="G10" s="65"/>
      <c r="H10" s="357"/>
      <c r="I10" s="357"/>
      <c r="J10" s="357"/>
      <c r="K10" s="65"/>
      <c r="L10" s="65">
        <v>6278</v>
      </c>
      <c r="M10" s="65"/>
      <c r="N10" s="65">
        <v>70</v>
      </c>
      <c r="O10" s="65">
        <v>13863</v>
      </c>
      <c r="P10" s="357"/>
      <c r="Q10" s="357"/>
      <c r="R10" s="65">
        <f t="shared" si="4"/>
        <v>0</v>
      </c>
      <c r="S10" s="65"/>
      <c r="T10" s="360">
        <v>0</v>
      </c>
      <c r="U10" s="431">
        <f>SUM(W10:AF10)</f>
        <v>0</v>
      </c>
      <c r="V10" s="64">
        <v>0</v>
      </c>
      <c r="W10" s="334"/>
      <c r="X10" s="579"/>
      <c r="Y10" s="579"/>
      <c r="Z10" s="579"/>
      <c r="AA10" s="579"/>
      <c r="AB10" s="579"/>
      <c r="AC10" s="579"/>
      <c r="AD10" s="579"/>
      <c r="AE10" s="579"/>
      <c r="AF10" s="579"/>
      <c r="AG10" s="610"/>
      <c r="AH10" s="428"/>
      <c r="AI10" s="612"/>
      <c r="AJ10" s="394">
        <f>SUM(D10:T10)</f>
        <v>56955</v>
      </c>
      <c r="AK10" s="390">
        <v>83560</v>
      </c>
      <c r="AL10" s="77">
        <v>0</v>
      </c>
      <c r="AM10" s="78">
        <f t="shared" si="2"/>
        <v>40.533039177312034</v>
      </c>
      <c r="AN10" s="79">
        <f t="shared" si="3"/>
        <v>83560</v>
      </c>
    </row>
    <row r="11" spans="3:40" ht="26.25" customHeight="1">
      <c r="C11" s="46" t="s">
        <v>46</v>
      </c>
      <c r="D11" s="64">
        <v>20437</v>
      </c>
      <c r="E11" s="65">
        <v>8720</v>
      </c>
      <c r="F11" s="65">
        <v>13762</v>
      </c>
      <c r="G11" s="67"/>
      <c r="H11" s="357"/>
      <c r="I11" s="357"/>
      <c r="J11" s="357"/>
      <c r="K11" s="360"/>
      <c r="L11" s="65">
        <v>5626</v>
      </c>
      <c r="M11" s="65"/>
      <c r="N11" s="65">
        <v>100</v>
      </c>
      <c r="O11" s="65">
        <v>10537</v>
      </c>
      <c r="P11" s="66"/>
      <c r="Q11" s="66"/>
      <c r="R11" s="258">
        <f t="shared" si="4"/>
        <v>0</v>
      </c>
      <c r="S11" s="65"/>
      <c r="T11" s="67">
        <v>0</v>
      </c>
      <c r="U11" s="431">
        <f>SUM(W11:AF11)</f>
        <v>0</v>
      </c>
      <c r="V11" s="69">
        <v>0</v>
      </c>
      <c r="W11" s="334"/>
      <c r="X11" s="579"/>
      <c r="Y11" s="579"/>
      <c r="Z11" s="579"/>
      <c r="AA11" s="579"/>
      <c r="AB11" s="579"/>
      <c r="AC11" s="579"/>
      <c r="AD11" s="579"/>
      <c r="AE11" s="579"/>
      <c r="AF11" s="579"/>
      <c r="AG11" s="610"/>
      <c r="AH11" s="428"/>
      <c r="AI11" s="612"/>
      <c r="AJ11" s="75">
        <f>SUM(D11:T11)</f>
        <v>59182</v>
      </c>
      <c r="AK11" s="391">
        <v>64335</v>
      </c>
      <c r="AL11" s="77">
        <v>0</v>
      </c>
      <c r="AM11" s="78">
        <f t="shared" si="2"/>
        <v>47.914052316685151</v>
      </c>
      <c r="AN11" s="79">
        <f t="shared" si="3"/>
        <v>64335</v>
      </c>
    </row>
    <row r="12" spans="3:40" ht="26.25" customHeight="1">
      <c r="C12" s="83" t="s">
        <v>47</v>
      </c>
      <c r="D12" s="64">
        <v>18932</v>
      </c>
      <c r="E12" s="65">
        <v>14950</v>
      </c>
      <c r="F12" s="65">
        <v>15881</v>
      </c>
      <c r="G12" s="67"/>
      <c r="H12" s="357"/>
      <c r="I12" s="357"/>
      <c r="J12" s="357"/>
      <c r="K12" s="360"/>
      <c r="L12" s="65">
        <v>8726</v>
      </c>
      <c r="M12" s="65"/>
      <c r="N12" s="65">
        <v>140</v>
      </c>
      <c r="O12" s="65">
        <v>17285</v>
      </c>
      <c r="P12" s="66"/>
      <c r="Q12" s="66"/>
      <c r="R12" s="258">
        <f t="shared" si="4"/>
        <v>0</v>
      </c>
      <c r="S12" s="65"/>
      <c r="T12" s="67">
        <v>0</v>
      </c>
      <c r="U12" s="431">
        <f t="shared" si="0"/>
        <v>0</v>
      </c>
      <c r="V12" s="69">
        <v>0</v>
      </c>
      <c r="W12" s="334"/>
      <c r="X12" s="71"/>
      <c r="Y12" s="71"/>
      <c r="Z12" s="71"/>
      <c r="AA12" s="71"/>
      <c r="AB12" s="71"/>
      <c r="AC12" s="71"/>
      <c r="AD12" s="71"/>
      <c r="AE12" s="71"/>
      <c r="AF12" s="71"/>
      <c r="AG12" s="429"/>
      <c r="AH12" s="363"/>
      <c r="AI12" s="611"/>
      <c r="AJ12" s="75">
        <f t="shared" si="1"/>
        <v>75914</v>
      </c>
      <c r="AK12" s="391">
        <v>68480</v>
      </c>
      <c r="AL12" s="77">
        <v>0</v>
      </c>
      <c r="AM12" s="78">
        <f t="shared" si="2"/>
        <v>52.574206684488274</v>
      </c>
      <c r="AN12" s="79">
        <f t="shared" si="3"/>
        <v>68480</v>
      </c>
    </row>
    <row r="13" spans="3:40" ht="26.25" customHeight="1">
      <c r="C13" s="84" t="s">
        <v>48</v>
      </c>
      <c r="D13" s="85">
        <v>22006</v>
      </c>
      <c r="E13" s="86">
        <v>8520</v>
      </c>
      <c r="F13" s="86">
        <v>15310</v>
      </c>
      <c r="G13" s="88"/>
      <c r="H13" s="357"/>
      <c r="I13" s="357"/>
      <c r="J13" s="357"/>
      <c r="K13" s="361"/>
      <c r="L13" s="86">
        <v>6147</v>
      </c>
      <c r="M13" s="86"/>
      <c r="N13" s="86">
        <v>50</v>
      </c>
      <c r="O13" s="86">
        <v>12420</v>
      </c>
      <c r="P13" s="87"/>
      <c r="Q13" s="87"/>
      <c r="R13" s="258">
        <f t="shared" si="4"/>
        <v>0</v>
      </c>
      <c r="S13" s="86"/>
      <c r="T13" s="88">
        <v>0</v>
      </c>
      <c r="U13" s="431">
        <f t="shared" si="0"/>
        <v>0</v>
      </c>
      <c r="V13" s="89">
        <v>0</v>
      </c>
      <c r="W13" s="335"/>
      <c r="X13" s="91"/>
      <c r="Y13" s="91"/>
      <c r="Z13" s="91"/>
      <c r="AA13" s="91"/>
      <c r="AB13" s="91"/>
      <c r="AC13" s="91"/>
      <c r="AD13" s="91"/>
      <c r="AE13" s="91"/>
      <c r="AF13" s="91"/>
      <c r="AG13" s="429"/>
      <c r="AH13" s="363"/>
      <c r="AI13" s="611"/>
      <c r="AJ13" s="75">
        <f t="shared" si="1"/>
        <v>64453</v>
      </c>
      <c r="AK13" s="392">
        <v>82380</v>
      </c>
      <c r="AL13" s="95">
        <v>0</v>
      </c>
      <c r="AM13" s="96">
        <f t="shared" si="2"/>
        <v>43.895445846642104</v>
      </c>
      <c r="AN13" s="97">
        <f t="shared" si="3"/>
        <v>82380</v>
      </c>
    </row>
    <row r="14" spans="3:40" ht="26.25" customHeight="1">
      <c r="C14" s="46" t="s">
        <v>49</v>
      </c>
      <c r="D14" s="98">
        <v>23017</v>
      </c>
      <c r="E14" s="99">
        <v>14640</v>
      </c>
      <c r="F14" s="99">
        <v>13816</v>
      </c>
      <c r="G14" s="358"/>
      <c r="H14" s="357"/>
      <c r="I14" s="357"/>
      <c r="J14" s="357"/>
      <c r="K14" s="362"/>
      <c r="L14" s="65">
        <v>5623</v>
      </c>
      <c r="M14" s="99"/>
      <c r="N14" s="99">
        <v>100</v>
      </c>
      <c r="O14" s="99">
        <v>15230</v>
      </c>
      <c r="P14" s="66"/>
      <c r="Q14" s="66"/>
      <c r="R14" s="258">
        <f t="shared" si="4"/>
        <v>0</v>
      </c>
      <c r="S14" s="99"/>
      <c r="T14" s="100">
        <v>0</v>
      </c>
      <c r="U14" s="431">
        <f t="shared" si="0"/>
        <v>0</v>
      </c>
      <c r="V14" s="101">
        <v>0</v>
      </c>
      <c r="W14" s="336"/>
      <c r="X14" s="103"/>
      <c r="Y14" s="103"/>
      <c r="Z14" s="103"/>
      <c r="AA14" s="103"/>
      <c r="AB14" s="103"/>
      <c r="AC14" s="103"/>
      <c r="AD14" s="103"/>
      <c r="AE14" s="103"/>
      <c r="AF14" s="103"/>
      <c r="AG14" s="104"/>
      <c r="AH14" s="105"/>
      <c r="AI14" s="605"/>
      <c r="AJ14" s="384">
        <f t="shared" si="1"/>
        <v>72426</v>
      </c>
      <c r="AK14" s="76">
        <v>62250</v>
      </c>
      <c r="AL14" s="77">
        <v>0</v>
      </c>
      <c r="AM14" s="78">
        <f t="shared" si="2"/>
        <v>53.777955983248688</v>
      </c>
      <c r="AN14" s="79">
        <f t="shared" si="3"/>
        <v>62250</v>
      </c>
    </row>
    <row r="15" spans="3:40" ht="26.25" customHeight="1">
      <c r="C15" s="63" t="s">
        <v>50</v>
      </c>
      <c r="D15" s="98">
        <v>22036</v>
      </c>
      <c r="E15" s="99">
        <v>7150</v>
      </c>
      <c r="F15" s="99">
        <v>15222</v>
      </c>
      <c r="G15" s="358"/>
      <c r="H15" s="357"/>
      <c r="I15" s="357"/>
      <c r="J15" s="357"/>
      <c r="K15" s="362"/>
      <c r="L15" s="65">
        <v>6513</v>
      </c>
      <c r="M15" s="99"/>
      <c r="N15" s="99">
        <v>110</v>
      </c>
      <c r="O15" s="99">
        <v>11503</v>
      </c>
      <c r="P15" s="66"/>
      <c r="Q15" s="66"/>
      <c r="R15" s="258">
        <f t="shared" si="4"/>
        <v>0</v>
      </c>
      <c r="S15" s="99"/>
      <c r="T15" s="100">
        <v>0</v>
      </c>
      <c r="U15" s="106">
        <f t="shared" si="0"/>
        <v>0</v>
      </c>
      <c r="V15" s="101">
        <v>0</v>
      </c>
      <c r="W15" s="336"/>
      <c r="X15" s="103"/>
      <c r="Y15" s="103"/>
      <c r="Z15" s="103"/>
      <c r="AA15" s="103"/>
      <c r="AB15" s="103"/>
      <c r="AC15" s="103"/>
      <c r="AD15" s="103"/>
      <c r="AE15" s="103"/>
      <c r="AF15" s="103"/>
      <c r="AG15" s="104"/>
      <c r="AH15" s="105"/>
      <c r="AI15" s="605"/>
      <c r="AJ15" s="82">
        <f t="shared" si="1"/>
        <v>62534</v>
      </c>
      <c r="AK15" s="76">
        <v>52840</v>
      </c>
      <c r="AL15" s="77">
        <v>0</v>
      </c>
      <c r="AM15" s="78">
        <f t="shared" si="2"/>
        <v>54.201119836358281</v>
      </c>
      <c r="AN15" s="79">
        <f t="shared" si="3"/>
        <v>52840</v>
      </c>
    </row>
    <row r="16" spans="3:40" ht="26.25" customHeight="1">
      <c r="C16" s="46" t="s">
        <v>51</v>
      </c>
      <c r="D16" s="98">
        <v>18830</v>
      </c>
      <c r="E16" s="99">
        <v>5570</v>
      </c>
      <c r="F16" s="99">
        <v>14181</v>
      </c>
      <c r="G16" s="358"/>
      <c r="H16" s="357"/>
      <c r="I16" s="357"/>
      <c r="J16" s="357"/>
      <c r="K16" s="362"/>
      <c r="L16" s="65">
        <v>5148</v>
      </c>
      <c r="M16" s="99"/>
      <c r="N16" s="99"/>
      <c r="O16" s="99">
        <v>11664</v>
      </c>
      <c r="P16" s="66"/>
      <c r="Q16" s="66"/>
      <c r="R16" s="258">
        <f t="shared" si="4"/>
        <v>0</v>
      </c>
      <c r="S16" s="99"/>
      <c r="T16" s="100">
        <v>0</v>
      </c>
      <c r="U16" s="80">
        <f>SUM(W16:AF16)</f>
        <v>0</v>
      </c>
      <c r="V16" s="101">
        <v>0</v>
      </c>
      <c r="W16" s="336"/>
      <c r="X16" s="103"/>
      <c r="Y16" s="103"/>
      <c r="Z16" s="103"/>
      <c r="AA16" s="103"/>
      <c r="AB16" s="103"/>
      <c r="AC16" s="103"/>
      <c r="AD16" s="103"/>
      <c r="AE16" s="103"/>
      <c r="AF16" s="103"/>
      <c r="AG16" s="104"/>
      <c r="AH16" s="105"/>
      <c r="AI16" s="605"/>
      <c r="AJ16" s="75">
        <f t="shared" si="1"/>
        <v>55393</v>
      </c>
      <c r="AK16" s="76">
        <v>68920</v>
      </c>
      <c r="AL16" s="77">
        <v>0</v>
      </c>
      <c r="AM16" s="78">
        <f t="shared" si="2"/>
        <v>44.559297901265353</v>
      </c>
      <c r="AN16" s="79">
        <f t="shared" si="3"/>
        <v>68920</v>
      </c>
    </row>
    <row r="17" spans="3:40" ht="26.25" customHeight="1">
      <c r="C17" s="46" t="s">
        <v>52</v>
      </c>
      <c r="D17" s="98">
        <v>22052</v>
      </c>
      <c r="E17" s="99">
        <v>8830</v>
      </c>
      <c r="F17" s="99">
        <v>14074</v>
      </c>
      <c r="G17" s="358"/>
      <c r="H17" s="357"/>
      <c r="I17" s="357"/>
      <c r="J17" s="357"/>
      <c r="K17" s="362"/>
      <c r="L17" s="65">
        <v>4237</v>
      </c>
      <c r="M17" s="99"/>
      <c r="N17" s="99"/>
      <c r="O17" s="99">
        <v>16917</v>
      </c>
      <c r="P17" s="66"/>
      <c r="Q17" s="66"/>
      <c r="R17" s="258">
        <f t="shared" si="4"/>
        <v>0</v>
      </c>
      <c r="S17" s="99"/>
      <c r="T17" s="100">
        <v>0</v>
      </c>
      <c r="U17" s="80">
        <f>SUM(W17:AF17)</f>
        <v>0</v>
      </c>
      <c r="V17" s="101">
        <v>0</v>
      </c>
      <c r="W17" s="336"/>
      <c r="X17" s="103"/>
      <c r="Y17" s="103"/>
      <c r="Z17" s="103"/>
      <c r="AA17" s="103"/>
      <c r="AB17" s="103"/>
      <c r="AC17" s="103"/>
      <c r="AD17" s="103"/>
      <c r="AE17" s="103"/>
      <c r="AF17" s="103"/>
      <c r="AG17" s="104"/>
      <c r="AH17" s="105"/>
      <c r="AI17" s="605"/>
      <c r="AJ17" s="82">
        <f t="shared" si="1"/>
        <v>66110</v>
      </c>
      <c r="AK17" s="76">
        <v>65340</v>
      </c>
      <c r="AL17" s="77">
        <v>0</v>
      </c>
      <c r="AM17" s="78">
        <f t="shared" si="2"/>
        <v>50.2928870292887</v>
      </c>
      <c r="AN17" s="79">
        <f t="shared" si="3"/>
        <v>65340</v>
      </c>
    </row>
    <row r="18" spans="3:40" ht="26.25" customHeight="1">
      <c r="C18" s="63" t="s">
        <v>53</v>
      </c>
      <c r="D18" s="98">
        <v>17417</v>
      </c>
      <c r="E18" s="99">
        <v>9300</v>
      </c>
      <c r="F18" s="99">
        <v>14016</v>
      </c>
      <c r="G18" s="99"/>
      <c r="H18" s="357"/>
      <c r="I18" s="357"/>
      <c r="J18" s="357"/>
      <c r="K18" s="99"/>
      <c r="L18" s="65">
        <v>7813</v>
      </c>
      <c r="M18" s="99"/>
      <c r="N18" s="99"/>
      <c r="O18" s="99">
        <v>10880</v>
      </c>
      <c r="P18" s="66"/>
      <c r="Q18" s="66"/>
      <c r="R18" s="258">
        <f t="shared" si="4"/>
        <v>0</v>
      </c>
      <c r="S18" s="99"/>
      <c r="T18" s="100">
        <v>0</v>
      </c>
      <c r="U18" s="337">
        <f>SUM(W18:AF18)</f>
        <v>0</v>
      </c>
      <c r="V18" s="101">
        <v>0</v>
      </c>
      <c r="W18" s="336"/>
      <c r="X18" s="103"/>
      <c r="Y18" s="103"/>
      <c r="Z18" s="103"/>
      <c r="AA18" s="103"/>
      <c r="AB18" s="103"/>
      <c r="AC18" s="103"/>
      <c r="AD18" s="103"/>
      <c r="AE18" s="103"/>
      <c r="AF18" s="103"/>
      <c r="AG18" s="104"/>
      <c r="AH18" s="105"/>
      <c r="AI18" s="605"/>
      <c r="AJ18" s="75">
        <f t="shared" si="1"/>
        <v>59426</v>
      </c>
      <c r="AK18" s="76">
        <v>62145</v>
      </c>
      <c r="AL18" s="77">
        <v>0</v>
      </c>
      <c r="AM18" s="78">
        <f t="shared" si="2"/>
        <v>48.881723437332916</v>
      </c>
      <c r="AN18" s="79">
        <f t="shared" si="3"/>
        <v>62145</v>
      </c>
    </row>
    <row r="19" spans="3:40" ht="26.25" customHeight="1" thickBot="1">
      <c r="C19" s="46" t="s">
        <v>54</v>
      </c>
      <c r="D19" s="107">
        <v>24422</v>
      </c>
      <c r="E19" s="108">
        <v>2600</v>
      </c>
      <c r="F19" s="108">
        <v>11789</v>
      </c>
      <c r="G19" s="108"/>
      <c r="H19" s="357"/>
      <c r="I19" s="109"/>
      <c r="J19" s="109"/>
      <c r="K19" s="108"/>
      <c r="L19" s="110">
        <v>4660</v>
      </c>
      <c r="M19" s="108"/>
      <c r="N19" s="108">
        <v>250</v>
      </c>
      <c r="O19" s="108">
        <v>15656</v>
      </c>
      <c r="P19" s="109"/>
      <c r="Q19" s="109"/>
      <c r="R19" s="110">
        <f t="shared" si="4"/>
        <v>0</v>
      </c>
      <c r="S19" s="108"/>
      <c r="T19" s="111">
        <v>0</v>
      </c>
      <c r="U19" s="112">
        <f>SUM(W19:AF19)</f>
        <v>0</v>
      </c>
      <c r="V19" s="113">
        <v>0</v>
      </c>
      <c r="W19" s="338"/>
      <c r="X19" s="115"/>
      <c r="Y19" s="115"/>
      <c r="Z19" s="115"/>
      <c r="AA19" s="115"/>
      <c r="AB19" s="115"/>
      <c r="AC19" s="115"/>
      <c r="AD19" s="115"/>
      <c r="AE19" s="115"/>
      <c r="AF19" s="115"/>
      <c r="AG19" s="116"/>
      <c r="AH19" s="117"/>
      <c r="AI19" s="607"/>
      <c r="AJ19" s="82">
        <f t="shared" si="1"/>
        <v>59377</v>
      </c>
      <c r="AK19" s="118">
        <v>70410</v>
      </c>
      <c r="AL19" s="119">
        <v>0</v>
      </c>
      <c r="AM19" s="120">
        <f t="shared" si="2"/>
        <v>45.749574302511036</v>
      </c>
      <c r="AN19" s="121">
        <f t="shared" si="3"/>
        <v>70410</v>
      </c>
    </row>
    <row r="20" spans="3:40" ht="26.25" customHeight="1" thickBot="1">
      <c r="C20" s="122" t="s">
        <v>55</v>
      </c>
      <c r="D20" s="123">
        <f t="shared" ref="D20:AL20" si="5">SUM(D8:D19)</f>
        <v>248092</v>
      </c>
      <c r="E20" s="124">
        <f t="shared" si="5"/>
        <v>84340</v>
      </c>
      <c r="F20" s="124">
        <f t="shared" si="5"/>
        <v>172029</v>
      </c>
      <c r="G20" s="124">
        <f t="shared" si="5"/>
        <v>0</v>
      </c>
      <c r="H20" s="125">
        <f t="shared" si="5"/>
        <v>0</v>
      </c>
      <c r="I20" s="125">
        <f t="shared" si="5"/>
        <v>0</v>
      </c>
      <c r="J20" s="125">
        <f t="shared" si="5"/>
        <v>0</v>
      </c>
      <c r="K20" s="124">
        <f t="shared" si="5"/>
        <v>0</v>
      </c>
      <c r="L20" s="124">
        <f t="shared" si="5"/>
        <v>71124</v>
      </c>
      <c r="M20" s="124">
        <f t="shared" si="5"/>
        <v>0</v>
      </c>
      <c r="N20" s="124">
        <f t="shared" si="5"/>
        <v>930</v>
      </c>
      <c r="O20" s="124">
        <f t="shared" si="5"/>
        <v>164429</v>
      </c>
      <c r="P20" s="125">
        <f t="shared" si="5"/>
        <v>0</v>
      </c>
      <c r="Q20" s="125">
        <f t="shared" si="5"/>
        <v>0</v>
      </c>
      <c r="R20" s="124">
        <f t="shared" si="5"/>
        <v>0</v>
      </c>
      <c r="S20" s="124">
        <f t="shared" si="5"/>
        <v>0</v>
      </c>
      <c r="T20" s="126">
        <f t="shared" si="5"/>
        <v>0</v>
      </c>
      <c r="U20" s="127">
        <f t="shared" si="5"/>
        <v>0</v>
      </c>
      <c r="V20" s="128">
        <f t="shared" si="5"/>
        <v>0</v>
      </c>
      <c r="W20" s="129">
        <f t="shared" si="5"/>
        <v>0</v>
      </c>
      <c r="X20" s="130">
        <f t="shared" si="5"/>
        <v>0</v>
      </c>
      <c r="Y20" s="130">
        <f t="shared" si="5"/>
        <v>0</v>
      </c>
      <c r="Z20" s="130">
        <f t="shared" si="5"/>
        <v>0</v>
      </c>
      <c r="AA20" s="130">
        <f t="shared" si="5"/>
        <v>0</v>
      </c>
      <c r="AB20" s="130">
        <f t="shared" si="5"/>
        <v>0</v>
      </c>
      <c r="AC20" s="130">
        <f t="shared" si="5"/>
        <v>0</v>
      </c>
      <c r="AD20" s="130">
        <f t="shared" si="5"/>
        <v>0</v>
      </c>
      <c r="AE20" s="130">
        <f t="shared" si="5"/>
        <v>0</v>
      </c>
      <c r="AF20" s="130">
        <f t="shared" si="5"/>
        <v>0</v>
      </c>
      <c r="AG20" s="131">
        <f t="shared" si="5"/>
        <v>0</v>
      </c>
      <c r="AH20" s="132">
        <f t="shared" si="5"/>
        <v>0</v>
      </c>
      <c r="AI20" s="613">
        <f t="shared" si="5"/>
        <v>0</v>
      </c>
      <c r="AJ20" s="134">
        <f t="shared" si="5"/>
        <v>740944</v>
      </c>
      <c r="AK20" s="135">
        <f t="shared" si="5"/>
        <v>793640</v>
      </c>
      <c r="AL20" s="136">
        <f t="shared" si="5"/>
        <v>0</v>
      </c>
      <c r="AM20" s="137">
        <f t="shared" si="2"/>
        <v>48.283052605787624</v>
      </c>
      <c r="AN20" s="138">
        <f t="shared" si="3"/>
        <v>793640</v>
      </c>
    </row>
    <row r="21" spans="3:40" ht="36" customHeight="1" thickBot="1">
      <c r="C21" s="139" t="s">
        <v>56</v>
      </c>
      <c r="D21" s="140">
        <v>0.83412037037037035</v>
      </c>
      <c r="E21" s="141">
        <v>0.83473379629629629</v>
      </c>
      <c r="F21" s="141" t="s">
        <v>57</v>
      </c>
      <c r="G21" s="141"/>
      <c r="H21" s="142">
        <v>0.62577546296296294</v>
      </c>
      <c r="I21" s="142"/>
      <c r="J21" s="142">
        <v>0.71113425925925933</v>
      </c>
      <c r="K21" s="141" t="s">
        <v>58</v>
      </c>
      <c r="L21" s="141" t="s">
        <v>59</v>
      </c>
      <c r="M21" s="141">
        <v>0.83446759259259251</v>
      </c>
      <c r="N21" s="141">
        <v>0.83415509259259257</v>
      </c>
      <c r="O21" s="141" t="s">
        <v>60</v>
      </c>
      <c r="P21" s="142"/>
      <c r="Q21" s="142">
        <v>0.6257638888888889</v>
      </c>
      <c r="R21" s="141">
        <v>0.6257638888888889</v>
      </c>
      <c r="S21" s="141">
        <v>0.83429398148148148</v>
      </c>
      <c r="T21" s="143">
        <v>0.83549768518518519</v>
      </c>
      <c r="U21" s="144"/>
      <c r="V21" s="145">
        <v>0.70906250000000004</v>
      </c>
      <c r="W21" s="146" t="s">
        <v>61</v>
      </c>
      <c r="X21" s="143">
        <v>0.83439814814814817</v>
      </c>
      <c r="Y21" s="143">
        <v>0.54311342592592593</v>
      </c>
      <c r="Z21" s="143">
        <v>0.33552083333333332</v>
      </c>
      <c r="AA21" s="143" t="s">
        <v>62</v>
      </c>
      <c r="AB21" s="143">
        <v>0.33415509259259263</v>
      </c>
      <c r="AC21" s="143">
        <v>0.62581018518518516</v>
      </c>
      <c r="AD21" s="143">
        <v>0.83427083333333341</v>
      </c>
      <c r="AE21" s="143">
        <v>0.67084490740740732</v>
      </c>
      <c r="AF21" s="143">
        <v>0.6673958333333333</v>
      </c>
      <c r="AG21" s="146">
        <v>0.6257638888888889</v>
      </c>
      <c r="AH21" s="147">
        <v>0.83543981481481477</v>
      </c>
      <c r="AI21" s="148">
        <v>0.83545138888888892</v>
      </c>
      <c r="AJ21" s="149"/>
      <c r="AK21" s="150">
        <v>0.83542824074074085</v>
      </c>
      <c r="AL21" s="147">
        <v>0.83549768518518519</v>
      </c>
      <c r="AM21" s="151"/>
      <c r="AN21" s="152"/>
    </row>
    <row r="22" spans="3:40" ht="30" customHeight="1" thickTop="1">
      <c r="C22" s="153" t="s">
        <v>63</v>
      </c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  <c r="S22" s="154"/>
      <c r="T22" s="155"/>
      <c r="U22" s="155"/>
      <c r="V22" s="155"/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  <c r="AJ22" s="155"/>
      <c r="AK22" s="155"/>
      <c r="AL22" s="155"/>
    </row>
    <row r="23" spans="3:40" ht="20.25">
      <c r="C23" s="893" t="s">
        <v>1</v>
      </c>
      <c r="D23" s="893"/>
      <c r="E23" s="893"/>
      <c r="F23" s="893"/>
      <c r="G23" s="893"/>
      <c r="H23" s="893"/>
      <c r="I23" s="893"/>
      <c r="J23" s="893"/>
      <c r="K23" s="893"/>
      <c r="L23" s="893"/>
      <c r="M23" s="893"/>
      <c r="N23" s="893"/>
      <c r="O23" s="893"/>
      <c r="P23" s="893"/>
      <c r="Q23" s="893"/>
      <c r="R23" s="893"/>
      <c r="S23" s="893"/>
      <c r="T23" s="893"/>
      <c r="U23" s="893"/>
      <c r="V23" s="893"/>
      <c r="W23" s="893"/>
      <c r="X23" s="893"/>
      <c r="Y23" s="893"/>
      <c r="Z23" s="893"/>
      <c r="AA23" s="893"/>
      <c r="AB23" s="893"/>
      <c r="AC23" s="893"/>
      <c r="AD23" s="893"/>
      <c r="AE23" s="893"/>
      <c r="AF23" s="893"/>
      <c r="AG23" s="893"/>
      <c r="AH23" s="893"/>
      <c r="AI23" s="893"/>
      <c r="AJ23" s="893"/>
      <c r="AK23" s="893"/>
      <c r="AL23" s="893"/>
      <c r="AM23" s="893"/>
      <c r="AN23" s="893"/>
    </row>
    <row r="24" spans="3:40" ht="20.25">
      <c r="C24" s="893" t="s">
        <v>260</v>
      </c>
      <c r="D24" s="893"/>
      <c r="E24" s="893"/>
      <c r="F24" s="893"/>
      <c r="G24" s="893"/>
      <c r="H24" s="893"/>
      <c r="I24" s="893"/>
      <c r="J24" s="893"/>
      <c r="K24" s="893"/>
      <c r="L24" s="893"/>
      <c r="M24" s="893"/>
      <c r="N24" s="893"/>
      <c r="O24" s="893"/>
      <c r="P24" s="893"/>
      <c r="Q24" s="893"/>
      <c r="R24" s="893"/>
      <c r="S24" s="893"/>
      <c r="T24" s="893"/>
      <c r="U24" s="893"/>
      <c r="V24" s="893"/>
      <c r="W24" s="893"/>
      <c r="X24" s="893"/>
      <c r="Y24" s="893"/>
      <c r="Z24" s="893"/>
      <c r="AA24" s="893"/>
      <c r="AB24" s="893"/>
      <c r="AC24" s="893"/>
      <c r="AD24" s="893"/>
      <c r="AE24" s="893"/>
      <c r="AF24" s="893"/>
      <c r="AG24" s="893"/>
      <c r="AH24" s="893"/>
      <c r="AI24" s="893"/>
      <c r="AJ24" s="893"/>
      <c r="AK24" s="893"/>
      <c r="AL24" s="893"/>
      <c r="AM24" s="893"/>
      <c r="AN24" s="893"/>
    </row>
    <row r="25" spans="3:40" ht="20.25">
      <c r="C25" s="890" t="s">
        <v>64</v>
      </c>
      <c r="D25" s="890"/>
      <c r="E25" s="890"/>
      <c r="F25" s="890"/>
      <c r="G25" s="890"/>
      <c r="H25" s="890"/>
      <c r="I25" s="890"/>
      <c r="J25" s="890"/>
      <c r="K25" s="890"/>
      <c r="L25" s="890"/>
      <c r="M25" s="890"/>
      <c r="N25" s="890"/>
      <c r="O25" s="890"/>
      <c r="P25" s="890"/>
      <c r="Q25" s="890"/>
      <c r="R25" s="890"/>
      <c r="S25" s="890"/>
      <c r="T25" s="890"/>
      <c r="U25" s="890"/>
      <c r="V25" s="890"/>
      <c r="W25" s="890"/>
      <c r="X25" s="890"/>
      <c r="Y25" s="890"/>
      <c r="Z25" s="890"/>
      <c r="AA25" s="890"/>
      <c r="AB25" s="890"/>
      <c r="AC25" s="890"/>
      <c r="AD25" s="890"/>
      <c r="AE25" s="890"/>
      <c r="AF25" s="890"/>
      <c r="AG25" s="890"/>
      <c r="AH25" s="890"/>
      <c r="AI25" s="890"/>
      <c r="AJ25" s="890"/>
      <c r="AK25" s="890"/>
      <c r="AL25" s="890"/>
      <c r="AM25" s="890"/>
      <c r="AN25" s="890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>
      <c r="C27" s="891" t="s">
        <v>196</v>
      </c>
      <c r="D27" s="543" t="s">
        <v>4</v>
      </c>
      <c r="E27" s="544" t="s">
        <v>5</v>
      </c>
      <c r="F27" s="545" t="s">
        <v>6</v>
      </c>
      <c r="G27" s="546" t="s">
        <v>7</v>
      </c>
      <c r="H27" s="547" t="s">
        <v>8</v>
      </c>
      <c r="I27" s="545" t="s">
        <v>9</v>
      </c>
      <c r="J27" s="548" t="s">
        <v>10</v>
      </c>
      <c r="K27" s="544" t="s">
        <v>11</v>
      </c>
      <c r="L27" s="544" t="s">
        <v>12</v>
      </c>
      <c r="M27" s="549" t="s">
        <v>13</v>
      </c>
      <c r="N27" s="549" t="s">
        <v>14</v>
      </c>
      <c r="O27" s="549" t="s">
        <v>15</v>
      </c>
      <c r="P27" s="614" t="s">
        <v>16</v>
      </c>
      <c r="Q27" s="614" t="s">
        <v>17</v>
      </c>
      <c r="R27" s="550" t="s">
        <v>18</v>
      </c>
      <c r="S27" s="551" t="s">
        <v>19</v>
      </c>
      <c r="T27" s="552" t="s">
        <v>20</v>
      </c>
      <c r="U27" s="553" t="s">
        <v>21</v>
      </c>
      <c r="V27" s="551" t="s">
        <v>22</v>
      </c>
      <c r="W27" s="597" t="s">
        <v>23</v>
      </c>
      <c r="X27" s="554" t="s">
        <v>24</v>
      </c>
      <c r="Y27" s="554" t="s">
        <v>25</v>
      </c>
      <c r="Z27" s="554" t="s">
        <v>26</v>
      </c>
      <c r="AA27" s="554" t="s">
        <v>27</v>
      </c>
      <c r="AB27" s="554" t="s">
        <v>28</v>
      </c>
      <c r="AC27" s="554" t="s">
        <v>29</v>
      </c>
      <c r="AD27" s="554" t="s">
        <v>30</v>
      </c>
      <c r="AE27" s="554" t="s">
        <v>31</v>
      </c>
      <c r="AF27" s="593" t="s">
        <v>32</v>
      </c>
      <c r="AG27" s="591" t="s">
        <v>33</v>
      </c>
      <c r="AH27" s="639" t="s">
        <v>34</v>
      </c>
      <c r="AI27" s="644" t="s">
        <v>193</v>
      </c>
      <c r="AJ27" s="555" t="s">
        <v>36</v>
      </c>
      <c r="AK27" s="556" t="s">
        <v>37</v>
      </c>
      <c r="AL27" s="557" t="s">
        <v>38</v>
      </c>
      <c r="AM27" s="558" t="s">
        <v>39</v>
      </c>
      <c r="AN27" s="559" t="s">
        <v>40</v>
      </c>
    </row>
    <row r="28" spans="3:40" ht="13.5" customHeight="1" thickBot="1">
      <c r="C28" s="892"/>
      <c r="D28" s="560" t="s">
        <v>41</v>
      </c>
      <c r="E28" s="488" t="s">
        <v>41</v>
      </c>
      <c r="F28" s="489" t="s">
        <v>41</v>
      </c>
      <c r="G28" s="488" t="s">
        <v>41</v>
      </c>
      <c r="H28" s="489" t="s">
        <v>41</v>
      </c>
      <c r="I28" s="489" t="s">
        <v>41</v>
      </c>
      <c r="J28" s="489" t="s">
        <v>41</v>
      </c>
      <c r="K28" s="488" t="s">
        <v>41</v>
      </c>
      <c r="L28" s="488" t="s">
        <v>41</v>
      </c>
      <c r="M28" s="488" t="s">
        <v>41</v>
      </c>
      <c r="N28" s="488" t="s">
        <v>41</v>
      </c>
      <c r="O28" s="488" t="s">
        <v>41</v>
      </c>
      <c r="P28" s="615" t="s">
        <v>41</v>
      </c>
      <c r="Q28" s="615" t="s">
        <v>41</v>
      </c>
      <c r="R28" s="488" t="s">
        <v>41</v>
      </c>
      <c r="S28" s="490" t="s">
        <v>41</v>
      </c>
      <c r="T28" s="561" t="s">
        <v>41</v>
      </c>
      <c r="U28" s="562" t="s">
        <v>41</v>
      </c>
      <c r="V28" s="490" t="s">
        <v>41</v>
      </c>
      <c r="W28" s="479" t="s">
        <v>41</v>
      </c>
      <c r="X28" s="478" t="s">
        <v>41</v>
      </c>
      <c r="Y28" s="563" t="s">
        <v>41</v>
      </c>
      <c r="Z28" s="478" t="s">
        <v>41</v>
      </c>
      <c r="AA28" s="478" t="s">
        <v>41</v>
      </c>
      <c r="AB28" s="478" t="s">
        <v>41</v>
      </c>
      <c r="AC28" s="478" t="s">
        <v>41</v>
      </c>
      <c r="AD28" s="478" t="s">
        <v>41</v>
      </c>
      <c r="AE28" s="478" t="s">
        <v>41</v>
      </c>
      <c r="AF28" s="594" t="s">
        <v>41</v>
      </c>
      <c r="AG28" s="480" t="s">
        <v>41</v>
      </c>
      <c r="AH28" s="478" t="s">
        <v>41</v>
      </c>
      <c r="AI28" s="645" t="s">
        <v>41</v>
      </c>
      <c r="AJ28" s="482" t="s">
        <v>41</v>
      </c>
      <c r="AK28" s="564" t="s">
        <v>41</v>
      </c>
      <c r="AL28" s="565" t="s">
        <v>41</v>
      </c>
      <c r="AM28" s="566" t="s">
        <v>42</v>
      </c>
      <c r="AN28" s="567" t="s">
        <v>41</v>
      </c>
    </row>
    <row r="29" spans="3:40" ht="26.25" customHeight="1">
      <c r="C29" s="46" t="s">
        <v>43</v>
      </c>
      <c r="D29" s="618"/>
      <c r="E29" s="329">
        <v>4071.0844319427028</v>
      </c>
      <c r="F29" s="678"/>
      <c r="G29" s="329">
        <v>759.10676562623564</v>
      </c>
      <c r="H29" s="678"/>
      <c r="I29" s="619"/>
      <c r="J29" s="678"/>
      <c r="K29" s="679">
        <v>688.89834050677246</v>
      </c>
      <c r="L29" s="679">
        <v>58.638006800646174</v>
      </c>
      <c r="M29" s="680">
        <v>3693.4521751900679</v>
      </c>
      <c r="N29" s="679"/>
      <c r="O29" s="679">
        <v>257.78018775205885</v>
      </c>
      <c r="P29" s="678"/>
      <c r="Q29" s="678"/>
      <c r="R29" s="329">
        <v>0</v>
      </c>
      <c r="S29" s="329">
        <v>1265.3234825634595</v>
      </c>
      <c r="T29" s="681">
        <v>6394.5990781848377</v>
      </c>
      <c r="U29" s="638">
        <v>570.0330317099897</v>
      </c>
      <c r="V29" s="677">
        <v>4876.2982230205262</v>
      </c>
      <c r="W29" s="753">
        <v>21.913935676280204</v>
      </c>
      <c r="X29" s="753">
        <v>18.844500175099693</v>
      </c>
      <c r="Y29" s="572">
        <v>63.11335728245276</v>
      </c>
      <c r="Z29" s="572"/>
      <c r="AA29" s="572"/>
      <c r="AB29" s="572">
        <v>266.10215655042305</v>
      </c>
      <c r="AC29" s="572"/>
      <c r="AD29" s="572"/>
      <c r="AE29" s="572">
        <v>33.838015838049728</v>
      </c>
      <c r="AF29" s="575">
        <v>166.22106618768427</v>
      </c>
      <c r="AG29" s="601"/>
      <c r="AH29" s="640"/>
      <c r="AI29" s="646"/>
      <c r="AJ29" s="388">
        <f>SUM(D29:T29)</f>
        <v>17188.882468566779</v>
      </c>
      <c r="AK29" s="386"/>
      <c r="AL29" s="387"/>
      <c r="AM29" s="173">
        <f t="shared" ref="AM29:AM41" si="6">(AJ29*100)/(AJ29+AN29)</f>
        <v>100</v>
      </c>
      <c r="AN29" s="174">
        <f t="shared" ref="AN29:AN41" si="7">AK29+AL29</f>
        <v>0</v>
      </c>
    </row>
    <row r="30" spans="3:40" ht="26.25" customHeight="1">
      <c r="C30" s="63" t="s">
        <v>44</v>
      </c>
      <c r="D30" s="618"/>
      <c r="E30" s="177">
        <v>4071.0844319427028</v>
      </c>
      <c r="F30" s="649"/>
      <c r="G30" s="177">
        <v>759.10676562623564</v>
      </c>
      <c r="H30" s="649"/>
      <c r="I30" s="688"/>
      <c r="J30" s="649"/>
      <c r="K30" s="650">
        <v>688.89834050677246</v>
      </c>
      <c r="L30" s="650">
        <v>58.638006800646174</v>
      </c>
      <c r="M30" s="651">
        <v>3693.4521751900679</v>
      </c>
      <c r="N30" s="650"/>
      <c r="O30" s="650">
        <v>257.78018775205885</v>
      </c>
      <c r="P30" s="649"/>
      <c r="Q30" s="649"/>
      <c r="R30" s="177">
        <v>0</v>
      </c>
      <c r="S30" s="177">
        <v>1265.3234825634595</v>
      </c>
      <c r="T30" s="178">
        <v>6394.5990781848377</v>
      </c>
      <c r="U30" s="187">
        <v>570.0330317099897</v>
      </c>
      <c r="V30" s="343">
        <v>4876.2982230205262</v>
      </c>
      <c r="W30" s="753">
        <v>21.913935676280204</v>
      </c>
      <c r="X30" s="753">
        <v>18.844500175099693</v>
      </c>
      <c r="Y30" s="570">
        <v>63.11335728245276</v>
      </c>
      <c r="Z30" s="570"/>
      <c r="AA30" s="570"/>
      <c r="AB30" s="570">
        <v>266.10215655042305</v>
      </c>
      <c r="AC30" s="570"/>
      <c r="AD30" s="570"/>
      <c r="AE30" s="570">
        <v>33.838015838049728</v>
      </c>
      <c r="AF30" s="573">
        <v>166.22106618768427</v>
      </c>
      <c r="AG30" s="576"/>
      <c r="AH30" s="641"/>
      <c r="AI30" s="647"/>
      <c r="AJ30" s="181">
        <f t="shared" ref="AJ30:AJ38" si="8">SUM(D30:T30)</f>
        <v>17188.882468566779</v>
      </c>
      <c r="AK30" s="182"/>
      <c r="AL30" s="183"/>
      <c r="AM30" s="184">
        <f t="shared" si="6"/>
        <v>100</v>
      </c>
      <c r="AN30" s="185">
        <f t="shared" si="7"/>
        <v>0</v>
      </c>
    </row>
    <row r="31" spans="3:40" ht="26.25" customHeight="1">
      <c r="C31" s="46" t="s">
        <v>45</v>
      </c>
      <c r="D31" s="618"/>
      <c r="E31" s="177">
        <v>4071.0844319427028</v>
      </c>
      <c r="F31" s="649"/>
      <c r="G31" s="177">
        <v>759.10676562623564</v>
      </c>
      <c r="H31" s="649"/>
      <c r="I31" s="688"/>
      <c r="J31" s="649"/>
      <c r="K31" s="650">
        <v>688.89834050677246</v>
      </c>
      <c r="L31" s="650">
        <v>58.638006800646174</v>
      </c>
      <c r="M31" s="651">
        <v>3693.4521751900679</v>
      </c>
      <c r="N31" s="650"/>
      <c r="O31" s="650">
        <v>257.78018775205885</v>
      </c>
      <c r="P31" s="649"/>
      <c r="Q31" s="649"/>
      <c r="R31" s="177">
        <v>0</v>
      </c>
      <c r="S31" s="177">
        <v>1265.3234825634595</v>
      </c>
      <c r="T31" s="178">
        <v>6394.5990781848377</v>
      </c>
      <c r="U31" s="187">
        <v>570.0330317099897</v>
      </c>
      <c r="V31" s="343">
        <v>4876.2982230205262</v>
      </c>
      <c r="W31" s="753">
        <v>21.913935676280204</v>
      </c>
      <c r="X31" s="753">
        <v>18.844500175099693</v>
      </c>
      <c r="Y31" s="570">
        <v>63.11335728245276</v>
      </c>
      <c r="Z31" s="570"/>
      <c r="AA31" s="570"/>
      <c r="AB31" s="570">
        <v>266.10215655042305</v>
      </c>
      <c r="AC31" s="570"/>
      <c r="AD31" s="570"/>
      <c r="AE31" s="570">
        <v>33.838015838049728</v>
      </c>
      <c r="AF31" s="573">
        <v>166.22106618768427</v>
      </c>
      <c r="AG31" s="576"/>
      <c r="AH31" s="641"/>
      <c r="AI31" s="647"/>
      <c r="AJ31" s="181">
        <f t="shared" si="8"/>
        <v>17188.882468566779</v>
      </c>
      <c r="AK31" s="182"/>
      <c r="AL31" s="183"/>
      <c r="AM31" s="184">
        <f t="shared" si="6"/>
        <v>100</v>
      </c>
      <c r="AN31" s="185">
        <f t="shared" si="7"/>
        <v>0</v>
      </c>
    </row>
    <row r="32" spans="3:40" ht="26.25" customHeight="1">
      <c r="C32" s="46" t="s">
        <v>46</v>
      </c>
      <c r="D32" s="618"/>
      <c r="E32" s="177">
        <v>4071.0844319427028</v>
      </c>
      <c r="F32" s="649"/>
      <c r="G32" s="177">
        <v>759.10676562623564</v>
      </c>
      <c r="H32" s="649"/>
      <c r="I32" s="688"/>
      <c r="J32" s="649"/>
      <c r="K32" s="650">
        <v>688.89834050677246</v>
      </c>
      <c r="L32" s="650">
        <v>58.638006800646174</v>
      </c>
      <c r="M32" s="651">
        <v>3693.4521751900679</v>
      </c>
      <c r="N32" s="650"/>
      <c r="O32" s="650">
        <v>257.78018775205885</v>
      </c>
      <c r="P32" s="649"/>
      <c r="Q32" s="649"/>
      <c r="R32" s="177">
        <v>0</v>
      </c>
      <c r="S32" s="177">
        <v>1265.3234825634595</v>
      </c>
      <c r="T32" s="178">
        <v>6394.5990781848377</v>
      </c>
      <c r="U32" s="187">
        <v>570.0330317099897</v>
      </c>
      <c r="V32" s="343">
        <v>4876.2982230205262</v>
      </c>
      <c r="W32" s="753">
        <v>21.913935676280204</v>
      </c>
      <c r="X32" s="753">
        <v>18.844500175099693</v>
      </c>
      <c r="Y32" s="570">
        <v>63.11335728245276</v>
      </c>
      <c r="Z32" s="570"/>
      <c r="AA32" s="570"/>
      <c r="AB32" s="570">
        <v>266.10215655042305</v>
      </c>
      <c r="AC32" s="570"/>
      <c r="AD32" s="570"/>
      <c r="AE32" s="570">
        <v>33.838015838049728</v>
      </c>
      <c r="AF32" s="573">
        <v>166.22106618768427</v>
      </c>
      <c r="AG32" s="576"/>
      <c r="AH32" s="641"/>
      <c r="AI32" s="647"/>
      <c r="AJ32" s="181">
        <f t="shared" si="8"/>
        <v>17188.882468566779</v>
      </c>
      <c r="AK32" s="182"/>
      <c r="AL32" s="183"/>
      <c r="AM32" s="184">
        <f t="shared" si="6"/>
        <v>100</v>
      </c>
      <c r="AN32" s="185">
        <f t="shared" si="7"/>
        <v>0</v>
      </c>
    </row>
    <row r="33" spans="2:41" ht="26.25" customHeight="1">
      <c r="C33" s="83" t="s">
        <v>47</v>
      </c>
      <c r="D33" s="618"/>
      <c r="E33" s="177">
        <v>4071.0844319427028</v>
      </c>
      <c r="F33" s="649"/>
      <c r="G33" s="177">
        <v>759.10676562623564</v>
      </c>
      <c r="H33" s="649"/>
      <c r="I33" s="688"/>
      <c r="J33" s="649"/>
      <c r="K33" s="650">
        <v>688.89834050677246</v>
      </c>
      <c r="L33" s="650">
        <v>58.638006800646174</v>
      </c>
      <c r="M33" s="651">
        <v>3693.4521751900679</v>
      </c>
      <c r="N33" s="650"/>
      <c r="O33" s="650">
        <v>257.78018775205885</v>
      </c>
      <c r="P33" s="649"/>
      <c r="Q33" s="649"/>
      <c r="R33" s="177">
        <v>0</v>
      </c>
      <c r="S33" s="177">
        <v>1265.3234825634595</v>
      </c>
      <c r="T33" s="178">
        <v>6394.5990781848377</v>
      </c>
      <c r="U33" s="187">
        <v>570.0330317099897</v>
      </c>
      <c r="V33" s="343">
        <v>4876.2982230205262</v>
      </c>
      <c r="W33" s="753">
        <v>21.913935676280204</v>
      </c>
      <c r="X33" s="753">
        <v>18.844500175099693</v>
      </c>
      <c r="Y33" s="570">
        <v>63.11335728245276</v>
      </c>
      <c r="Z33" s="570"/>
      <c r="AA33" s="570"/>
      <c r="AB33" s="570">
        <v>266.10215655042305</v>
      </c>
      <c r="AC33" s="570"/>
      <c r="AD33" s="570"/>
      <c r="AE33" s="570">
        <v>33.838015838049728</v>
      </c>
      <c r="AF33" s="573">
        <v>166.22106618768427</v>
      </c>
      <c r="AG33" s="576"/>
      <c r="AH33" s="641"/>
      <c r="AI33" s="647"/>
      <c r="AJ33" s="181">
        <f t="shared" si="8"/>
        <v>17188.882468566779</v>
      </c>
      <c r="AK33" s="182"/>
      <c r="AL33" s="183"/>
      <c r="AM33" s="184">
        <f t="shared" si="6"/>
        <v>100</v>
      </c>
      <c r="AN33" s="185">
        <f t="shared" si="7"/>
        <v>0</v>
      </c>
    </row>
    <row r="34" spans="2:41" ht="26.25" customHeight="1">
      <c r="C34" s="84" t="s">
        <v>48</v>
      </c>
      <c r="D34" s="618"/>
      <c r="E34" s="177">
        <v>4071.0844319427028</v>
      </c>
      <c r="F34" s="649"/>
      <c r="G34" s="177">
        <v>759.10676562623564</v>
      </c>
      <c r="H34" s="649"/>
      <c r="I34" s="688"/>
      <c r="J34" s="649"/>
      <c r="K34" s="650">
        <v>688.89834050677246</v>
      </c>
      <c r="L34" s="650">
        <v>58.638006800646174</v>
      </c>
      <c r="M34" s="651">
        <v>3693.4521751900679</v>
      </c>
      <c r="N34" s="650"/>
      <c r="O34" s="650">
        <v>257.78018775205885</v>
      </c>
      <c r="P34" s="649"/>
      <c r="Q34" s="649"/>
      <c r="R34" s="177">
        <v>0</v>
      </c>
      <c r="S34" s="177">
        <v>1265.3234825634595</v>
      </c>
      <c r="T34" s="178">
        <v>6394.5990781848377</v>
      </c>
      <c r="U34" s="187">
        <v>570.0330317099897</v>
      </c>
      <c r="V34" s="343">
        <v>4876.2982230205262</v>
      </c>
      <c r="W34" s="753">
        <v>21.913935676280204</v>
      </c>
      <c r="X34" s="753">
        <v>18.844500175099693</v>
      </c>
      <c r="Y34" s="570">
        <v>63.11335728245276</v>
      </c>
      <c r="Z34" s="570"/>
      <c r="AA34" s="570"/>
      <c r="AB34" s="570">
        <v>266.10215655042305</v>
      </c>
      <c r="AC34" s="570"/>
      <c r="AD34" s="570"/>
      <c r="AE34" s="570">
        <v>33.838015838049728</v>
      </c>
      <c r="AF34" s="573">
        <v>166.22106618768427</v>
      </c>
      <c r="AG34" s="576"/>
      <c r="AH34" s="641"/>
      <c r="AI34" s="647"/>
      <c r="AJ34" s="181">
        <f t="shared" si="8"/>
        <v>17188.882468566779</v>
      </c>
      <c r="AK34" s="191"/>
      <c r="AL34" s="192"/>
      <c r="AM34" s="193">
        <f t="shared" si="6"/>
        <v>100</v>
      </c>
      <c r="AN34" s="194">
        <f t="shared" si="7"/>
        <v>0</v>
      </c>
    </row>
    <row r="35" spans="2:41" ht="26.25" customHeight="1">
      <c r="C35" s="46" t="s">
        <v>49</v>
      </c>
      <c r="D35" s="618"/>
      <c r="E35" s="177">
        <v>4071.0844319427028</v>
      </c>
      <c r="F35" s="649"/>
      <c r="G35" s="177">
        <v>759.10676562623564</v>
      </c>
      <c r="H35" s="649"/>
      <c r="I35" s="688"/>
      <c r="J35" s="649"/>
      <c r="K35" s="650">
        <v>688.89834050677246</v>
      </c>
      <c r="L35" s="650">
        <v>58.638006800646174</v>
      </c>
      <c r="M35" s="651">
        <v>3693.4521751900679</v>
      </c>
      <c r="N35" s="650"/>
      <c r="O35" s="650">
        <v>257.78018775205885</v>
      </c>
      <c r="P35" s="649"/>
      <c r="Q35" s="649"/>
      <c r="R35" s="177">
        <v>0</v>
      </c>
      <c r="S35" s="177">
        <v>1265.3234825634595</v>
      </c>
      <c r="T35" s="178">
        <v>6394.5990781848377</v>
      </c>
      <c r="U35" s="187">
        <v>570.0330317099897</v>
      </c>
      <c r="V35" s="343">
        <v>4876.2982230205262</v>
      </c>
      <c r="W35" s="753">
        <v>21.913935676280204</v>
      </c>
      <c r="X35" s="753">
        <v>18.844500175099693</v>
      </c>
      <c r="Y35" s="570">
        <v>63.11335728245276</v>
      </c>
      <c r="Z35" s="570"/>
      <c r="AA35" s="570"/>
      <c r="AB35" s="570">
        <v>266.10215655042305</v>
      </c>
      <c r="AC35" s="570"/>
      <c r="AD35" s="570"/>
      <c r="AE35" s="570">
        <v>33.838015838049728</v>
      </c>
      <c r="AF35" s="573">
        <v>166.22106618768427</v>
      </c>
      <c r="AG35" s="576"/>
      <c r="AH35" s="641"/>
      <c r="AI35" s="647"/>
      <c r="AJ35" s="181">
        <f t="shared" si="8"/>
        <v>17188.882468566779</v>
      </c>
      <c r="AK35" s="182"/>
      <c r="AL35" s="183"/>
      <c r="AM35" s="184">
        <f t="shared" si="6"/>
        <v>100</v>
      </c>
      <c r="AN35" s="185">
        <f t="shared" si="7"/>
        <v>0</v>
      </c>
    </row>
    <row r="36" spans="2:41" ht="26.25" customHeight="1">
      <c r="C36" s="63" t="s">
        <v>50</v>
      </c>
      <c r="D36" s="618"/>
      <c r="E36" s="177">
        <v>4071.0844319427028</v>
      </c>
      <c r="F36" s="649"/>
      <c r="G36" s="177">
        <v>759.10676562623564</v>
      </c>
      <c r="H36" s="649"/>
      <c r="I36" s="688"/>
      <c r="J36" s="649"/>
      <c r="K36" s="650">
        <v>688.89834050677246</v>
      </c>
      <c r="L36" s="650">
        <v>58.638006800646174</v>
      </c>
      <c r="M36" s="651">
        <v>3693.4521751900679</v>
      </c>
      <c r="N36" s="650"/>
      <c r="O36" s="650">
        <v>257.78018775205885</v>
      </c>
      <c r="P36" s="649"/>
      <c r="Q36" s="649"/>
      <c r="R36" s="177">
        <v>0</v>
      </c>
      <c r="S36" s="177">
        <v>1265.3234825634595</v>
      </c>
      <c r="T36" s="178">
        <v>6394.5990781848377</v>
      </c>
      <c r="U36" s="187">
        <v>570.0330317099897</v>
      </c>
      <c r="V36" s="343">
        <v>4876.2982230205262</v>
      </c>
      <c r="W36" s="753">
        <v>21.913935676280204</v>
      </c>
      <c r="X36" s="753">
        <v>18.844500175099693</v>
      </c>
      <c r="Y36" s="570">
        <v>63.11335728245276</v>
      </c>
      <c r="Z36" s="570"/>
      <c r="AA36" s="570"/>
      <c r="AB36" s="570">
        <v>266.10215655042305</v>
      </c>
      <c r="AC36" s="570"/>
      <c r="AD36" s="570"/>
      <c r="AE36" s="570">
        <v>33.838015838049728</v>
      </c>
      <c r="AF36" s="573">
        <v>166.22106618768427</v>
      </c>
      <c r="AG36" s="576"/>
      <c r="AH36" s="641"/>
      <c r="AI36" s="647"/>
      <c r="AJ36" s="181">
        <f t="shared" si="8"/>
        <v>17188.882468566779</v>
      </c>
      <c r="AK36" s="182"/>
      <c r="AL36" s="183"/>
      <c r="AM36" s="184">
        <f>(AJ36*100)/(AJ36+AN36)</f>
        <v>100</v>
      </c>
      <c r="AN36" s="185">
        <f t="shared" si="7"/>
        <v>0</v>
      </c>
    </row>
    <row r="37" spans="2:41" ht="26.25" customHeight="1">
      <c r="C37" s="46" t="s">
        <v>51</v>
      </c>
      <c r="D37" s="618"/>
      <c r="E37" s="177">
        <v>4071.0844319427028</v>
      </c>
      <c r="F37" s="649"/>
      <c r="G37" s="177">
        <v>759.10676562623564</v>
      </c>
      <c r="H37" s="649"/>
      <c r="I37" s="688"/>
      <c r="J37" s="649"/>
      <c r="K37" s="650">
        <v>688.89834050677246</v>
      </c>
      <c r="L37" s="650">
        <v>58.638006800646174</v>
      </c>
      <c r="M37" s="651">
        <v>3693.4521751900679</v>
      </c>
      <c r="N37" s="650"/>
      <c r="O37" s="650">
        <v>257.78018775205885</v>
      </c>
      <c r="P37" s="649"/>
      <c r="Q37" s="649"/>
      <c r="R37" s="177">
        <v>0</v>
      </c>
      <c r="S37" s="177">
        <v>1265.3234825634595</v>
      </c>
      <c r="T37" s="178">
        <v>6394.5990781848377</v>
      </c>
      <c r="U37" s="187">
        <v>570.0330317099897</v>
      </c>
      <c r="V37" s="343">
        <v>4876.2982230205262</v>
      </c>
      <c r="W37" s="753">
        <v>21.913935676280204</v>
      </c>
      <c r="X37" s="753">
        <v>18.844500175099693</v>
      </c>
      <c r="Y37" s="570">
        <v>63.11335728245276</v>
      </c>
      <c r="Z37" s="570"/>
      <c r="AA37" s="570"/>
      <c r="AB37" s="570">
        <v>266.10215655042305</v>
      </c>
      <c r="AC37" s="570"/>
      <c r="AD37" s="570"/>
      <c r="AE37" s="570">
        <v>33.838015838049728</v>
      </c>
      <c r="AF37" s="573">
        <v>166.22106618768427</v>
      </c>
      <c r="AG37" s="576"/>
      <c r="AH37" s="641"/>
      <c r="AI37" s="647"/>
      <c r="AJ37" s="181">
        <f t="shared" si="8"/>
        <v>17188.882468566779</v>
      </c>
      <c r="AK37" s="182"/>
      <c r="AL37" s="183"/>
      <c r="AM37" s="184">
        <f>(AJ37*100)/(AJ37+AN37)</f>
        <v>100</v>
      </c>
      <c r="AN37" s="185">
        <f>AK37+AL37</f>
        <v>0</v>
      </c>
    </row>
    <row r="38" spans="2:41" ht="26.25" customHeight="1">
      <c r="C38" s="46" t="s">
        <v>52</v>
      </c>
      <c r="D38" s="618"/>
      <c r="E38" s="177">
        <v>4071.0844319427028</v>
      </c>
      <c r="F38" s="649"/>
      <c r="G38" s="177">
        <v>759.10676562623564</v>
      </c>
      <c r="H38" s="649"/>
      <c r="I38" s="688"/>
      <c r="J38" s="649"/>
      <c r="K38" s="650">
        <v>688.89834050677246</v>
      </c>
      <c r="L38" s="650">
        <v>58.638006800646174</v>
      </c>
      <c r="M38" s="651">
        <v>3693.4521751900679</v>
      </c>
      <c r="N38" s="650"/>
      <c r="O38" s="650">
        <v>257.78018775205885</v>
      </c>
      <c r="P38" s="649"/>
      <c r="Q38" s="649"/>
      <c r="R38" s="177">
        <v>0</v>
      </c>
      <c r="S38" s="177">
        <v>1265.3234825634595</v>
      </c>
      <c r="T38" s="178">
        <v>6394.5990781848377</v>
      </c>
      <c r="U38" s="187">
        <v>570.0330317099897</v>
      </c>
      <c r="V38" s="343">
        <v>4876.2982230205262</v>
      </c>
      <c r="W38" s="753">
        <v>21.913935676280204</v>
      </c>
      <c r="X38" s="753">
        <v>18.844500175099693</v>
      </c>
      <c r="Y38" s="570">
        <v>63.11335728245276</v>
      </c>
      <c r="Z38" s="570"/>
      <c r="AA38" s="570"/>
      <c r="AB38" s="570">
        <v>266.10215655042305</v>
      </c>
      <c r="AC38" s="570"/>
      <c r="AD38" s="570"/>
      <c r="AE38" s="570">
        <v>33.838015838049728</v>
      </c>
      <c r="AF38" s="573">
        <v>166.22106618768427</v>
      </c>
      <c r="AG38" s="576"/>
      <c r="AH38" s="641"/>
      <c r="AI38" s="647"/>
      <c r="AJ38" s="181">
        <f t="shared" si="8"/>
        <v>17188.882468566779</v>
      </c>
      <c r="AK38" s="182"/>
      <c r="AL38" s="183"/>
      <c r="AM38" s="184">
        <f t="shared" si="6"/>
        <v>100</v>
      </c>
      <c r="AN38" s="185">
        <f t="shared" si="7"/>
        <v>0</v>
      </c>
    </row>
    <row r="39" spans="2:41" ht="26.25" customHeight="1">
      <c r="C39" s="63" t="s">
        <v>53</v>
      </c>
      <c r="D39" s="618"/>
      <c r="E39" s="177">
        <v>4071.0844319427028</v>
      </c>
      <c r="F39" s="649"/>
      <c r="G39" s="177">
        <v>759.10676562623564</v>
      </c>
      <c r="H39" s="649"/>
      <c r="I39" s="688"/>
      <c r="J39" s="649"/>
      <c r="K39" s="650">
        <v>688.89834050677246</v>
      </c>
      <c r="L39" s="650">
        <v>58.638006800646174</v>
      </c>
      <c r="M39" s="651">
        <v>3693.4521751900679</v>
      </c>
      <c r="N39" s="650"/>
      <c r="O39" s="650">
        <v>257.78018775205885</v>
      </c>
      <c r="P39" s="649"/>
      <c r="Q39" s="649"/>
      <c r="R39" s="177">
        <v>0</v>
      </c>
      <c r="S39" s="177">
        <v>1265.3234825634595</v>
      </c>
      <c r="T39" s="178">
        <v>6394.5990781848377</v>
      </c>
      <c r="U39" s="187">
        <v>570.0330317099897</v>
      </c>
      <c r="V39" s="343">
        <v>4876.2982230205262</v>
      </c>
      <c r="W39" s="753">
        <v>21.913935676280204</v>
      </c>
      <c r="X39" s="753">
        <v>18.844500175099693</v>
      </c>
      <c r="Y39" s="570">
        <v>63.11335728245276</v>
      </c>
      <c r="Z39" s="570"/>
      <c r="AA39" s="570"/>
      <c r="AB39" s="570">
        <v>266.10215655042305</v>
      </c>
      <c r="AC39" s="570"/>
      <c r="AD39" s="570"/>
      <c r="AE39" s="570">
        <v>33.838015838049728</v>
      </c>
      <c r="AF39" s="573">
        <v>166.22106618768427</v>
      </c>
      <c r="AG39" s="576"/>
      <c r="AH39" s="642"/>
      <c r="AI39" s="647"/>
      <c r="AJ39" s="181">
        <f>SUM(D39:T39)</f>
        <v>17188.882468566779</v>
      </c>
      <c r="AK39" s="182"/>
      <c r="AL39" s="183"/>
      <c r="AM39" s="184">
        <f t="shared" si="6"/>
        <v>100</v>
      </c>
      <c r="AN39" s="185">
        <f>AK39+AL39</f>
        <v>0</v>
      </c>
    </row>
    <row r="40" spans="2:41" ht="26.25" customHeight="1" thickBot="1">
      <c r="C40" s="83" t="s">
        <v>54</v>
      </c>
      <c r="D40" s="618"/>
      <c r="E40" s="177">
        <v>4071.0844319427028</v>
      </c>
      <c r="F40" s="649"/>
      <c r="G40" s="177">
        <v>759.10676562623564</v>
      </c>
      <c r="H40" s="649"/>
      <c r="I40" s="688"/>
      <c r="J40" s="649"/>
      <c r="K40" s="650">
        <v>688.89834050677246</v>
      </c>
      <c r="L40" s="650">
        <v>58.638006800646174</v>
      </c>
      <c r="M40" s="651">
        <v>3693.4521751900679</v>
      </c>
      <c r="N40" s="650"/>
      <c r="O40" s="650">
        <v>257.78018775205885</v>
      </c>
      <c r="P40" s="649"/>
      <c r="Q40" s="649"/>
      <c r="R40" s="177">
        <v>0</v>
      </c>
      <c r="S40" s="177">
        <v>1265.3234825634595</v>
      </c>
      <c r="T40" s="178">
        <v>6394.5990781848377</v>
      </c>
      <c r="U40" s="187">
        <v>570.0330317099897</v>
      </c>
      <c r="V40" s="343">
        <v>4876.2982230205262</v>
      </c>
      <c r="W40" s="753">
        <v>21.913935676280204</v>
      </c>
      <c r="X40" s="753">
        <v>18.844500175099693</v>
      </c>
      <c r="Y40" s="570">
        <v>63.11335728245276</v>
      </c>
      <c r="Z40" s="570"/>
      <c r="AA40" s="570"/>
      <c r="AB40" s="570">
        <v>266.10215655042305</v>
      </c>
      <c r="AC40" s="570">
        <v>3.6676042972853894E-2</v>
      </c>
      <c r="AD40" s="570"/>
      <c r="AE40" s="570">
        <v>33.838015838049728</v>
      </c>
      <c r="AF40" s="573">
        <v>166.22106618768427</v>
      </c>
      <c r="AG40" s="571"/>
      <c r="AH40" s="643"/>
      <c r="AI40" s="648"/>
      <c r="AJ40" s="186">
        <f>SUM(D40:T40)</f>
        <v>17188.882468566779</v>
      </c>
      <c r="AK40" s="457"/>
      <c r="AL40" s="458"/>
      <c r="AM40" s="205">
        <f t="shared" si="6"/>
        <v>100</v>
      </c>
      <c r="AN40" s="206">
        <f t="shared" si="7"/>
        <v>0</v>
      </c>
    </row>
    <row r="41" spans="2:41" ht="26.25" customHeight="1" thickBot="1">
      <c r="C41" s="568" t="s">
        <v>55</v>
      </c>
      <c r="D41" s="459">
        <f t="shared" ref="D41:AI41" si="9">SUM(D29:D40)</f>
        <v>0</v>
      </c>
      <c r="E41" s="460">
        <f t="shared" si="9"/>
        <v>48853.01318331244</v>
      </c>
      <c r="F41" s="461">
        <f t="shared" si="9"/>
        <v>0</v>
      </c>
      <c r="G41" s="460">
        <f t="shared" si="9"/>
        <v>9109.2811875148273</v>
      </c>
      <c r="H41" s="461">
        <f t="shared" si="9"/>
        <v>0</v>
      </c>
      <c r="I41" s="461">
        <f t="shared" si="9"/>
        <v>0</v>
      </c>
      <c r="J41" s="461">
        <f t="shared" si="9"/>
        <v>0</v>
      </c>
      <c r="K41" s="460">
        <f t="shared" si="9"/>
        <v>8266.7800860812677</v>
      </c>
      <c r="L41" s="460">
        <f t="shared" si="9"/>
        <v>703.65608160775412</v>
      </c>
      <c r="M41" s="460">
        <f t="shared" si="9"/>
        <v>44321.426102280813</v>
      </c>
      <c r="N41" s="460">
        <f t="shared" si="9"/>
        <v>0</v>
      </c>
      <c r="O41" s="569">
        <f t="shared" si="9"/>
        <v>3093.3622530247053</v>
      </c>
      <c r="P41" s="617">
        <f t="shared" si="9"/>
        <v>0</v>
      </c>
      <c r="Q41" s="617">
        <f t="shared" si="9"/>
        <v>0</v>
      </c>
      <c r="R41" s="460">
        <f>SUM(R29:R40)</f>
        <v>0</v>
      </c>
      <c r="S41" s="460">
        <f t="shared" si="9"/>
        <v>15183.88179076151</v>
      </c>
      <c r="T41" s="462">
        <f t="shared" si="9"/>
        <v>76735.188938218052</v>
      </c>
      <c r="U41" s="463">
        <f>SUM(U29:U40)</f>
        <v>6840.3963805198764</v>
      </c>
      <c r="V41" s="464">
        <f t="shared" si="9"/>
        <v>58515.578676246303</v>
      </c>
      <c r="W41" s="600">
        <f t="shared" si="9"/>
        <v>262.96722811536245</v>
      </c>
      <c r="X41" s="465">
        <f t="shared" si="9"/>
        <v>226.13400210119627</v>
      </c>
      <c r="Y41" s="465">
        <f t="shared" si="9"/>
        <v>757.36028738943298</v>
      </c>
      <c r="Z41" s="465">
        <f t="shared" si="9"/>
        <v>0</v>
      </c>
      <c r="AA41" s="465">
        <f t="shared" si="9"/>
        <v>0</v>
      </c>
      <c r="AB41" s="465">
        <f t="shared" si="9"/>
        <v>3193.2258786050756</v>
      </c>
      <c r="AC41" s="465">
        <f t="shared" si="9"/>
        <v>3.6676042972853894E-2</v>
      </c>
      <c r="AD41" s="465">
        <f t="shared" si="9"/>
        <v>0</v>
      </c>
      <c r="AE41" s="465">
        <f t="shared" si="9"/>
        <v>406.05619005659673</v>
      </c>
      <c r="AF41" s="596">
        <f t="shared" si="9"/>
        <v>1994.6527942522114</v>
      </c>
      <c r="AG41" s="592">
        <f t="shared" si="9"/>
        <v>0</v>
      </c>
      <c r="AH41" s="466">
        <f t="shared" si="9"/>
        <v>0</v>
      </c>
      <c r="AI41" s="467">
        <f t="shared" si="9"/>
        <v>0</v>
      </c>
      <c r="AJ41" s="217">
        <f>SUM(D41:T41)</f>
        <v>206266.58962280137</v>
      </c>
      <c r="AK41" s="468">
        <f>SUM(AK29:AK40)</f>
        <v>0</v>
      </c>
      <c r="AL41" s="469">
        <f>SUM(AL29:AL40)</f>
        <v>0</v>
      </c>
      <c r="AM41" s="220">
        <f t="shared" si="6"/>
        <v>99.999999999999986</v>
      </c>
      <c r="AN41" s="470">
        <f t="shared" si="7"/>
        <v>0</v>
      </c>
    </row>
    <row r="42" spans="2:41" ht="36" customHeight="1" thickBot="1">
      <c r="C42" s="139" t="s">
        <v>56</v>
      </c>
      <c r="D42" s="222">
        <v>0.83412037037037035</v>
      </c>
      <c r="E42" s="141">
        <v>0.83473379629629629</v>
      </c>
      <c r="F42" s="142" t="s">
        <v>57</v>
      </c>
      <c r="G42" s="141"/>
      <c r="H42" s="142">
        <v>0.62577546296296294</v>
      </c>
      <c r="I42" s="142"/>
      <c r="J42" s="142">
        <v>0.71113425925925933</v>
      </c>
      <c r="K42" s="141" t="s">
        <v>58</v>
      </c>
      <c r="L42" s="141" t="s">
        <v>59</v>
      </c>
      <c r="M42" s="141">
        <v>0.83446759259259251</v>
      </c>
      <c r="N42" s="141">
        <v>0.83415509259259257</v>
      </c>
      <c r="O42" s="141" t="s">
        <v>60</v>
      </c>
      <c r="P42" s="652"/>
      <c r="Q42" s="652">
        <v>0.6257638888888889</v>
      </c>
      <c r="R42" s="141">
        <v>0.6257638888888889</v>
      </c>
      <c r="S42" s="141">
        <v>0.83429398148148148</v>
      </c>
      <c r="T42" s="223">
        <v>0.83549768518518519</v>
      </c>
      <c r="U42" s="144"/>
      <c r="V42" s="143">
        <v>0.70906250000000004</v>
      </c>
      <c r="W42" s="146" t="s">
        <v>61</v>
      </c>
      <c r="X42" s="143">
        <v>0.83439814814814817</v>
      </c>
      <c r="Y42" s="143">
        <v>0.54311342592592593</v>
      </c>
      <c r="Z42" s="143">
        <v>0.33552083333333332</v>
      </c>
      <c r="AA42" s="143" t="s">
        <v>62</v>
      </c>
      <c r="AB42" s="143">
        <v>0.33415509259259263</v>
      </c>
      <c r="AC42" s="143">
        <v>0.62581018518518516</v>
      </c>
      <c r="AD42" s="143">
        <v>0.83427083333333341</v>
      </c>
      <c r="AE42" s="143">
        <v>0.67084490740740732</v>
      </c>
      <c r="AF42" s="143">
        <v>0.6673958333333333</v>
      </c>
      <c r="AG42" s="224">
        <v>0.6257638888888889</v>
      </c>
      <c r="AH42" s="225">
        <v>0.83543981481481477</v>
      </c>
      <c r="AI42" s="148">
        <v>0.83545138888888892</v>
      </c>
      <c r="AJ42" s="149"/>
      <c r="AK42" s="226">
        <v>0.83542824074074085</v>
      </c>
      <c r="AL42" s="227">
        <v>0.83549768518518519</v>
      </c>
      <c r="AM42" s="228"/>
      <c r="AN42" s="229"/>
    </row>
    <row r="43" spans="2:41" ht="30" customHeight="1" thickTop="1" thickBot="1"/>
    <row r="44" spans="2:41" ht="16.5" thickTop="1">
      <c r="B44" s="230"/>
      <c r="C44" s="231" t="s">
        <v>65</v>
      </c>
      <c r="D44" s="232"/>
      <c r="E44" s="232"/>
      <c r="F44" s="232"/>
      <c r="G44" s="232"/>
      <c r="H44" s="232"/>
      <c r="I44" s="232"/>
      <c r="J44" s="232"/>
      <c r="K44" s="232"/>
      <c r="L44" s="232"/>
      <c r="M44" s="232"/>
      <c r="N44" s="232"/>
      <c r="O44" s="232"/>
      <c r="P44" s="232"/>
      <c r="Q44" s="232"/>
      <c r="R44" s="232"/>
      <c r="S44" s="232"/>
      <c r="T44" s="232"/>
      <c r="U44" s="232"/>
      <c r="V44" s="232"/>
      <c r="W44" s="232"/>
      <c r="X44" s="232"/>
      <c r="Y44" s="232"/>
      <c r="Z44" s="232"/>
      <c r="AA44" s="232"/>
      <c r="AB44" s="232"/>
      <c r="AC44" s="232"/>
      <c r="AD44" s="232"/>
      <c r="AE44" s="232"/>
      <c r="AF44" s="232"/>
      <c r="AG44" s="232"/>
      <c r="AH44" s="232"/>
      <c r="AI44" s="232"/>
      <c r="AJ44" s="232"/>
      <c r="AK44" s="232"/>
      <c r="AL44" s="232"/>
      <c r="AM44" s="232"/>
      <c r="AN44" s="232"/>
      <c r="AO44" s="233"/>
    </row>
    <row r="45" spans="2:41" ht="20.25">
      <c r="B45" s="234"/>
      <c r="C45" s="893" t="s">
        <v>1</v>
      </c>
      <c r="D45" s="893"/>
      <c r="E45" s="893"/>
      <c r="F45" s="893"/>
      <c r="G45" s="893"/>
      <c r="H45" s="893"/>
      <c r="I45" s="893"/>
      <c r="J45" s="893"/>
      <c r="K45" s="893"/>
      <c r="L45" s="893"/>
      <c r="M45" s="893"/>
      <c r="N45" s="893"/>
      <c r="O45" s="893"/>
      <c r="P45" s="893"/>
      <c r="Q45" s="893"/>
      <c r="R45" s="893"/>
      <c r="S45" s="893"/>
      <c r="T45" s="893"/>
      <c r="U45" s="893"/>
      <c r="V45" s="893"/>
      <c r="W45" s="893"/>
      <c r="X45" s="893"/>
      <c r="Y45" s="893"/>
      <c r="Z45" s="893"/>
      <c r="AA45" s="893"/>
      <c r="AB45" s="893"/>
      <c r="AC45" s="893"/>
      <c r="AD45" s="893"/>
      <c r="AE45" s="893"/>
      <c r="AF45" s="893"/>
      <c r="AG45" s="893"/>
      <c r="AH45" s="893"/>
      <c r="AI45" s="893"/>
      <c r="AJ45" s="893"/>
      <c r="AK45" s="893"/>
      <c r="AL45" s="893"/>
      <c r="AM45" s="893"/>
      <c r="AN45" s="893"/>
      <c r="AO45" s="235"/>
    </row>
    <row r="46" spans="2:41" ht="20.25">
      <c r="B46" s="234"/>
      <c r="C46" s="893" t="s">
        <v>260</v>
      </c>
      <c r="D46" s="893"/>
      <c r="E46" s="893"/>
      <c r="F46" s="893"/>
      <c r="G46" s="893"/>
      <c r="H46" s="893"/>
      <c r="I46" s="893"/>
      <c r="J46" s="893"/>
      <c r="K46" s="893"/>
      <c r="L46" s="893"/>
      <c r="M46" s="893"/>
      <c r="N46" s="893"/>
      <c r="O46" s="893"/>
      <c r="P46" s="893"/>
      <c r="Q46" s="893"/>
      <c r="R46" s="893"/>
      <c r="S46" s="893"/>
      <c r="T46" s="893"/>
      <c r="U46" s="893"/>
      <c r="V46" s="893"/>
      <c r="W46" s="893"/>
      <c r="X46" s="893"/>
      <c r="Y46" s="893"/>
      <c r="Z46" s="893"/>
      <c r="AA46" s="893"/>
      <c r="AB46" s="893"/>
      <c r="AC46" s="893"/>
      <c r="AD46" s="893"/>
      <c r="AE46" s="893"/>
      <c r="AF46" s="893"/>
      <c r="AG46" s="893"/>
      <c r="AH46" s="893"/>
      <c r="AI46" s="893"/>
      <c r="AJ46" s="893"/>
      <c r="AK46" s="893"/>
      <c r="AL46" s="893"/>
      <c r="AM46" s="893"/>
      <c r="AN46" s="893"/>
      <c r="AO46" s="235"/>
    </row>
    <row r="47" spans="2:41" ht="20.25">
      <c r="B47" s="234"/>
      <c r="C47" s="897" t="s">
        <v>66</v>
      </c>
      <c r="D47" s="897"/>
      <c r="E47" s="897"/>
      <c r="F47" s="897"/>
      <c r="G47" s="897"/>
      <c r="H47" s="897"/>
      <c r="I47" s="897"/>
      <c r="J47" s="897"/>
      <c r="K47" s="897"/>
      <c r="L47" s="897"/>
      <c r="M47" s="897"/>
      <c r="N47" s="897"/>
      <c r="O47" s="897"/>
      <c r="P47" s="897"/>
      <c r="Q47" s="897"/>
      <c r="R47" s="897"/>
      <c r="S47" s="897"/>
      <c r="T47" s="897"/>
      <c r="U47" s="897"/>
      <c r="V47" s="897"/>
      <c r="W47" s="897"/>
      <c r="X47" s="897"/>
      <c r="Y47" s="897"/>
      <c r="Z47" s="897"/>
      <c r="AA47" s="897"/>
      <c r="AB47" s="897"/>
      <c r="AC47" s="897"/>
      <c r="AD47" s="897"/>
      <c r="AE47" s="897"/>
      <c r="AF47" s="897"/>
      <c r="AG47" s="897"/>
      <c r="AH47" s="897"/>
      <c r="AI47" s="897"/>
      <c r="AJ47" s="897"/>
      <c r="AK47" s="897"/>
      <c r="AL47" s="897"/>
      <c r="AM47" s="897"/>
      <c r="AN47" s="897"/>
      <c r="AO47" s="235"/>
    </row>
    <row r="48" spans="2:41" ht="13.5" thickBot="1">
      <c r="B48" s="234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35"/>
    </row>
    <row r="49" spans="2:41" ht="80.25" customHeight="1" thickTop="1">
      <c r="B49" s="234"/>
      <c r="C49" s="891" t="s">
        <v>196</v>
      </c>
      <c r="D49" s="7" t="s">
        <v>4</v>
      </c>
      <c r="E49" s="8" t="s">
        <v>5</v>
      </c>
      <c r="F49" s="9" t="s">
        <v>6</v>
      </c>
      <c r="G49" s="9" t="s">
        <v>7</v>
      </c>
      <c r="H49" s="236" t="s">
        <v>8</v>
      </c>
      <c r="I49" s="237" t="s">
        <v>9</v>
      </c>
      <c r="J49" s="238" t="s">
        <v>10</v>
      </c>
      <c r="K49" s="236" t="s">
        <v>11</v>
      </c>
      <c r="L49" s="236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58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59" t="s">
        <v>33</v>
      </c>
      <c r="AH49" s="160" t="s">
        <v>34</v>
      </c>
      <c r="AI49" s="602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35"/>
    </row>
    <row r="50" spans="2:41" ht="13.5" customHeight="1" thickBot="1">
      <c r="B50" s="234"/>
      <c r="C50" s="892"/>
      <c r="D50" s="29" t="s">
        <v>41</v>
      </c>
      <c r="E50" s="30" t="s">
        <v>41</v>
      </c>
      <c r="F50" s="30" t="s">
        <v>41</v>
      </c>
      <c r="G50" s="30" t="s">
        <v>41</v>
      </c>
      <c r="H50" s="239" t="s">
        <v>41</v>
      </c>
      <c r="I50" s="239" t="s">
        <v>41</v>
      </c>
      <c r="J50" s="239" t="s">
        <v>41</v>
      </c>
      <c r="K50" s="239" t="s">
        <v>41</v>
      </c>
      <c r="L50" s="239" t="s">
        <v>41</v>
      </c>
      <c r="M50" s="239" t="s">
        <v>41</v>
      </c>
      <c r="N50" s="239" t="s">
        <v>41</v>
      </c>
      <c r="O50" s="239" t="s">
        <v>41</v>
      </c>
      <c r="P50" s="30" t="s">
        <v>41</v>
      </c>
      <c r="Q50" s="239" t="s">
        <v>41</v>
      </c>
      <c r="R50" s="30" t="s">
        <v>41</v>
      </c>
      <c r="S50" s="32" t="s">
        <v>41</v>
      </c>
      <c r="T50" s="33" t="s">
        <v>41</v>
      </c>
      <c r="U50" s="167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68" t="s">
        <v>41</v>
      </c>
      <c r="AI50" s="603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35"/>
    </row>
    <row r="51" spans="2:41" ht="26.25" customHeight="1" thickBot="1">
      <c r="B51" s="234"/>
      <c r="C51" s="46" t="s">
        <v>43</v>
      </c>
      <c r="D51" s="47">
        <f t="shared" ref="D51:Q62" si="10">D29+D8</f>
        <v>22325</v>
      </c>
      <c r="E51" s="48">
        <f t="shared" si="10"/>
        <v>4071.0844319427028</v>
      </c>
      <c r="F51" s="48">
        <f t="shared" si="10"/>
        <v>13187</v>
      </c>
      <c r="G51" s="48">
        <f t="shared" si="10"/>
        <v>759.10676562623564</v>
      </c>
      <c r="H51" s="240">
        <f t="shared" si="10"/>
        <v>0</v>
      </c>
      <c r="I51" s="240">
        <f t="shared" si="10"/>
        <v>0</v>
      </c>
      <c r="J51" s="240">
        <f t="shared" si="10"/>
        <v>0</v>
      </c>
      <c r="K51" s="240">
        <f t="shared" si="10"/>
        <v>688.89834050677246</v>
      </c>
      <c r="L51" s="240">
        <f t="shared" si="10"/>
        <v>5680.6380068006465</v>
      </c>
      <c r="M51" s="240">
        <f t="shared" si="10"/>
        <v>3693.4521751900679</v>
      </c>
      <c r="N51" s="240">
        <f t="shared" si="10"/>
        <v>60</v>
      </c>
      <c r="O51" s="240">
        <f t="shared" si="10"/>
        <v>17912.780187752058</v>
      </c>
      <c r="P51" s="240">
        <f t="shared" si="10"/>
        <v>0</v>
      </c>
      <c r="Q51" s="240">
        <f t="shared" si="10"/>
        <v>0</v>
      </c>
      <c r="R51" s="48">
        <f>AG51+AH51</f>
        <v>0</v>
      </c>
      <c r="S51" s="48">
        <f t="shared" ref="S51:T62" si="11">S29+S8</f>
        <v>1265.3234825634595</v>
      </c>
      <c r="T51" s="51">
        <f t="shared" si="11"/>
        <v>6394.5990781848377</v>
      </c>
      <c r="U51" s="241">
        <f>SUM(W51:AF51)</f>
        <v>570.0330317099897</v>
      </c>
      <c r="V51" s="51">
        <f>V29+V8</f>
        <v>4876.2982230205262</v>
      </c>
      <c r="W51" s="242">
        <f t="shared" ref="V51:AI62" si="12">W29+W8</f>
        <v>21.913935676280204</v>
      </c>
      <c r="X51" s="243">
        <f t="shared" si="12"/>
        <v>18.844500175099693</v>
      </c>
      <c r="Y51" s="243">
        <f t="shared" si="12"/>
        <v>63.11335728245276</v>
      </c>
      <c r="Z51" s="243">
        <f t="shared" si="12"/>
        <v>0</v>
      </c>
      <c r="AA51" s="243">
        <f t="shared" si="12"/>
        <v>0</v>
      </c>
      <c r="AB51" s="243">
        <f t="shared" si="12"/>
        <v>266.10215655042305</v>
      </c>
      <c r="AC51" s="243">
        <f t="shared" si="12"/>
        <v>0</v>
      </c>
      <c r="AD51" s="243">
        <f t="shared" si="12"/>
        <v>0</v>
      </c>
      <c r="AE51" s="243">
        <f t="shared" si="12"/>
        <v>33.838015838049728</v>
      </c>
      <c r="AF51" s="244">
        <f t="shared" si="12"/>
        <v>166.22106618768427</v>
      </c>
      <c r="AG51" s="245">
        <f t="shared" si="12"/>
        <v>0</v>
      </c>
      <c r="AH51" s="246">
        <f t="shared" si="12"/>
        <v>0</v>
      </c>
      <c r="AI51" s="604">
        <f t="shared" si="12"/>
        <v>0</v>
      </c>
      <c r="AJ51" s="58">
        <f>SUM(D51:T51)</f>
        <v>76037.882468566779</v>
      </c>
      <c r="AK51" s="247">
        <f>AK8</f>
        <v>56980</v>
      </c>
      <c r="AL51" s="248">
        <f>AL8</f>
        <v>0</v>
      </c>
      <c r="AM51" s="61">
        <f t="shared" ref="AM51:AM63" si="13">(AJ51*100)/(AJ51+AN51)</f>
        <v>57.163654282750421</v>
      </c>
      <c r="AN51" s="62">
        <f t="shared" ref="AN51:AN63" si="14">AK51+AL51</f>
        <v>56980</v>
      </c>
      <c r="AO51" s="235"/>
    </row>
    <row r="52" spans="2:41" ht="26.25" customHeight="1" thickBot="1">
      <c r="B52" s="234"/>
      <c r="C52" s="63" t="s">
        <v>44</v>
      </c>
      <c r="D52" s="64">
        <f t="shared" si="10"/>
        <v>17393</v>
      </c>
      <c r="E52" s="65">
        <f t="shared" si="10"/>
        <v>5071.0844319427033</v>
      </c>
      <c r="F52" s="65">
        <f t="shared" si="10"/>
        <v>16332</v>
      </c>
      <c r="G52" s="65">
        <f t="shared" si="10"/>
        <v>759.10676562623564</v>
      </c>
      <c r="H52" s="99">
        <f t="shared" si="10"/>
        <v>0</v>
      </c>
      <c r="I52" s="99">
        <f t="shared" si="10"/>
        <v>0</v>
      </c>
      <c r="J52" s="99">
        <f t="shared" si="10"/>
        <v>0</v>
      </c>
      <c r="K52" s="99">
        <f t="shared" si="10"/>
        <v>688.89834050677246</v>
      </c>
      <c r="L52" s="99">
        <f t="shared" si="10"/>
        <v>4789.6380068006465</v>
      </c>
      <c r="M52" s="99">
        <f t="shared" si="10"/>
        <v>3693.4521751900679</v>
      </c>
      <c r="N52" s="99">
        <f t="shared" si="10"/>
        <v>50</v>
      </c>
      <c r="O52" s="99">
        <f t="shared" si="10"/>
        <v>11076.78018775206</v>
      </c>
      <c r="P52" s="99">
        <f t="shared" si="10"/>
        <v>0</v>
      </c>
      <c r="Q52" s="99">
        <f t="shared" si="10"/>
        <v>0</v>
      </c>
      <c r="R52" s="48">
        <f t="shared" ref="R52:R62" si="15">AG52+AH52</f>
        <v>0</v>
      </c>
      <c r="S52" s="65">
        <f t="shared" si="11"/>
        <v>1265.3234825634595</v>
      </c>
      <c r="T52" s="67">
        <f t="shared" si="11"/>
        <v>6394.5990781848377</v>
      </c>
      <c r="U52" s="80">
        <f t="shared" ref="U52:U62" si="16">SUM(W52:AF52)</f>
        <v>570.0330317099897</v>
      </c>
      <c r="V52" s="67">
        <f t="shared" si="12"/>
        <v>4876.2982230205262</v>
      </c>
      <c r="W52" s="249">
        <f t="shared" si="12"/>
        <v>21.913935676280204</v>
      </c>
      <c r="X52" s="250">
        <f t="shared" si="12"/>
        <v>18.844500175099693</v>
      </c>
      <c r="Y52" s="250">
        <f t="shared" si="12"/>
        <v>63.11335728245276</v>
      </c>
      <c r="Z52" s="250">
        <f t="shared" si="12"/>
        <v>0</v>
      </c>
      <c r="AA52" s="250">
        <f t="shared" si="12"/>
        <v>0</v>
      </c>
      <c r="AB52" s="250">
        <f t="shared" si="12"/>
        <v>266.10215655042305</v>
      </c>
      <c r="AC52" s="250">
        <f t="shared" si="12"/>
        <v>0</v>
      </c>
      <c r="AD52" s="250">
        <f t="shared" si="12"/>
        <v>0</v>
      </c>
      <c r="AE52" s="250">
        <f t="shared" si="12"/>
        <v>33.838015838049728</v>
      </c>
      <c r="AF52" s="251">
        <f t="shared" si="12"/>
        <v>166.22106618768427</v>
      </c>
      <c r="AG52" s="252">
        <f t="shared" si="12"/>
        <v>0</v>
      </c>
      <c r="AH52" s="253">
        <f t="shared" si="12"/>
        <v>0</v>
      </c>
      <c r="AI52" s="605">
        <f t="shared" si="12"/>
        <v>0</v>
      </c>
      <c r="AJ52" s="254">
        <f t="shared" ref="AJ52:AJ62" si="17">SUM(D52:T52)</f>
        <v>67513.882468566793</v>
      </c>
      <c r="AK52" s="255">
        <f t="shared" ref="AK52:AL62" si="18">AK9</f>
        <v>56000</v>
      </c>
      <c r="AL52" s="256">
        <f t="shared" si="18"/>
        <v>0</v>
      </c>
      <c r="AM52" s="78">
        <f t="shared" si="13"/>
        <v>54.660966944949273</v>
      </c>
      <c r="AN52" s="79">
        <f t="shared" si="14"/>
        <v>56000</v>
      </c>
      <c r="AO52" s="235"/>
    </row>
    <row r="53" spans="2:41" ht="26.25" customHeight="1" thickBot="1">
      <c r="B53" s="234"/>
      <c r="C53" s="46" t="s">
        <v>45</v>
      </c>
      <c r="D53" s="64">
        <f t="shared" si="10"/>
        <v>19225</v>
      </c>
      <c r="E53" s="65">
        <f t="shared" si="10"/>
        <v>7131.0844319427033</v>
      </c>
      <c r="F53" s="65">
        <f t="shared" si="10"/>
        <v>14459</v>
      </c>
      <c r="G53" s="65">
        <f t="shared" si="10"/>
        <v>759.10676562623564</v>
      </c>
      <c r="H53" s="99">
        <f t="shared" si="10"/>
        <v>0</v>
      </c>
      <c r="I53" s="99">
        <f t="shared" si="10"/>
        <v>0</v>
      </c>
      <c r="J53" s="99">
        <f t="shared" si="10"/>
        <v>0</v>
      </c>
      <c r="K53" s="99">
        <f t="shared" si="10"/>
        <v>688.89834050677246</v>
      </c>
      <c r="L53" s="99">
        <f t="shared" si="10"/>
        <v>6336.6380068006465</v>
      </c>
      <c r="M53" s="99">
        <f t="shared" si="10"/>
        <v>3693.4521751900679</v>
      </c>
      <c r="N53" s="99">
        <f t="shared" si="10"/>
        <v>70</v>
      </c>
      <c r="O53" s="99">
        <f t="shared" si="10"/>
        <v>14120.78018775206</v>
      </c>
      <c r="P53" s="99">
        <f t="shared" si="10"/>
        <v>0</v>
      </c>
      <c r="Q53" s="99">
        <f t="shared" si="10"/>
        <v>0</v>
      </c>
      <c r="R53" s="48">
        <f t="shared" si="15"/>
        <v>0</v>
      </c>
      <c r="S53" s="65">
        <f t="shared" si="11"/>
        <v>1265.3234825634595</v>
      </c>
      <c r="T53" s="67">
        <f t="shared" si="11"/>
        <v>6394.5990781848377</v>
      </c>
      <c r="U53" s="80">
        <f t="shared" si="16"/>
        <v>570.0330317099897</v>
      </c>
      <c r="V53" s="67">
        <f t="shared" si="12"/>
        <v>4876.2982230205262</v>
      </c>
      <c r="W53" s="249">
        <f t="shared" si="12"/>
        <v>21.913935676280204</v>
      </c>
      <c r="X53" s="250">
        <f t="shared" si="12"/>
        <v>18.844500175099693</v>
      </c>
      <c r="Y53" s="250">
        <f t="shared" si="12"/>
        <v>63.11335728245276</v>
      </c>
      <c r="Z53" s="250">
        <f t="shared" si="12"/>
        <v>0</v>
      </c>
      <c r="AA53" s="250">
        <f t="shared" si="12"/>
        <v>0</v>
      </c>
      <c r="AB53" s="250">
        <f t="shared" si="12"/>
        <v>266.10215655042305</v>
      </c>
      <c r="AC53" s="250">
        <f t="shared" si="12"/>
        <v>0</v>
      </c>
      <c r="AD53" s="250">
        <f t="shared" si="12"/>
        <v>0</v>
      </c>
      <c r="AE53" s="250">
        <f t="shared" si="12"/>
        <v>33.838015838049728</v>
      </c>
      <c r="AF53" s="251">
        <f t="shared" si="12"/>
        <v>166.22106618768427</v>
      </c>
      <c r="AG53" s="252">
        <f t="shared" si="12"/>
        <v>0</v>
      </c>
      <c r="AH53" s="253">
        <f t="shared" si="12"/>
        <v>0</v>
      </c>
      <c r="AI53" s="605">
        <f t="shared" si="12"/>
        <v>0</v>
      </c>
      <c r="AJ53" s="254">
        <f t="shared" si="17"/>
        <v>74143.882468566779</v>
      </c>
      <c r="AK53" s="255">
        <f t="shared" si="18"/>
        <v>83560</v>
      </c>
      <c r="AL53" s="256">
        <f t="shared" si="18"/>
        <v>0</v>
      </c>
      <c r="AM53" s="78">
        <f t="shared" si="13"/>
        <v>47.014620888198486</v>
      </c>
      <c r="AN53" s="79">
        <f t="shared" si="14"/>
        <v>83560</v>
      </c>
      <c r="AO53" s="235"/>
    </row>
    <row r="54" spans="2:41" ht="26.25" customHeight="1" thickBot="1">
      <c r="B54" s="234"/>
      <c r="C54" s="46" t="s">
        <v>46</v>
      </c>
      <c r="D54" s="64">
        <f t="shared" si="10"/>
        <v>20437</v>
      </c>
      <c r="E54" s="65">
        <f t="shared" si="10"/>
        <v>12791.084431942703</v>
      </c>
      <c r="F54" s="65">
        <f t="shared" si="10"/>
        <v>13762</v>
      </c>
      <c r="G54" s="65">
        <f t="shared" si="10"/>
        <v>759.10676562623564</v>
      </c>
      <c r="H54" s="99">
        <f t="shared" si="10"/>
        <v>0</v>
      </c>
      <c r="I54" s="99">
        <f t="shared" si="10"/>
        <v>0</v>
      </c>
      <c r="J54" s="99">
        <f t="shared" si="10"/>
        <v>0</v>
      </c>
      <c r="K54" s="99">
        <f t="shared" si="10"/>
        <v>688.89834050677246</v>
      </c>
      <c r="L54" s="99">
        <f t="shared" si="10"/>
        <v>5684.6380068006465</v>
      </c>
      <c r="M54" s="99">
        <f t="shared" si="10"/>
        <v>3693.4521751900679</v>
      </c>
      <c r="N54" s="99">
        <f t="shared" si="10"/>
        <v>100</v>
      </c>
      <c r="O54" s="99">
        <f t="shared" si="10"/>
        <v>10794.78018775206</v>
      </c>
      <c r="P54" s="99">
        <f t="shared" si="10"/>
        <v>0</v>
      </c>
      <c r="Q54" s="99">
        <f t="shared" si="10"/>
        <v>0</v>
      </c>
      <c r="R54" s="48">
        <f t="shared" si="15"/>
        <v>0</v>
      </c>
      <c r="S54" s="65">
        <f t="shared" si="11"/>
        <v>1265.3234825634595</v>
      </c>
      <c r="T54" s="67">
        <f t="shared" si="11"/>
        <v>6394.5990781848377</v>
      </c>
      <c r="U54" s="80">
        <f t="shared" si="16"/>
        <v>570.0330317099897</v>
      </c>
      <c r="V54" s="67">
        <f t="shared" si="12"/>
        <v>4876.2982230205262</v>
      </c>
      <c r="W54" s="249">
        <f t="shared" si="12"/>
        <v>21.913935676280204</v>
      </c>
      <c r="X54" s="250">
        <f t="shared" si="12"/>
        <v>18.844500175099693</v>
      </c>
      <c r="Y54" s="250">
        <f t="shared" si="12"/>
        <v>63.11335728245276</v>
      </c>
      <c r="Z54" s="250">
        <f t="shared" si="12"/>
        <v>0</v>
      </c>
      <c r="AA54" s="250">
        <f t="shared" si="12"/>
        <v>0</v>
      </c>
      <c r="AB54" s="250">
        <f t="shared" si="12"/>
        <v>266.10215655042305</v>
      </c>
      <c r="AC54" s="250">
        <f t="shared" si="12"/>
        <v>0</v>
      </c>
      <c r="AD54" s="250">
        <f t="shared" si="12"/>
        <v>0</v>
      </c>
      <c r="AE54" s="250">
        <f t="shared" si="12"/>
        <v>33.838015838049728</v>
      </c>
      <c r="AF54" s="251">
        <f t="shared" si="12"/>
        <v>166.22106618768427</v>
      </c>
      <c r="AG54" s="252">
        <f t="shared" si="12"/>
        <v>0</v>
      </c>
      <c r="AH54" s="253">
        <f t="shared" si="12"/>
        <v>0</v>
      </c>
      <c r="AI54" s="605">
        <f t="shared" si="12"/>
        <v>0</v>
      </c>
      <c r="AJ54" s="82">
        <f t="shared" si="17"/>
        <v>76370.882468566779</v>
      </c>
      <c r="AK54" s="255">
        <f t="shared" si="18"/>
        <v>64335</v>
      </c>
      <c r="AL54" s="256">
        <f t="shared" si="18"/>
        <v>0</v>
      </c>
      <c r="AM54" s="78">
        <f t="shared" si="13"/>
        <v>54.276964920516235</v>
      </c>
      <c r="AN54" s="79">
        <f t="shared" si="14"/>
        <v>64335</v>
      </c>
      <c r="AO54" s="235"/>
    </row>
    <row r="55" spans="2:41" ht="26.25" customHeight="1" thickBot="1">
      <c r="B55" s="234"/>
      <c r="C55" s="83" t="s">
        <v>47</v>
      </c>
      <c r="D55" s="64">
        <f t="shared" si="10"/>
        <v>18932</v>
      </c>
      <c r="E55" s="65">
        <f t="shared" si="10"/>
        <v>19021.084431942701</v>
      </c>
      <c r="F55" s="65">
        <f t="shared" si="10"/>
        <v>15881</v>
      </c>
      <c r="G55" s="65">
        <f t="shared" si="10"/>
        <v>759.10676562623564</v>
      </c>
      <c r="H55" s="99">
        <f t="shared" si="10"/>
        <v>0</v>
      </c>
      <c r="I55" s="99">
        <f t="shared" si="10"/>
        <v>0</v>
      </c>
      <c r="J55" s="99">
        <f t="shared" si="10"/>
        <v>0</v>
      </c>
      <c r="K55" s="99">
        <f t="shared" si="10"/>
        <v>688.89834050677246</v>
      </c>
      <c r="L55" s="99">
        <f t="shared" si="10"/>
        <v>8784.6380068006456</v>
      </c>
      <c r="M55" s="99">
        <f t="shared" si="10"/>
        <v>3693.4521751900679</v>
      </c>
      <c r="N55" s="99">
        <f t="shared" si="10"/>
        <v>140</v>
      </c>
      <c r="O55" s="99">
        <f t="shared" si="10"/>
        <v>17542.780187752058</v>
      </c>
      <c r="P55" s="99">
        <f t="shared" si="10"/>
        <v>0</v>
      </c>
      <c r="Q55" s="99">
        <f t="shared" si="10"/>
        <v>0</v>
      </c>
      <c r="R55" s="48">
        <f t="shared" si="15"/>
        <v>0</v>
      </c>
      <c r="S55" s="65">
        <f t="shared" si="11"/>
        <v>1265.3234825634595</v>
      </c>
      <c r="T55" s="67">
        <f t="shared" si="11"/>
        <v>6394.5990781848377</v>
      </c>
      <c r="U55" s="80">
        <f t="shared" si="16"/>
        <v>570.0330317099897</v>
      </c>
      <c r="V55" s="67">
        <f t="shared" si="12"/>
        <v>4876.2982230205262</v>
      </c>
      <c r="W55" s="249">
        <f t="shared" si="12"/>
        <v>21.913935676280204</v>
      </c>
      <c r="X55" s="250">
        <f t="shared" si="12"/>
        <v>18.844500175099693</v>
      </c>
      <c r="Y55" s="250">
        <f t="shared" si="12"/>
        <v>63.11335728245276</v>
      </c>
      <c r="Z55" s="250">
        <f t="shared" si="12"/>
        <v>0</v>
      </c>
      <c r="AA55" s="250">
        <f t="shared" si="12"/>
        <v>0</v>
      </c>
      <c r="AB55" s="250">
        <f t="shared" si="12"/>
        <v>266.10215655042305</v>
      </c>
      <c r="AC55" s="250">
        <f t="shared" si="12"/>
        <v>0</v>
      </c>
      <c r="AD55" s="250">
        <f t="shared" si="12"/>
        <v>0</v>
      </c>
      <c r="AE55" s="250">
        <f t="shared" si="12"/>
        <v>33.838015838049728</v>
      </c>
      <c r="AF55" s="251">
        <f t="shared" si="12"/>
        <v>166.22106618768427</v>
      </c>
      <c r="AG55" s="252">
        <f t="shared" si="12"/>
        <v>0</v>
      </c>
      <c r="AH55" s="253">
        <f t="shared" si="12"/>
        <v>0</v>
      </c>
      <c r="AI55" s="605">
        <f t="shared" si="12"/>
        <v>0</v>
      </c>
      <c r="AJ55" s="254">
        <f t="shared" si="17"/>
        <v>93102.882468566764</v>
      </c>
      <c r="AK55" s="255">
        <f t="shared" si="18"/>
        <v>68480</v>
      </c>
      <c r="AL55" s="256">
        <f t="shared" si="18"/>
        <v>0</v>
      </c>
      <c r="AM55" s="78">
        <f t="shared" si="13"/>
        <v>57.61927318426094</v>
      </c>
      <c r="AN55" s="79">
        <f t="shared" si="14"/>
        <v>68480</v>
      </c>
      <c r="AO55" s="235"/>
    </row>
    <row r="56" spans="2:41" ht="26.25" customHeight="1" thickBot="1">
      <c r="B56" s="234"/>
      <c r="C56" s="63" t="s">
        <v>48</v>
      </c>
      <c r="D56" s="64">
        <f t="shared" si="10"/>
        <v>22006</v>
      </c>
      <c r="E56" s="65">
        <f t="shared" si="10"/>
        <v>12591.084431942703</v>
      </c>
      <c r="F56" s="65">
        <f t="shared" si="10"/>
        <v>15310</v>
      </c>
      <c r="G56" s="65">
        <f t="shared" si="10"/>
        <v>759.10676562623564</v>
      </c>
      <c r="H56" s="99">
        <f t="shared" si="10"/>
        <v>0</v>
      </c>
      <c r="I56" s="99">
        <f t="shared" si="10"/>
        <v>0</v>
      </c>
      <c r="J56" s="99">
        <f t="shared" si="10"/>
        <v>0</v>
      </c>
      <c r="K56" s="99">
        <f t="shared" si="10"/>
        <v>688.89834050677246</v>
      </c>
      <c r="L56" s="99">
        <f t="shared" si="10"/>
        <v>6205.6380068006465</v>
      </c>
      <c r="M56" s="99">
        <f t="shared" si="10"/>
        <v>3693.4521751900679</v>
      </c>
      <c r="N56" s="99">
        <f t="shared" si="10"/>
        <v>50</v>
      </c>
      <c r="O56" s="99">
        <f t="shared" si="10"/>
        <v>12677.78018775206</v>
      </c>
      <c r="P56" s="99">
        <f t="shared" si="10"/>
        <v>0</v>
      </c>
      <c r="Q56" s="99">
        <f t="shared" si="10"/>
        <v>0</v>
      </c>
      <c r="R56" s="48">
        <f t="shared" si="15"/>
        <v>0</v>
      </c>
      <c r="S56" s="65">
        <f t="shared" si="11"/>
        <v>1265.3234825634595</v>
      </c>
      <c r="T56" s="67">
        <f t="shared" si="11"/>
        <v>6394.5990781848377</v>
      </c>
      <c r="U56" s="80">
        <f t="shared" si="16"/>
        <v>570.0330317099897</v>
      </c>
      <c r="V56" s="67">
        <f t="shared" si="12"/>
        <v>4876.2982230205262</v>
      </c>
      <c r="W56" s="249">
        <f t="shared" si="12"/>
        <v>21.913935676280204</v>
      </c>
      <c r="X56" s="250">
        <f t="shared" si="12"/>
        <v>18.844500175099693</v>
      </c>
      <c r="Y56" s="250">
        <f t="shared" si="12"/>
        <v>63.11335728245276</v>
      </c>
      <c r="Z56" s="250">
        <f t="shared" si="12"/>
        <v>0</v>
      </c>
      <c r="AA56" s="250">
        <f t="shared" si="12"/>
        <v>0</v>
      </c>
      <c r="AB56" s="250">
        <f t="shared" si="12"/>
        <v>266.10215655042305</v>
      </c>
      <c r="AC56" s="250">
        <f t="shared" si="12"/>
        <v>0</v>
      </c>
      <c r="AD56" s="250">
        <f t="shared" si="12"/>
        <v>0</v>
      </c>
      <c r="AE56" s="250">
        <f t="shared" si="12"/>
        <v>33.838015838049728</v>
      </c>
      <c r="AF56" s="251">
        <f t="shared" si="12"/>
        <v>166.22106618768427</v>
      </c>
      <c r="AG56" s="252">
        <f t="shared" si="12"/>
        <v>0</v>
      </c>
      <c r="AH56" s="253">
        <f t="shared" si="12"/>
        <v>0</v>
      </c>
      <c r="AI56" s="605">
        <f t="shared" si="12"/>
        <v>0</v>
      </c>
      <c r="AJ56" s="82">
        <f t="shared" si="17"/>
        <v>81641.882468566779</v>
      </c>
      <c r="AK56" s="255">
        <f t="shared" si="18"/>
        <v>82380</v>
      </c>
      <c r="AL56" s="256">
        <f t="shared" si="18"/>
        <v>0</v>
      </c>
      <c r="AM56" s="96">
        <f t="shared" si="13"/>
        <v>49.774994189700678</v>
      </c>
      <c r="AN56" s="97">
        <f t="shared" si="14"/>
        <v>82380</v>
      </c>
      <c r="AO56" s="235"/>
    </row>
    <row r="57" spans="2:41" ht="26.25" customHeight="1" thickBot="1">
      <c r="B57" s="234"/>
      <c r="C57" s="46" t="s">
        <v>49</v>
      </c>
      <c r="D57" s="64">
        <f t="shared" si="10"/>
        <v>23017</v>
      </c>
      <c r="E57" s="65">
        <f t="shared" si="10"/>
        <v>18711.084431942701</v>
      </c>
      <c r="F57" s="65">
        <f t="shared" si="10"/>
        <v>13816</v>
      </c>
      <c r="G57" s="65">
        <f t="shared" si="10"/>
        <v>759.10676562623564</v>
      </c>
      <c r="H57" s="99">
        <f t="shared" si="10"/>
        <v>0</v>
      </c>
      <c r="I57" s="99">
        <f t="shared" si="10"/>
        <v>0</v>
      </c>
      <c r="J57" s="99">
        <f t="shared" si="10"/>
        <v>0</v>
      </c>
      <c r="K57" s="99">
        <f t="shared" si="10"/>
        <v>688.89834050677246</v>
      </c>
      <c r="L57" s="99">
        <f t="shared" si="10"/>
        <v>5681.6380068006465</v>
      </c>
      <c r="M57" s="99">
        <f t="shared" si="10"/>
        <v>3693.4521751900679</v>
      </c>
      <c r="N57" s="99">
        <f t="shared" si="10"/>
        <v>100</v>
      </c>
      <c r="O57" s="99">
        <f t="shared" si="10"/>
        <v>15487.78018775206</v>
      </c>
      <c r="P57" s="99">
        <f t="shared" si="10"/>
        <v>0</v>
      </c>
      <c r="Q57" s="99">
        <f t="shared" si="10"/>
        <v>0</v>
      </c>
      <c r="R57" s="48">
        <f t="shared" si="15"/>
        <v>0</v>
      </c>
      <c r="S57" s="65">
        <f t="shared" si="11"/>
        <v>1265.3234825634595</v>
      </c>
      <c r="T57" s="67">
        <f t="shared" si="11"/>
        <v>6394.5990781848377</v>
      </c>
      <c r="U57" s="80">
        <f t="shared" si="16"/>
        <v>570.0330317099897</v>
      </c>
      <c r="V57" s="67">
        <f t="shared" si="12"/>
        <v>4876.2982230205262</v>
      </c>
      <c r="W57" s="249">
        <f t="shared" si="12"/>
        <v>21.913935676280204</v>
      </c>
      <c r="X57" s="250">
        <f t="shared" si="12"/>
        <v>18.844500175099693</v>
      </c>
      <c r="Y57" s="250">
        <f t="shared" si="12"/>
        <v>63.11335728245276</v>
      </c>
      <c r="Z57" s="250">
        <f t="shared" si="12"/>
        <v>0</v>
      </c>
      <c r="AA57" s="250">
        <f t="shared" si="12"/>
        <v>0</v>
      </c>
      <c r="AB57" s="250">
        <f t="shared" si="12"/>
        <v>266.10215655042305</v>
      </c>
      <c r="AC57" s="250">
        <f t="shared" si="12"/>
        <v>0</v>
      </c>
      <c r="AD57" s="250">
        <f t="shared" si="12"/>
        <v>0</v>
      </c>
      <c r="AE57" s="250">
        <f t="shared" si="12"/>
        <v>33.838015838049728</v>
      </c>
      <c r="AF57" s="251">
        <f t="shared" si="12"/>
        <v>166.22106618768427</v>
      </c>
      <c r="AG57" s="252">
        <f t="shared" si="12"/>
        <v>0</v>
      </c>
      <c r="AH57" s="253">
        <f t="shared" si="12"/>
        <v>0</v>
      </c>
      <c r="AI57" s="605">
        <f t="shared" si="12"/>
        <v>0</v>
      </c>
      <c r="AJ57" s="254">
        <f t="shared" si="17"/>
        <v>89614.882468566764</v>
      </c>
      <c r="AK57" s="255">
        <f t="shared" si="18"/>
        <v>62250</v>
      </c>
      <c r="AL57" s="256">
        <f t="shared" si="18"/>
        <v>0</v>
      </c>
      <c r="AM57" s="78">
        <f t="shared" si="13"/>
        <v>59.009615002412026</v>
      </c>
      <c r="AN57" s="79">
        <f t="shared" si="14"/>
        <v>62250</v>
      </c>
      <c r="AO57" s="235"/>
    </row>
    <row r="58" spans="2:41" ht="26.25" customHeight="1" thickBot="1">
      <c r="B58" s="234"/>
      <c r="C58" s="63" t="s">
        <v>50</v>
      </c>
      <c r="D58" s="64">
        <f t="shared" si="10"/>
        <v>22036</v>
      </c>
      <c r="E58" s="65">
        <f t="shared" si="10"/>
        <v>11221.084431942703</v>
      </c>
      <c r="F58" s="65">
        <f t="shared" si="10"/>
        <v>15222</v>
      </c>
      <c r="G58" s="65">
        <f t="shared" si="10"/>
        <v>759.10676562623564</v>
      </c>
      <c r="H58" s="99">
        <f t="shared" si="10"/>
        <v>0</v>
      </c>
      <c r="I58" s="99">
        <f t="shared" si="10"/>
        <v>0</v>
      </c>
      <c r="J58" s="99">
        <f t="shared" si="10"/>
        <v>0</v>
      </c>
      <c r="K58" s="99">
        <f t="shared" si="10"/>
        <v>688.89834050677246</v>
      </c>
      <c r="L58" s="99">
        <f t="shared" si="10"/>
        <v>6571.6380068006465</v>
      </c>
      <c r="M58" s="99">
        <f t="shared" si="10"/>
        <v>3693.4521751900679</v>
      </c>
      <c r="N58" s="99">
        <f t="shared" si="10"/>
        <v>110</v>
      </c>
      <c r="O58" s="99">
        <f t="shared" si="10"/>
        <v>11760.78018775206</v>
      </c>
      <c r="P58" s="99">
        <f t="shared" si="10"/>
        <v>0</v>
      </c>
      <c r="Q58" s="99">
        <f t="shared" si="10"/>
        <v>0</v>
      </c>
      <c r="R58" s="48">
        <f t="shared" si="15"/>
        <v>0</v>
      </c>
      <c r="S58" s="65">
        <f t="shared" si="11"/>
        <v>1265.3234825634595</v>
      </c>
      <c r="T58" s="67">
        <f t="shared" si="11"/>
        <v>6394.5990781848377</v>
      </c>
      <c r="U58" s="80">
        <f t="shared" si="16"/>
        <v>570.0330317099897</v>
      </c>
      <c r="V58" s="67">
        <f t="shared" si="12"/>
        <v>4876.2982230205262</v>
      </c>
      <c r="W58" s="249">
        <f t="shared" si="12"/>
        <v>21.913935676280204</v>
      </c>
      <c r="X58" s="250">
        <f t="shared" si="12"/>
        <v>18.844500175099693</v>
      </c>
      <c r="Y58" s="250">
        <f t="shared" si="12"/>
        <v>63.11335728245276</v>
      </c>
      <c r="Z58" s="250">
        <f t="shared" si="12"/>
        <v>0</v>
      </c>
      <c r="AA58" s="250">
        <f t="shared" si="12"/>
        <v>0</v>
      </c>
      <c r="AB58" s="250">
        <f t="shared" si="12"/>
        <v>266.10215655042305</v>
      </c>
      <c r="AC58" s="250">
        <f t="shared" si="12"/>
        <v>0</v>
      </c>
      <c r="AD58" s="250">
        <f t="shared" si="12"/>
        <v>0</v>
      </c>
      <c r="AE58" s="250">
        <f t="shared" si="12"/>
        <v>33.838015838049728</v>
      </c>
      <c r="AF58" s="251">
        <f t="shared" si="12"/>
        <v>166.22106618768427</v>
      </c>
      <c r="AG58" s="252">
        <f t="shared" si="12"/>
        <v>0</v>
      </c>
      <c r="AH58" s="253">
        <f t="shared" si="12"/>
        <v>0</v>
      </c>
      <c r="AI58" s="605">
        <f t="shared" si="12"/>
        <v>0</v>
      </c>
      <c r="AJ58" s="82">
        <f t="shared" si="17"/>
        <v>79722.882468566779</v>
      </c>
      <c r="AK58" s="255">
        <f t="shared" si="18"/>
        <v>52840</v>
      </c>
      <c r="AL58" s="256">
        <f t="shared" si="18"/>
        <v>0</v>
      </c>
      <c r="AM58" s="78">
        <f t="shared" si="13"/>
        <v>60.139671817615032</v>
      </c>
      <c r="AN58" s="79">
        <f t="shared" si="14"/>
        <v>52840</v>
      </c>
      <c r="AO58" s="235"/>
    </row>
    <row r="59" spans="2:41" ht="26.25" customHeight="1" thickBot="1">
      <c r="B59" s="234"/>
      <c r="C59" s="46" t="s">
        <v>51</v>
      </c>
      <c r="D59" s="64">
        <f t="shared" si="10"/>
        <v>18830</v>
      </c>
      <c r="E59" s="65">
        <f t="shared" si="10"/>
        <v>9641.0844319427033</v>
      </c>
      <c r="F59" s="65">
        <f t="shared" si="10"/>
        <v>14181</v>
      </c>
      <c r="G59" s="65">
        <f t="shared" si="10"/>
        <v>759.10676562623564</v>
      </c>
      <c r="H59" s="99">
        <f t="shared" si="10"/>
        <v>0</v>
      </c>
      <c r="I59" s="99">
        <f t="shared" si="10"/>
        <v>0</v>
      </c>
      <c r="J59" s="99">
        <f t="shared" si="10"/>
        <v>0</v>
      </c>
      <c r="K59" s="99">
        <f t="shared" si="10"/>
        <v>688.89834050677246</v>
      </c>
      <c r="L59" s="99">
        <f t="shared" si="10"/>
        <v>5206.6380068006465</v>
      </c>
      <c r="M59" s="99">
        <f t="shared" si="10"/>
        <v>3693.4521751900679</v>
      </c>
      <c r="N59" s="99">
        <f t="shared" si="10"/>
        <v>0</v>
      </c>
      <c r="O59" s="99">
        <f t="shared" si="10"/>
        <v>11921.78018775206</v>
      </c>
      <c r="P59" s="99">
        <f t="shared" si="10"/>
        <v>0</v>
      </c>
      <c r="Q59" s="99">
        <f t="shared" si="10"/>
        <v>0</v>
      </c>
      <c r="R59" s="48">
        <f t="shared" si="15"/>
        <v>0</v>
      </c>
      <c r="S59" s="65">
        <f t="shared" si="11"/>
        <v>1265.3234825634595</v>
      </c>
      <c r="T59" s="67">
        <f t="shared" si="11"/>
        <v>6394.5990781848377</v>
      </c>
      <c r="U59" s="80">
        <f t="shared" si="16"/>
        <v>570.0330317099897</v>
      </c>
      <c r="V59" s="67">
        <f t="shared" si="12"/>
        <v>4876.2982230205262</v>
      </c>
      <c r="W59" s="249">
        <f t="shared" si="12"/>
        <v>21.913935676280204</v>
      </c>
      <c r="X59" s="250">
        <f t="shared" si="12"/>
        <v>18.844500175099693</v>
      </c>
      <c r="Y59" s="250">
        <f t="shared" si="12"/>
        <v>63.11335728245276</v>
      </c>
      <c r="Z59" s="250">
        <f t="shared" si="12"/>
        <v>0</v>
      </c>
      <c r="AA59" s="250">
        <f t="shared" si="12"/>
        <v>0</v>
      </c>
      <c r="AB59" s="250">
        <f t="shared" si="12"/>
        <v>266.10215655042305</v>
      </c>
      <c r="AC59" s="250">
        <f t="shared" si="12"/>
        <v>0</v>
      </c>
      <c r="AD59" s="250">
        <f t="shared" si="12"/>
        <v>0</v>
      </c>
      <c r="AE59" s="250">
        <f t="shared" si="12"/>
        <v>33.838015838049728</v>
      </c>
      <c r="AF59" s="251">
        <f t="shared" si="12"/>
        <v>166.22106618768427</v>
      </c>
      <c r="AG59" s="252">
        <f t="shared" si="12"/>
        <v>0</v>
      </c>
      <c r="AH59" s="253">
        <f t="shared" si="12"/>
        <v>0</v>
      </c>
      <c r="AI59" s="605">
        <f t="shared" si="12"/>
        <v>0</v>
      </c>
      <c r="AJ59" s="254">
        <f t="shared" si="17"/>
        <v>72581.882468566793</v>
      </c>
      <c r="AK59" s="255">
        <f t="shared" si="18"/>
        <v>68920</v>
      </c>
      <c r="AL59" s="256">
        <f t="shared" si="18"/>
        <v>0</v>
      </c>
      <c r="AM59" s="78">
        <f t="shared" si="13"/>
        <v>51.293934188253729</v>
      </c>
      <c r="AN59" s="79">
        <f>AK59+AL59</f>
        <v>68920</v>
      </c>
      <c r="AO59" s="235"/>
    </row>
    <row r="60" spans="2:41" ht="26.25" customHeight="1" thickBot="1">
      <c r="B60" s="234"/>
      <c r="C60" s="46" t="s">
        <v>52</v>
      </c>
      <c r="D60" s="64">
        <f t="shared" si="10"/>
        <v>22052</v>
      </c>
      <c r="E60" s="65">
        <f t="shared" si="10"/>
        <v>12901.084431942703</v>
      </c>
      <c r="F60" s="65">
        <f t="shared" si="10"/>
        <v>14074</v>
      </c>
      <c r="G60" s="65">
        <f t="shared" si="10"/>
        <v>759.10676562623564</v>
      </c>
      <c r="H60" s="99">
        <f t="shared" si="10"/>
        <v>0</v>
      </c>
      <c r="I60" s="99">
        <f t="shared" si="10"/>
        <v>0</v>
      </c>
      <c r="J60" s="99">
        <f t="shared" si="10"/>
        <v>0</v>
      </c>
      <c r="K60" s="99">
        <f t="shared" si="10"/>
        <v>688.89834050677246</v>
      </c>
      <c r="L60" s="99">
        <f t="shared" si="10"/>
        <v>4295.6380068006465</v>
      </c>
      <c r="M60" s="99">
        <f t="shared" si="10"/>
        <v>3693.4521751900679</v>
      </c>
      <c r="N60" s="99">
        <f t="shared" si="10"/>
        <v>0</v>
      </c>
      <c r="O60" s="99">
        <f t="shared" si="10"/>
        <v>17174.780187752058</v>
      </c>
      <c r="P60" s="99">
        <f t="shared" si="10"/>
        <v>0</v>
      </c>
      <c r="Q60" s="99">
        <f t="shared" si="10"/>
        <v>0</v>
      </c>
      <c r="R60" s="48">
        <f t="shared" si="15"/>
        <v>0</v>
      </c>
      <c r="S60" s="65">
        <f t="shared" si="11"/>
        <v>1265.3234825634595</v>
      </c>
      <c r="T60" s="67">
        <f t="shared" si="11"/>
        <v>6394.5990781848377</v>
      </c>
      <c r="U60" s="80">
        <f t="shared" si="16"/>
        <v>570.0330317099897</v>
      </c>
      <c r="V60" s="67">
        <f t="shared" si="12"/>
        <v>4876.2982230205262</v>
      </c>
      <c r="W60" s="249">
        <f t="shared" si="12"/>
        <v>21.913935676280204</v>
      </c>
      <c r="X60" s="250">
        <f t="shared" si="12"/>
        <v>18.844500175099693</v>
      </c>
      <c r="Y60" s="250">
        <f t="shared" si="12"/>
        <v>63.11335728245276</v>
      </c>
      <c r="Z60" s="250">
        <f t="shared" si="12"/>
        <v>0</v>
      </c>
      <c r="AA60" s="250">
        <f t="shared" si="12"/>
        <v>0</v>
      </c>
      <c r="AB60" s="250">
        <f t="shared" si="12"/>
        <v>266.10215655042305</v>
      </c>
      <c r="AC60" s="250">
        <f t="shared" si="12"/>
        <v>0</v>
      </c>
      <c r="AD60" s="250">
        <f t="shared" si="12"/>
        <v>0</v>
      </c>
      <c r="AE60" s="250">
        <f t="shared" si="12"/>
        <v>33.838015838049728</v>
      </c>
      <c r="AF60" s="251">
        <f t="shared" si="12"/>
        <v>166.22106618768427</v>
      </c>
      <c r="AG60" s="252">
        <f t="shared" si="12"/>
        <v>0</v>
      </c>
      <c r="AH60" s="253">
        <f t="shared" si="12"/>
        <v>0</v>
      </c>
      <c r="AI60" s="605">
        <f t="shared" si="12"/>
        <v>0</v>
      </c>
      <c r="AJ60" s="82">
        <f t="shared" si="17"/>
        <v>83298.882468566779</v>
      </c>
      <c r="AK60" s="255">
        <f t="shared" si="18"/>
        <v>65340</v>
      </c>
      <c r="AL60" s="256">
        <f t="shared" si="18"/>
        <v>0</v>
      </c>
      <c r="AM60" s="78">
        <f t="shared" si="13"/>
        <v>56.041111911738383</v>
      </c>
      <c r="AN60" s="79">
        <f t="shared" si="14"/>
        <v>65340</v>
      </c>
      <c r="AO60" s="235"/>
    </row>
    <row r="61" spans="2:41" ht="26.25" customHeight="1" thickBot="1">
      <c r="B61" s="234"/>
      <c r="C61" s="63" t="s">
        <v>53</v>
      </c>
      <c r="D61" s="64">
        <f t="shared" si="10"/>
        <v>17417</v>
      </c>
      <c r="E61" s="65">
        <f t="shared" si="10"/>
        <v>13371.084431942703</v>
      </c>
      <c r="F61" s="65">
        <f t="shared" si="10"/>
        <v>14016</v>
      </c>
      <c r="G61" s="65">
        <f t="shared" si="10"/>
        <v>759.10676562623564</v>
      </c>
      <c r="H61" s="99">
        <f t="shared" si="10"/>
        <v>0</v>
      </c>
      <c r="I61" s="99">
        <f t="shared" si="10"/>
        <v>0</v>
      </c>
      <c r="J61" s="99">
        <f t="shared" si="10"/>
        <v>0</v>
      </c>
      <c r="K61" s="99">
        <f t="shared" si="10"/>
        <v>688.89834050677246</v>
      </c>
      <c r="L61" s="99">
        <f t="shared" si="10"/>
        <v>7871.6380068006465</v>
      </c>
      <c r="M61" s="99">
        <f t="shared" si="10"/>
        <v>3693.4521751900679</v>
      </c>
      <c r="N61" s="99">
        <f t="shared" si="10"/>
        <v>0</v>
      </c>
      <c r="O61" s="99">
        <f t="shared" si="10"/>
        <v>11137.78018775206</v>
      </c>
      <c r="P61" s="99">
        <f t="shared" si="10"/>
        <v>0</v>
      </c>
      <c r="Q61" s="99">
        <f t="shared" si="10"/>
        <v>0</v>
      </c>
      <c r="R61" s="48">
        <f t="shared" si="15"/>
        <v>0</v>
      </c>
      <c r="S61" s="65">
        <f t="shared" si="11"/>
        <v>1265.3234825634595</v>
      </c>
      <c r="T61" s="67">
        <f t="shared" si="11"/>
        <v>6394.5990781848377</v>
      </c>
      <c r="U61" s="81">
        <f t="shared" si="16"/>
        <v>570.0330317099897</v>
      </c>
      <c r="V61" s="67">
        <f t="shared" si="12"/>
        <v>4876.2982230205262</v>
      </c>
      <c r="W61" s="249">
        <f t="shared" si="12"/>
        <v>21.913935676280204</v>
      </c>
      <c r="X61" s="250">
        <f t="shared" si="12"/>
        <v>18.844500175099693</v>
      </c>
      <c r="Y61" s="250">
        <f t="shared" si="12"/>
        <v>63.11335728245276</v>
      </c>
      <c r="Z61" s="250">
        <f t="shared" si="12"/>
        <v>0</v>
      </c>
      <c r="AA61" s="250">
        <f t="shared" si="12"/>
        <v>0</v>
      </c>
      <c r="AB61" s="250">
        <f t="shared" si="12"/>
        <v>266.10215655042305</v>
      </c>
      <c r="AC61" s="250">
        <f t="shared" si="12"/>
        <v>0</v>
      </c>
      <c r="AD61" s="250">
        <f t="shared" si="12"/>
        <v>0</v>
      </c>
      <c r="AE61" s="250">
        <f t="shared" si="12"/>
        <v>33.838015838049728</v>
      </c>
      <c r="AF61" s="251">
        <f t="shared" si="12"/>
        <v>166.22106618768427</v>
      </c>
      <c r="AG61" s="252">
        <f t="shared" si="12"/>
        <v>0</v>
      </c>
      <c r="AH61" s="253">
        <f t="shared" si="12"/>
        <v>0</v>
      </c>
      <c r="AI61" s="605">
        <f t="shared" si="12"/>
        <v>0</v>
      </c>
      <c r="AJ61" s="254">
        <f t="shared" si="17"/>
        <v>76614.882468566779</v>
      </c>
      <c r="AK61" s="255">
        <f t="shared" si="18"/>
        <v>62145</v>
      </c>
      <c r="AL61" s="256">
        <f t="shared" si="18"/>
        <v>0</v>
      </c>
      <c r="AM61" s="78">
        <f t="shared" si="13"/>
        <v>55.214000693552279</v>
      </c>
      <c r="AN61" s="79">
        <f t="shared" si="14"/>
        <v>62145</v>
      </c>
      <c r="AO61" s="235"/>
    </row>
    <row r="62" spans="2:41" ht="26.25" customHeight="1" thickBot="1">
      <c r="B62" s="234"/>
      <c r="C62" s="46" t="s">
        <v>54</v>
      </c>
      <c r="D62" s="257">
        <f t="shared" si="10"/>
        <v>24422</v>
      </c>
      <c r="E62" s="258">
        <f t="shared" si="10"/>
        <v>6671.0844319427033</v>
      </c>
      <c r="F62" s="258">
        <f t="shared" si="10"/>
        <v>11789</v>
      </c>
      <c r="G62" s="65">
        <f t="shared" si="10"/>
        <v>759.10676562623564</v>
      </c>
      <c r="H62" s="259">
        <f t="shared" si="10"/>
        <v>0</v>
      </c>
      <c r="I62" s="99">
        <f t="shared" si="10"/>
        <v>0</v>
      </c>
      <c r="J62" s="259">
        <f t="shared" si="10"/>
        <v>0</v>
      </c>
      <c r="K62" s="259">
        <f t="shared" si="10"/>
        <v>688.89834050677246</v>
      </c>
      <c r="L62" s="259">
        <f t="shared" si="10"/>
        <v>4718.6380068006465</v>
      </c>
      <c r="M62" s="259">
        <f t="shared" si="10"/>
        <v>3693.4521751900679</v>
      </c>
      <c r="N62" s="259">
        <f t="shared" si="10"/>
        <v>250</v>
      </c>
      <c r="O62" s="259">
        <f t="shared" si="10"/>
        <v>15913.78018775206</v>
      </c>
      <c r="P62" s="99">
        <f t="shared" si="10"/>
        <v>0</v>
      </c>
      <c r="Q62" s="259">
        <f t="shared" si="10"/>
        <v>0</v>
      </c>
      <c r="R62" s="48">
        <f t="shared" si="15"/>
        <v>0</v>
      </c>
      <c r="S62" s="258">
        <f t="shared" si="11"/>
        <v>1265.3234825634595</v>
      </c>
      <c r="T62" s="260">
        <f t="shared" si="11"/>
        <v>6394.5990781848377</v>
      </c>
      <c r="U62" s="112">
        <f t="shared" si="16"/>
        <v>570.06970775296247</v>
      </c>
      <c r="V62" s="260">
        <f t="shared" si="12"/>
        <v>4876.2982230205262</v>
      </c>
      <c r="W62" s="261">
        <f t="shared" si="12"/>
        <v>21.913935676280204</v>
      </c>
      <c r="X62" s="262">
        <f t="shared" si="12"/>
        <v>18.844500175099693</v>
      </c>
      <c r="Y62" s="262">
        <f t="shared" si="12"/>
        <v>63.11335728245276</v>
      </c>
      <c r="Z62" s="262">
        <f t="shared" si="12"/>
        <v>0</v>
      </c>
      <c r="AA62" s="262">
        <f t="shared" si="12"/>
        <v>0</v>
      </c>
      <c r="AB62" s="262">
        <f t="shared" si="12"/>
        <v>266.10215655042305</v>
      </c>
      <c r="AC62" s="262">
        <f t="shared" si="12"/>
        <v>3.6676042972853894E-2</v>
      </c>
      <c r="AD62" s="262">
        <f t="shared" si="12"/>
        <v>0</v>
      </c>
      <c r="AE62" s="262">
        <f t="shared" si="12"/>
        <v>33.838015838049728</v>
      </c>
      <c r="AF62" s="263">
        <f t="shared" si="12"/>
        <v>166.22106618768427</v>
      </c>
      <c r="AG62" s="264">
        <f t="shared" si="12"/>
        <v>0</v>
      </c>
      <c r="AH62" s="265">
        <f t="shared" si="12"/>
        <v>0</v>
      </c>
      <c r="AI62" s="606">
        <f t="shared" si="12"/>
        <v>0</v>
      </c>
      <c r="AJ62" s="82">
        <f t="shared" si="17"/>
        <v>76565.882468566779</v>
      </c>
      <c r="AK62" s="266">
        <f t="shared" si="18"/>
        <v>70410</v>
      </c>
      <c r="AL62" s="267">
        <f t="shared" si="18"/>
        <v>0</v>
      </c>
      <c r="AM62" s="120">
        <f t="shared" si="13"/>
        <v>52.094181155838044</v>
      </c>
      <c r="AN62" s="121">
        <f t="shared" si="14"/>
        <v>70410</v>
      </c>
      <c r="AO62" s="235"/>
    </row>
    <row r="63" spans="2:41" ht="26.25" customHeight="1" thickBot="1">
      <c r="B63" s="234"/>
      <c r="C63" s="122" t="s">
        <v>55</v>
      </c>
      <c r="D63" s="268">
        <f t="shared" ref="D63:AI63" si="19">SUM(D51:D62)</f>
        <v>248092</v>
      </c>
      <c r="E63" s="269">
        <f t="shared" si="19"/>
        <v>133193.01318331243</v>
      </c>
      <c r="F63" s="269">
        <f t="shared" si="19"/>
        <v>172029</v>
      </c>
      <c r="G63" s="269">
        <f t="shared" si="19"/>
        <v>9109.2811875148273</v>
      </c>
      <c r="H63" s="270">
        <f t="shared" si="19"/>
        <v>0</v>
      </c>
      <c r="I63" s="270">
        <f t="shared" si="19"/>
        <v>0</v>
      </c>
      <c r="J63" s="270">
        <f t="shared" si="19"/>
        <v>0</v>
      </c>
      <c r="K63" s="270">
        <f t="shared" si="19"/>
        <v>8266.7800860812677</v>
      </c>
      <c r="L63" s="270">
        <f t="shared" si="19"/>
        <v>71827.656081607754</v>
      </c>
      <c r="M63" s="270">
        <f t="shared" si="19"/>
        <v>44321.426102280813</v>
      </c>
      <c r="N63" s="270">
        <f t="shared" si="19"/>
        <v>930</v>
      </c>
      <c r="O63" s="270">
        <f t="shared" si="19"/>
        <v>167522.36225302471</v>
      </c>
      <c r="P63" s="270">
        <f t="shared" si="19"/>
        <v>0</v>
      </c>
      <c r="Q63" s="270">
        <f t="shared" si="19"/>
        <v>0</v>
      </c>
      <c r="R63" s="269">
        <f t="shared" si="19"/>
        <v>0</v>
      </c>
      <c r="S63" s="269">
        <f t="shared" si="19"/>
        <v>15183.88179076151</v>
      </c>
      <c r="T63" s="271">
        <f t="shared" si="19"/>
        <v>76735.188938218052</v>
      </c>
      <c r="U63" s="272">
        <f t="shared" si="19"/>
        <v>6840.4330565628488</v>
      </c>
      <c r="V63" s="271">
        <f t="shared" si="19"/>
        <v>58515.578676246303</v>
      </c>
      <c r="W63" s="273">
        <f t="shared" si="19"/>
        <v>262.96722811536245</v>
      </c>
      <c r="X63" s="274">
        <f t="shared" si="19"/>
        <v>226.13400210119627</v>
      </c>
      <c r="Y63" s="274">
        <f t="shared" si="19"/>
        <v>757.36028738943298</v>
      </c>
      <c r="Z63" s="274">
        <f t="shared" si="19"/>
        <v>0</v>
      </c>
      <c r="AA63" s="274">
        <f t="shared" si="19"/>
        <v>0</v>
      </c>
      <c r="AB63" s="274">
        <f t="shared" si="19"/>
        <v>3193.2258786050756</v>
      </c>
      <c r="AC63" s="274">
        <f t="shared" si="19"/>
        <v>3.6676042972853894E-2</v>
      </c>
      <c r="AD63" s="274">
        <f t="shared" si="19"/>
        <v>0</v>
      </c>
      <c r="AE63" s="274">
        <f t="shared" si="19"/>
        <v>406.05619005659673</v>
      </c>
      <c r="AF63" s="275">
        <f t="shared" si="19"/>
        <v>1994.6527942522114</v>
      </c>
      <c r="AG63" s="276">
        <f t="shared" si="19"/>
        <v>0</v>
      </c>
      <c r="AH63" s="277">
        <f t="shared" si="19"/>
        <v>0</v>
      </c>
      <c r="AI63" s="278">
        <f t="shared" si="19"/>
        <v>0</v>
      </c>
      <c r="AJ63" s="279">
        <f>SUM(D63:T63)</f>
        <v>947210.5896228014</v>
      </c>
      <c r="AK63" s="135">
        <f>SUM(AK51:AK62)</f>
        <v>793640</v>
      </c>
      <c r="AL63" s="136">
        <f>SUM(AL51:AL62)</f>
        <v>0</v>
      </c>
      <c r="AM63" s="137">
        <f t="shared" si="13"/>
        <v>54.410791785872796</v>
      </c>
      <c r="AN63" s="138">
        <f t="shared" si="14"/>
        <v>793640</v>
      </c>
      <c r="AO63" s="235"/>
    </row>
    <row r="64" spans="2:41" ht="36" customHeight="1" thickBot="1">
      <c r="B64" s="234"/>
      <c r="C64" s="139" t="s">
        <v>56</v>
      </c>
      <c r="D64" s="280">
        <v>0.83412037037037035</v>
      </c>
      <c r="E64" s="281">
        <v>0.83473379629629629</v>
      </c>
      <c r="F64" s="281" t="s">
        <v>57</v>
      </c>
      <c r="G64" s="281"/>
      <c r="H64" s="282">
        <v>0.62577546296296294</v>
      </c>
      <c r="I64" s="282"/>
      <c r="J64" s="282">
        <v>0.71113425925925933</v>
      </c>
      <c r="K64" s="282" t="s">
        <v>58</v>
      </c>
      <c r="L64" s="282" t="s">
        <v>59</v>
      </c>
      <c r="M64" s="282">
        <v>0.83446759259259251</v>
      </c>
      <c r="N64" s="282">
        <v>0.83415509259259257</v>
      </c>
      <c r="O64" s="282" t="s">
        <v>60</v>
      </c>
      <c r="P64" s="282"/>
      <c r="Q64" s="282">
        <v>0.6257638888888889</v>
      </c>
      <c r="R64" s="281">
        <v>0.6257638888888889</v>
      </c>
      <c r="S64" s="281">
        <v>0.83429398148148148</v>
      </c>
      <c r="T64" s="283">
        <v>0.83549768518518519</v>
      </c>
      <c r="U64" s="284"/>
      <c r="V64" s="283">
        <v>0.70906250000000004</v>
      </c>
      <c r="W64" s="285" t="s">
        <v>61</v>
      </c>
      <c r="X64" s="143">
        <v>0.83439814814814817</v>
      </c>
      <c r="Y64" s="143">
        <v>0.54311342592592593</v>
      </c>
      <c r="Z64" s="143">
        <v>0.33552083333333332</v>
      </c>
      <c r="AA64" s="143" t="s">
        <v>62</v>
      </c>
      <c r="AB64" s="143">
        <v>0.33415509259259263</v>
      </c>
      <c r="AC64" s="143">
        <v>0.62581018518518516</v>
      </c>
      <c r="AD64" s="143">
        <v>0.83427083333333341</v>
      </c>
      <c r="AE64" s="143">
        <v>0.67084490740740732</v>
      </c>
      <c r="AF64" s="283">
        <v>0.6673958333333333</v>
      </c>
      <c r="AG64" s="286">
        <v>0.6257638888888889</v>
      </c>
      <c r="AH64" s="287">
        <v>0.83543981481481477</v>
      </c>
      <c r="AI64" s="288">
        <v>0.83545138888888892</v>
      </c>
      <c r="AJ64" s="149"/>
      <c r="AK64" s="150">
        <v>0.83542824074074085</v>
      </c>
      <c r="AL64" s="147">
        <v>0.83549768518518519</v>
      </c>
      <c r="AM64" s="151"/>
      <c r="AN64" s="152"/>
      <c r="AO64" s="235"/>
    </row>
    <row r="65" spans="2:41" ht="14.25" thickTop="1" thickBot="1">
      <c r="B65" s="289"/>
      <c r="C65" s="290"/>
      <c r="D65" s="290"/>
      <c r="E65" s="290"/>
      <c r="F65" s="290"/>
      <c r="G65" s="290"/>
      <c r="H65" s="290"/>
      <c r="I65" s="290"/>
      <c r="J65" s="290"/>
      <c r="K65" s="290"/>
      <c r="L65" s="290"/>
      <c r="M65" s="290"/>
      <c r="N65" s="290"/>
      <c r="O65" s="290"/>
      <c r="P65" s="290"/>
      <c r="Q65" s="290"/>
      <c r="R65" s="290"/>
      <c r="S65" s="290"/>
      <c r="T65" s="290"/>
      <c r="U65" s="290"/>
      <c r="V65" s="290"/>
      <c r="W65" s="290"/>
      <c r="X65" s="290"/>
      <c r="Y65" s="290"/>
      <c r="Z65" s="290"/>
      <c r="AA65" s="290"/>
      <c r="AB65" s="290"/>
      <c r="AC65" s="290"/>
      <c r="AD65" s="290"/>
      <c r="AE65" s="290"/>
      <c r="AF65" s="290"/>
      <c r="AG65" s="290"/>
      <c r="AH65" s="290"/>
      <c r="AI65" s="290"/>
      <c r="AJ65" s="290"/>
      <c r="AK65" s="290"/>
      <c r="AL65" s="290"/>
      <c r="AM65" s="290"/>
      <c r="AN65" s="290"/>
      <c r="AO65" s="291"/>
    </row>
    <row r="66" spans="2:41" ht="30" customHeight="1" thickTop="1" thickBot="1"/>
    <row r="67" spans="2:41" ht="16.5" thickTop="1">
      <c r="B67" s="292"/>
      <c r="C67" s="293" t="s">
        <v>67</v>
      </c>
      <c r="D67" s="294"/>
      <c r="E67" s="294"/>
      <c r="F67" s="294"/>
      <c r="G67" s="294"/>
      <c r="H67" s="294"/>
      <c r="I67" s="294"/>
      <c r="J67" s="294"/>
      <c r="K67" s="294"/>
      <c r="L67" s="294"/>
      <c r="M67" s="294"/>
      <c r="N67" s="294"/>
      <c r="O67" s="294"/>
      <c r="P67" s="294"/>
      <c r="Q67" s="294"/>
      <c r="R67" s="294"/>
      <c r="S67" s="294"/>
      <c r="T67" s="294"/>
      <c r="U67" s="294"/>
      <c r="V67" s="294"/>
      <c r="W67" s="294"/>
      <c r="X67" s="294"/>
      <c r="Y67" s="294"/>
      <c r="Z67" s="294"/>
      <c r="AA67" s="294"/>
      <c r="AB67" s="294"/>
      <c r="AC67" s="294"/>
      <c r="AD67" s="294"/>
      <c r="AE67" s="294"/>
      <c r="AF67" s="294"/>
      <c r="AG67" s="294"/>
      <c r="AH67" s="294"/>
      <c r="AI67" s="294"/>
      <c r="AJ67" s="294"/>
      <c r="AK67" s="294"/>
      <c r="AL67" s="294"/>
      <c r="AM67" s="294"/>
      <c r="AN67" s="294"/>
      <c r="AO67" s="295"/>
    </row>
    <row r="68" spans="2:41" ht="20.25">
      <c r="B68" s="296"/>
      <c r="C68" s="893" t="s">
        <v>1</v>
      </c>
      <c r="D68" s="893"/>
      <c r="E68" s="893"/>
      <c r="F68" s="893"/>
      <c r="G68" s="893"/>
      <c r="H68" s="893"/>
      <c r="I68" s="893"/>
      <c r="J68" s="893"/>
      <c r="K68" s="893"/>
      <c r="L68" s="893"/>
      <c r="M68" s="893"/>
      <c r="N68" s="893"/>
      <c r="O68" s="893"/>
      <c r="P68" s="893"/>
      <c r="Q68" s="893"/>
      <c r="R68" s="893"/>
      <c r="S68" s="893"/>
      <c r="T68" s="893"/>
      <c r="U68" s="893"/>
      <c r="V68" s="893"/>
      <c r="W68" s="893"/>
      <c r="X68" s="893"/>
      <c r="Y68" s="893"/>
      <c r="Z68" s="893"/>
      <c r="AA68" s="893"/>
      <c r="AB68" s="893"/>
      <c r="AC68" s="893"/>
      <c r="AD68" s="893"/>
      <c r="AE68" s="893"/>
      <c r="AF68" s="893"/>
      <c r="AG68" s="893"/>
      <c r="AH68" s="893"/>
      <c r="AI68" s="893"/>
      <c r="AJ68" s="893"/>
      <c r="AK68" s="893"/>
      <c r="AL68" s="893"/>
      <c r="AM68" s="893"/>
      <c r="AN68" s="893"/>
      <c r="AO68" s="297"/>
    </row>
    <row r="69" spans="2:41" ht="20.25">
      <c r="B69" s="296"/>
      <c r="C69" s="893" t="s">
        <v>260</v>
      </c>
      <c r="D69" s="893"/>
      <c r="E69" s="893"/>
      <c r="F69" s="893"/>
      <c r="G69" s="893"/>
      <c r="H69" s="893"/>
      <c r="I69" s="893"/>
      <c r="J69" s="893"/>
      <c r="K69" s="893"/>
      <c r="L69" s="893"/>
      <c r="M69" s="893"/>
      <c r="N69" s="893"/>
      <c r="O69" s="893"/>
      <c r="P69" s="893"/>
      <c r="Q69" s="893"/>
      <c r="R69" s="893"/>
      <c r="S69" s="893"/>
      <c r="T69" s="893"/>
      <c r="U69" s="893"/>
      <c r="V69" s="893"/>
      <c r="W69" s="893"/>
      <c r="X69" s="893"/>
      <c r="Y69" s="893"/>
      <c r="Z69" s="893"/>
      <c r="AA69" s="893"/>
      <c r="AB69" s="893"/>
      <c r="AC69" s="893"/>
      <c r="AD69" s="893"/>
      <c r="AE69" s="893"/>
      <c r="AF69" s="893"/>
      <c r="AG69" s="893"/>
      <c r="AH69" s="893"/>
      <c r="AI69" s="893"/>
      <c r="AJ69" s="893"/>
      <c r="AK69" s="893"/>
      <c r="AL69" s="893"/>
      <c r="AM69" s="893"/>
      <c r="AN69" s="893"/>
      <c r="AO69" s="297"/>
    </row>
    <row r="70" spans="2:41" ht="20.25">
      <c r="B70" s="296"/>
      <c r="C70" s="898" t="s">
        <v>68</v>
      </c>
      <c r="D70" s="898"/>
      <c r="E70" s="898"/>
      <c r="F70" s="898"/>
      <c r="G70" s="898"/>
      <c r="H70" s="898"/>
      <c r="I70" s="898"/>
      <c r="J70" s="898"/>
      <c r="K70" s="898"/>
      <c r="L70" s="898"/>
      <c r="M70" s="898"/>
      <c r="N70" s="898"/>
      <c r="O70" s="898"/>
      <c r="P70" s="898"/>
      <c r="Q70" s="898"/>
      <c r="R70" s="898"/>
      <c r="S70" s="898"/>
      <c r="T70" s="898"/>
      <c r="U70" s="898"/>
      <c r="V70" s="898"/>
      <c r="W70" s="898"/>
      <c r="X70" s="898"/>
      <c r="Y70" s="898"/>
      <c r="Z70" s="898"/>
      <c r="AA70" s="898"/>
      <c r="AB70" s="898"/>
      <c r="AC70" s="898"/>
      <c r="AD70" s="898"/>
      <c r="AE70" s="898"/>
      <c r="AF70" s="898"/>
      <c r="AG70" s="898"/>
      <c r="AH70" s="898"/>
      <c r="AI70" s="898"/>
      <c r="AJ70" s="898"/>
      <c r="AK70" s="898"/>
      <c r="AL70" s="898"/>
      <c r="AM70" s="898"/>
      <c r="AN70" s="898"/>
      <c r="AO70" s="297"/>
    </row>
    <row r="71" spans="2:41" ht="13.5" thickBot="1">
      <c r="B71" s="296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297"/>
    </row>
    <row r="72" spans="2:41" ht="80.25" customHeight="1" thickTop="1">
      <c r="B72" s="296"/>
      <c r="C72" s="900" t="s">
        <v>105</v>
      </c>
      <c r="D72" s="7" t="s">
        <v>4</v>
      </c>
      <c r="E72" s="8" t="s">
        <v>5</v>
      </c>
      <c r="F72" s="9" t="s">
        <v>6</v>
      </c>
      <c r="G72" s="9" t="s">
        <v>77</v>
      </c>
      <c r="H72" s="236" t="s">
        <v>8</v>
      </c>
      <c r="I72" s="237" t="s">
        <v>9</v>
      </c>
      <c r="J72" s="238" t="s">
        <v>10</v>
      </c>
      <c r="K72" s="236" t="s">
        <v>11</v>
      </c>
      <c r="L72" s="236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58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59" t="s">
        <v>33</v>
      </c>
      <c r="AH72" s="160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297"/>
    </row>
    <row r="73" spans="2:41" ht="13.5" thickBot="1">
      <c r="B73" s="296"/>
      <c r="C73" s="901"/>
      <c r="D73" s="29" t="s">
        <v>41</v>
      </c>
      <c r="E73" s="30" t="s">
        <v>41</v>
      </c>
      <c r="F73" s="30" t="s">
        <v>41</v>
      </c>
      <c r="G73" s="30" t="s">
        <v>41</v>
      </c>
      <c r="H73" s="239" t="s">
        <v>41</v>
      </c>
      <c r="I73" s="239" t="s">
        <v>41</v>
      </c>
      <c r="J73" s="239" t="s">
        <v>41</v>
      </c>
      <c r="K73" s="239" t="s">
        <v>41</v>
      </c>
      <c r="L73" s="239" t="s">
        <v>41</v>
      </c>
      <c r="M73" s="239" t="s">
        <v>41</v>
      </c>
      <c r="N73" s="239" t="s">
        <v>41</v>
      </c>
      <c r="O73" s="239" t="s">
        <v>41</v>
      </c>
      <c r="P73" s="30" t="s">
        <v>41</v>
      </c>
      <c r="Q73" s="239" t="s">
        <v>41</v>
      </c>
      <c r="R73" s="30" t="s">
        <v>41</v>
      </c>
      <c r="S73" s="32" t="s">
        <v>41</v>
      </c>
      <c r="T73" s="33" t="s">
        <v>41</v>
      </c>
      <c r="U73" s="167" t="s">
        <v>41</v>
      </c>
      <c r="V73" s="33" t="s">
        <v>41</v>
      </c>
      <c r="W73" s="298" t="s">
        <v>41</v>
      </c>
      <c r="X73" s="299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299" t="s">
        <v>41</v>
      </c>
      <c r="AG73" s="36" t="s">
        <v>41</v>
      </c>
      <c r="AH73" s="300" t="s">
        <v>41</v>
      </c>
      <c r="AI73" s="301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297"/>
    </row>
    <row r="74" spans="2:41" ht="26.25" customHeight="1" thickBot="1">
      <c r="B74" s="296"/>
      <c r="C74" s="46" t="s">
        <v>43</v>
      </c>
      <c r="D74" s="47">
        <f>D51</f>
        <v>22325</v>
      </c>
      <c r="E74" s="48">
        <f t="shared" ref="E74:N85" si="20">E51</f>
        <v>4071.0844319427028</v>
      </c>
      <c r="F74" s="48">
        <f t="shared" si="20"/>
        <v>13187</v>
      </c>
      <c r="G74" s="48">
        <f t="shared" si="20"/>
        <v>759.10676562623564</v>
      </c>
      <c r="H74" s="48">
        <f t="shared" si="20"/>
        <v>0</v>
      </c>
      <c r="I74" s="48">
        <f t="shared" si="20"/>
        <v>0</v>
      </c>
      <c r="J74" s="48">
        <f t="shared" si="20"/>
        <v>0</v>
      </c>
      <c r="K74" s="48">
        <f t="shared" si="20"/>
        <v>688.89834050677246</v>
      </c>
      <c r="L74" s="48">
        <f t="shared" si="20"/>
        <v>5680.6380068006465</v>
      </c>
      <c r="M74" s="48">
        <f t="shared" si="20"/>
        <v>3693.4521751900679</v>
      </c>
      <c r="N74" s="48">
        <f t="shared" si="20"/>
        <v>60</v>
      </c>
      <c r="O74" s="48">
        <f>O51*0.97</f>
        <v>17375.396782119496</v>
      </c>
      <c r="P74" s="48">
        <f>P51*0.97</f>
        <v>0</v>
      </c>
      <c r="Q74" s="48">
        <f>Q51*0.93</f>
        <v>0</v>
      </c>
      <c r="R74" s="48">
        <f>(AG74+AH74)*0.8</f>
        <v>0</v>
      </c>
      <c r="S74" s="48">
        <f>S51*0.6</f>
        <v>759.19408953807567</v>
      </c>
      <c r="T74" s="51">
        <f>T51*0.6</f>
        <v>3836.7594469109026</v>
      </c>
      <c r="U74" s="302">
        <f>W74+X74+AF74</f>
        <v>206.97950203906419</v>
      </c>
      <c r="V74" s="51">
        <f t="shared" ref="V74:AI85" si="21">V51</f>
        <v>4876.2982230205262</v>
      </c>
      <c r="W74" s="242">
        <f t="shared" si="21"/>
        <v>21.913935676280204</v>
      </c>
      <c r="X74" s="243">
        <f t="shared" si="21"/>
        <v>18.844500175099693</v>
      </c>
      <c r="Y74" s="243">
        <f t="shared" si="21"/>
        <v>63.11335728245276</v>
      </c>
      <c r="Z74" s="243">
        <f t="shared" si="21"/>
        <v>0</v>
      </c>
      <c r="AA74" s="243">
        <f t="shared" si="21"/>
        <v>0</v>
      </c>
      <c r="AB74" s="243">
        <f t="shared" si="21"/>
        <v>266.10215655042305</v>
      </c>
      <c r="AC74" s="243">
        <f t="shared" si="21"/>
        <v>0</v>
      </c>
      <c r="AD74" s="243">
        <f t="shared" si="21"/>
        <v>0</v>
      </c>
      <c r="AE74" s="243">
        <f t="shared" si="21"/>
        <v>33.838015838049728</v>
      </c>
      <c r="AF74" s="244">
        <f t="shared" si="21"/>
        <v>166.22106618768427</v>
      </c>
      <c r="AG74" s="245">
        <f t="shared" si="21"/>
        <v>0</v>
      </c>
      <c r="AH74" s="246">
        <f t="shared" si="21"/>
        <v>0</v>
      </c>
      <c r="AI74" s="604">
        <f t="shared" si="21"/>
        <v>0</v>
      </c>
      <c r="AJ74" s="58">
        <f>SUM(D74:T74)</f>
        <v>72436.530038634897</v>
      </c>
      <c r="AK74" s="59">
        <f>AK51</f>
        <v>56980</v>
      </c>
      <c r="AL74" s="60">
        <f>AL51</f>
        <v>0</v>
      </c>
      <c r="AM74" s="726">
        <f>(AJ74*100)/(AJ51+AN51)</f>
        <v>54.456234526024915</v>
      </c>
      <c r="AN74" s="62">
        <f t="shared" ref="AN74:AN86" si="22">AK74+AL74</f>
        <v>56980</v>
      </c>
      <c r="AO74" s="297"/>
    </row>
    <row r="75" spans="2:41" ht="26.25" customHeight="1" thickBot="1">
      <c r="B75" s="296"/>
      <c r="C75" s="63" t="s">
        <v>44</v>
      </c>
      <c r="D75" s="64">
        <f t="shared" ref="D75:D85" si="23">D52</f>
        <v>17393</v>
      </c>
      <c r="E75" s="65">
        <f t="shared" si="20"/>
        <v>5071.0844319427033</v>
      </c>
      <c r="F75" s="65">
        <f t="shared" si="20"/>
        <v>16332</v>
      </c>
      <c r="G75" s="65">
        <f t="shared" si="20"/>
        <v>759.10676562623564</v>
      </c>
      <c r="H75" s="65">
        <f t="shared" si="20"/>
        <v>0</v>
      </c>
      <c r="I75" s="65">
        <f t="shared" si="20"/>
        <v>0</v>
      </c>
      <c r="J75" s="65">
        <f t="shared" si="20"/>
        <v>0</v>
      </c>
      <c r="K75" s="65">
        <f t="shared" si="20"/>
        <v>688.89834050677246</v>
      </c>
      <c r="L75" s="65">
        <f t="shared" si="20"/>
        <v>4789.6380068006465</v>
      </c>
      <c r="M75" s="65">
        <f t="shared" si="20"/>
        <v>3693.4521751900679</v>
      </c>
      <c r="N75" s="65">
        <f t="shared" si="20"/>
        <v>50</v>
      </c>
      <c r="O75" s="65">
        <f t="shared" ref="O75:P85" si="24">O52*0.97</f>
        <v>10744.476782119498</v>
      </c>
      <c r="P75" s="65">
        <f t="shared" si="24"/>
        <v>0</v>
      </c>
      <c r="Q75" s="65">
        <f t="shared" ref="Q75:Q85" si="25">Q52*0.93</f>
        <v>0</v>
      </c>
      <c r="R75" s="48">
        <f t="shared" ref="R75:R85" si="26">(AG75+AH75)*0.8</f>
        <v>0</v>
      </c>
      <c r="S75" s="65">
        <f t="shared" ref="S75:T85" si="27">S52*0.6</f>
        <v>759.19408953807567</v>
      </c>
      <c r="T75" s="67">
        <f t="shared" si="27"/>
        <v>3836.7594469109026</v>
      </c>
      <c r="U75" s="80">
        <f t="shared" ref="U75:U85" si="28">W75+X75+AF75</f>
        <v>206.97950203906419</v>
      </c>
      <c r="V75" s="67">
        <f t="shared" si="21"/>
        <v>4876.2982230205262</v>
      </c>
      <c r="W75" s="249">
        <f t="shared" si="21"/>
        <v>21.913935676280204</v>
      </c>
      <c r="X75" s="250">
        <f t="shared" si="21"/>
        <v>18.844500175099693</v>
      </c>
      <c r="Y75" s="250">
        <f t="shared" si="21"/>
        <v>63.11335728245276</v>
      </c>
      <c r="Z75" s="250">
        <f t="shared" si="21"/>
        <v>0</v>
      </c>
      <c r="AA75" s="250">
        <f t="shared" si="21"/>
        <v>0</v>
      </c>
      <c r="AB75" s="250">
        <f t="shared" si="21"/>
        <v>266.10215655042305</v>
      </c>
      <c r="AC75" s="250">
        <f t="shared" si="21"/>
        <v>0</v>
      </c>
      <c r="AD75" s="250">
        <f t="shared" si="21"/>
        <v>0</v>
      </c>
      <c r="AE75" s="250">
        <f t="shared" si="21"/>
        <v>33.838015838049728</v>
      </c>
      <c r="AF75" s="251">
        <f t="shared" si="21"/>
        <v>166.22106618768427</v>
      </c>
      <c r="AG75" s="252">
        <f t="shared" si="21"/>
        <v>0</v>
      </c>
      <c r="AH75" s="253">
        <f t="shared" si="21"/>
        <v>0</v>
      </c>
      <c r="AI75" s="605">
        <f t="shared" si="21"/>
        <v>0</v>
      </c>
      <c r="AJ75" s="254">
        <f>SUM(D75:T75)</f>
        <v>64117.610038634906</v>
      </c>
      <c r="AK75" s="76">
        <f t="shared" ref="AK75:AL85" si="29">AK52</f>
        <v>56000</v>
      </c>
      <c r="AL75" s="77">
        <f t="shared" si="29"/>
        <v>0</v>
      </c>
      <c r="AM75" s="726">
        <f t="shared" ref="AM75:AM86" si="30">(AJ75*100)/(AJ52+AN52)</f>
        <v>51.911257874152142</v>
      </c>
      <c r="AN75" s="79">
        <f t="shared" si="22"/>
        <v>56000</v>
      </c>
      <c r="AO75" s="297"/>
    </row>
    <row r="76" spans="2:41" ht="26.25" customHeight="1" thickBot="1">
      <c r="B76" s="296"/>
      <c r="C76" s="46" t="s">
        <v>45</v>
      </c>
      <c r="D76" s="64">
        <f t="shared" si="23"/>
        <v>19225</v>
      </c>
      <c r="E76" s="65">
        <f t="shared" si="20"/>
        <v>7131.0844319427033</v>
      </c>
      <c r="F76" s="65">
        <f t="shared" si="20"/>
        <v>14459</v>
      </c>
      <c r="G76" s="65">
        <f t="shared" si="20"/>
        <v>759.10676562623564</v>
      </c>
      <c r="H76" s="65">
        <f t="shared" si="20"/>
        <v>0</v>
      </c>
      <c r="I76" s="65">
        <f t="shared" si="20"/>
        <v>0</v>
      </c>
      <c r="J76" s="65">
        <f t="shared" si="20"/>
        <v>0</v>
      </c>
      <c r="K76" s="65">
        <f t="shared" si="20"/>
        <v>688.89834050677246</v>
      </c>
      <c r="L76" s="65">
        <f t="shared" si="20"/>
        <v>6336.6380068006465</v>
      </c>
      <c r="M76" s="65">
        <f t="shared" si="20"/>
        <v>3693.4521751900679</v>
      </c>
      <c r="N76" s="65">
        <f t="shared" si="20"/>
        <v>70</v>
      </c>
      <c r="O76" s="65">
        <f t="shared" si="24"/>
        <v>13697.156782119497</v>
      </c>
      <c r="P76" s="65">
        <f t="shared" si="24"/>
        <v>0</v>
      </c>
      <c r="Q76" s="65">
        <f t="shared" si="25"/>
        <v>0</v>
      </c>
      <c r="R76" s="48">
        <f t="shared" si="26"/>
        <v>0</v>
      </c>
      <c r="S76" s="65">
        <f t="shared" si="27"/>
        <v>759.19408953807567</v>
      </c>
      <c r="T76" s="67">
        <f t="shared" si="27"/>
        <v>3836.7594469109026</v>
      </c>
      <c r="U76" s="80">
        <f t="shared" si="28"/>
        <v>206.97950203906419</v>
      </c>
      <c r="V76" s="67">
        <f t="shared" si="21"/>
        <v>4876.2982230205262</v>
      </c>
      <c r="W76" s="249">
        <f t="shared" si="21"/>
        <v>21.913935676280204</v>
      </c>
      <c r="X76" s="250">
        <f t="shared" si="21"/>
        <v>18.844500175099693</v>
      </c>
      <c r="Y76" s="250">
        <f t="shared" si="21"/>
        <v>63.11335728245276</v>
      </c>
      <c r="Z76" s="250">
        <f t="shared" si="21"/>
        <v>0</v>
      </c>
      <c r="AA76" s="250">
        <f t="shared" si="21"/>
        <v>0</v>
      </c>
      <c r="AB76" s="250">
        <f t="shared" si="21"/>
        <v>266.10215655042305</v>
      </c>
      <c r="AC76" s="250">
        <f t="shared" si="21"/>
        <v>0</v>
      </c>
      <c r="AD76" s="250">
        <f t="shared" si="21"/>
        <v>0</v>
      </c>
      <c r="AE76" s="250">
        <f t="shared" si="21"/>
        <v>33.838015838049728</v>
      </c>
      <c r="AF76" s="251">
        <f t="shared" si="21"/>
        <v>166.22106618768427</v>
      </c>
      <c r="AG76" s="252">
        <f t="shared" si="21"/>
        <v>0</v>
      </c>
      <c r="AH76" s="253">
        <f t="shared" si="21"/>
        <v>0</v>
      </c>
      <c r="AI76" s="605">
        <f t="shared" si="21"/>
        <v>0</v>
      </c>
      <c r="AJ76" s="82">
        <f t="shared" ref="AJ76:AJ85" si="31">SUM(D76:T76)</f>
        <v>70656.290038634892</v>
      </c>
      <c r="AK76" s="76">
        <f t="shared" si="29"/>
        <v>83560</v>
      </c>
      <c r="AL76" s="77">
        <f t="shared" si="29"/>
        <v>0</v>
      </c>
      <c r="AM76" s="726">
        <f t="shared" si="30"/>
        <v>44.803139233251258</v>
      </c>
      <c r="AN76" s="79">
        <f t="shared" si="22"/>
        <v>83560</v>
      </c>
      <c r="AO76" s="297"/>
    </row>
    <row r="77" spans="2:41" ht="26.25" customHeight="1" thickBot="1">
      <c r="B77" s="296"/>
      <c r="C77" s="46" t="s">
        <v>46</v>
      </c>
      <c r="D77" s="64">
        <f t="shared" si="23"/>
        <v>20437</v>
      </c>
      <c r="E77" s="65">
        <f t="shared" si="20"/>
        <v>12791.084431942703</v>
      </c>
      <c r="F77" s="65">
        <f t="shared" si="20"/>
        <v>13762</v>
      </c>
      <c r="G77" s="65">
        <f t="shared" si="20"/>
        <v>759.10676562623564</v>
      </c>
      <c r="H77" s="65">
        <f t="shared" si="20"/>
        <v>0</v>
      </c>
      <c r="I77" s="65">
        <f t="shared" si="20"/>
        <v>0</v>
      </c>
      <c r="J77" s="65">
        <f t="shared" si="20"/>
        <v>0</v>
      </c>
      <c r="K77" s="65">
        <f t="shared" si="20"/>
        <v>688.89834050677246</v>
      </c>
      <c r="L77" s="65">
        <f t="shared" si="20"/>
        <v>5684.6380068006465</v>
      </c>
      <c r="M77" s="65">
        <f t="shared" si="20"/>
        <v>3693.4521751900679</v>
      </c>
      <c r="N77" s="65">
        <f t="shared" si="20"/>
        <v>100</v>
      </c>
      <c r="O77" s="65">
        <f t="shared" si="24"/>
        <v>10470.936782119497</v>
      </c>
      <c r="P77" s="65">
        <f t="shared" si="24"/>
        <v>0</v>
      </c>
      <c r="Q77" s="65">
        <f t="shared" si="25"/>
        <v>0</v>
      </c>
      <c r="R77" s="48">
        <f t="shared" si="26"/>
        <v>0</v>
      </c>
      <c r="S77" s="65">
        <f t="shared" si="27"/>
        <v>759.19408953807567</v>
      </c>
      <c r="T77" s="67">
        <f t="shared" si="27"/>
        <v>3836.7594469109026</v>
      </c>
      <c r="U77" s="80">
        <f>W77+X77+AF77</f>
        <v>206.97950203906419</v>
      </c>
      <c r="V77" s="67">
        <f t="shared" si="21"/>
        <v>4876.2982230205262</v>
      </c>
      <c r="W77" s="249">
        <f t="shared" si="21"/>
        <v>21.913935676280204</v>
      </c>
      <c r="X77" s="250">
        <f t="shared" si="21"/>
        <v>18.844500175099693</v>
      </c>
      <c r="Y77" s="250">
        <f t="shared" si="21"/>
        <v>63.11335728245276</v>
      </c>
      <c r="Z77" s="250">
        <f t="shared" si="21"/>
        <v>0</v>
      </c>
      <c r="AA77" s="250">
        <f t="shared" si="21"/>
        <v>0</v>
      </c>
      <c r="AB77" s="250">
        <f t="shared" si="21"/>
        <v>266.10215655042305</v>
      </c>
      <c r="AC77" s="250">
        <f t="shared" si="21"/>
        <v>0</v>
      </c>
      <c r="AD77" s="250">
        <f t="shared" si="21"/>
        <v>0</v>
      </c>
      <c r="AE77" s="250">
        <f t="shared" si="21"/>
        <v>33.838015838049728</v>
      </c>
      <c r="AF77" s="251">
        <f t="shared" si="21"/>
        <v>166.22106618768427</v>
      </c>
      <c r="AG77" s="252">
        <f t="shared" si="21"/>
        <v>0</v>
      </c>
      <c r="AH77" s="253">
        <f t="shared" si="21"/>
        <v>0</v>
      </c>
      <c r="AI77" s="605">
        <f t="shared" si="21"/>
        <v>0</v>
      </c>
      <c r="AJ77" s="254">
        <f t="shared" si="31"/>
        <v>72983.070038634905</v>
      </c>
      <c r="AK77" s="76">
        <f t="shared" si="29"/>
        <v>64335</v>
      </c>
      <c r="AL77" s="77">
        <f t="shared" si="29"/>
        <v>0</v>
      </c>
      <c r="AM77" s="726">
        <f t="shared" si="30"/>
        <v>51.869238697208758</v>
      </c>
      <c r="AN77" s="79">
        <f t="shared" si="22"/>
        <v>64335</v>
      </c>
      <c r="AO77" s="297"/>
    </row>
    <row r="78" spans="2:41" ht="26.25" customHeight="1" thickBot="1">
      <c r="B78" s="296"/>
      <c r="C78" s="83" t="s">
        <v>47</v>
      </c>
      <c r="D78" s="64">
        <f t="shared" si="23"/>
        <v>18932</v>
      </c>
      <c r="E78" s="65">
        <f t="shared" si="20"/>
        <v>19021.084431942701</v>
      </c>
      <c r="F78" s="65">
        <f t="shared" si="20"/>
        <v>15881</v>
      </c>
      <c r="G78" s="65">
        <f t="shared" si="20"/>
        <v>759.10676562623564</v>
      </c>
      <c r="H78" s="65">
        <f t="shared" si="20"/>
        <v>0</v>
      </c>
      <c r="I78" s="65">
        <f t="shared" si="20"/>
        <v>0</v>
      </c>
      <c r="J78" s="65">
        <f t="shared" si="20"/>
        <v>0</v>
      </c>
      <c r="K78" s="65">
        <f t="shared" si="20"/>
        <v>688.89834050677246</v>
      </c>
      <c r="L78" s="65">
        <f t="shared" si="20"/>
        <v>8784.6380068006456</v>
      </c>
      <c r="M78" s="65">
        <f t="shared" si="20"/>
        <v>3693.4521751900679</v>
      </c>
      <c r="N78" s="65">
        <f t="shared" si="20"/>
        <v>140</v>
      </c>
      <c r="O78" s="65">
        <f t="shared" si="24"/>
        <v>17016.496782119495</v>
      </c>
      <c r="P78" s="65">
        <f t="shared" si="24"/>
        <v>0</v>
      </c>
      <c r="Q78" s="65">
        <f t="shared" si="25"/>
        <v>0</v>
      </c>
      <c r="R78" s="48">
        <f t="shared" si="26"/>
        <v>0</v>
      </c>
      <c r="S78" s="65">
        <f t="shared" si="27"/>
        <v>759.19408953807567</v>
      </c>
      <c r="T78" s="67">
        <f t="shared" si="27"/>
        <v>3836.7594469109026</v>
      </c>
      <c r="U78" s="80">
        <f t="shared" si="28"/>
        <v>206.97950203906419</v>
      </c>
      <c r="V78" s="67">
        <f t="shared" si="21"/>
        <v>4876.2982230205262</v>
      </c>
      <c r="W78" s="249">
        <f t="shared" si="21"/>
        <v>21.913935676280204</v>
      </c>
      <c r="X78" s="250">
        <f t="shared" si="21"/>
        <v>18.844500175099693</v>
      </c>
      <c r="Y78" s="250">
        <f t="shared" si="21"/>
        <v>63.11335728245276</v>
      </c>
      <c r="Z78" s="250">
        <f t="shared" si="21"/>
        <v>0</v>
      </c>
      <c r="AA78" s="250">
        <f t="shared" si="21"/>
        <v>0</v>
      </c>
      <c r="AB78" s="250">
        <f t="shared" si="21"/>
        <v>266.10215655042305</v>
      </c>
      <c r="AC78" s="250">
        <f t="shared" si="21"/>
        <v>0</v>
      </c>
      <c r="AD78" s="250">
        <f t="shared" si="21"/>
        <v>0</v>
      </c>
      <c r="AE78" s="250">
        <f t="shared" si="21"/>
        <v>33.838015838049728</v>
      </c>
      <c r="AF78" s="251">
        <f t="shared" si="21"/>
        <v>166.22106618768427</v>
      </c>
      <c r="AG78" s="252">
        <f t="shared" si="21"/>
        <v>0</v>
      </c>
      <c r="AH78" s="253">
        <f t="shared" si="21"/>
        <v>0</v>
      </c>
      <c r="AI78" s="605">
        <f t="shared" si="21"/>
        <v>0</v>
      </c>
      <c r="AJ78" s="82">
        <f t="shared" si="31"/>
        <v>89512.630038634874</v>
      </c>
      <c r="AK78" s="76">
        <f t="shared" si="29"/>
        <v>68480</v>
      </c>
      <c r="AL78" s="77">
        <f t="shared" si="29"/>
        <v>0</v>
      </c>
      <c r="AM78" s="726">
        <f t="shared" si="30"/>
        <v>55.39734696591271</v>
      </c>
      <c r="AN78" s="79">
        <f t="shared" si="22"/>
        <v>68480</v>
      </c>
      <c r="AO78" s="297"/>
    </row>
    <row r="79" spans="2:41" ht="26.25" customHeight="1" thickBot="1">
      <c r="B79" s="296"/>
      <c r="C79" s="63" t="s">
        <v>48</v>
      </c>
      <c r="D79" s="64">
        <f t="shared" si="23"/>
        <v>22006</v>
      </c>
      <c r="E79" s="65">
        <f t="shared" si="20"/>
        <v>12591.084431942703</v>
      </c>
      <c r="F79" s="65">
        <f t="shared" si="20"/>
        <v>15310</v>
      </c>
      <c r="G79" s="65">
        <f t="shared" si="20"/>
        <v>759.10676562623564</v>
      </c>
      <c r="H79" s="65">
        <f t="shared" si="20"/>
        <v>0</v>
      </c>
      <c r="I79" s="65">
        <f t="shared" si="20"/>
        <v>0</v>
      </c>
      <c r="J79" s="65">
        <f t="shared" si="20"/>
        <v>0</v>
      </c>
      <c r="K79" s="65">
        <f t="shared" si="20"/>
        <v>688.89834050677246</v>
      </c>
      <c r="L79" s="65">
        <f t="shared" si="20"/>
        <v>6205.6380068006465</v>
      </c>
      <c r="M79" s="65">
        <f t="shared" si="20"/>
        <v>3693.4521751900679</v>
      </c>
      <c r="N79" s="65">
        <f t="shared" si="20"/>
        <v>50</v>
      </c>
      <c r="O79" s="65">
        <f t="shared" si="24"/>
        <v>12297.446782119498</v>
      </c>
      <c r="P79" s="65">
        <f t="shared" si="24"/>
        <v>0</v>
      </c>
      <c r="Q79" s="65">
        <f t="shared" si="25"/>
        <v>0</v>
      </c>
      <c r="R79" s="48">
        <f t="shared" si="26"/>
        <v>0</v>
      </c>
      <c r="S79" s="65">
        <f t="shared" si="27"/>
        <v>759.19408953807567</v>
      </c>
      <c r="T79" s="67">
        <f t="shared" si="27"/>
        <v>3836.7594469109026</v>
      </c>
      <c r="U79" s="80">
        <f t="shared" si="28"/>
        <v>206.97950203906419</v>
      </c>
      <c r="V79" s="67">
        <f t="shared" si="21"/>
        <v>4876.2982230205262</v>
      </c>
      <c r="W79" s="249">
        <f t="shared" si="21"/>
        <v>21.913935676280204</v>
      </c>
      <c r="X79" s="250">
        <f t="shared" si="21"/>
        <v>18.844500175099693</v>
      </c>
      <c r="Y79" s="250">
        <f t="shared" si="21"/>
        <v>63.11335728245276</v>
      </c>
      <c r="Z79" s="250">
        <f t="shared" si="21"/>
        <v>0</v>
      </c>
      <c r="AA79" s="250">
        <f t="shared" si="21"/>
        <v>0</v>
      </c>
      <c r="AB79" s="250">
        <f t="shared" si="21"/>
        <v>266.10215655042305</v>
      </c>
      <c r="AC79" s="250">
        <f t="shared" si="21"/>
        <v>0</v>
      </c>
      <c r="AD79" s="250">
        <f t="shared" si="21"/>
        <v>0</v>
      </c>
      <c r="AE79" s="250">
        <f t="shared" si="21"/>
        <v>33.838015838049728</v>
      </c>
      <c r="AF79" s="251">
        <f t="shared" si="21"/>
        <v>166.22106618768427</v>
      </c>
      <c r="AG79" s="252">
        <f t="shared" si="21"/>
        <v>0</v>
      </c>
      <c r="AH79" s="253">
        <f t="shared" si="21"/>
        <v>0</v>
      </c>
      <c r="AI79" s="605">
        <f t="shared" si="21"/>
        <v>0</v>
      </c>
      <c r="AJ79" s="254">
        <f t="shared" si="31"/>
        <v>78197.5800386349</v>
      </c>
      <c r="AK79" s="76">
        <f t="shared" si="29"/>
        <v>82380</v>
      </c>
      <c r="AL79" s="77">
        <f t="shared" si="29"/>
        <v>0</v>
      </c>
      <c r="AM79" s="726">
        <f t="shared" si="30"/>
        <v>47.675089970766997</v>
      </c>
      <c r="AN79" s="97">
        <f t="shared" si="22"/>
        <v>82380</v>
      </c>
      <c r="AO79" s="297"/>
    </row>
    <row r="80" spans="2:41" ht="26.25" customHeight="1" thickBot="1">
      <c r="B80" s="296"/>
      <c r="C80" s="46" t="s">
        <v>49</v>
      </c>
      <c r="D80" s="64">
        <f t="shared" si="23"/>
        <v>23017</v>
      </c>
      <c r="E80" s="65">
        <f t="shared" si="20"/>
        <v>18711.084431942701</v>
      </c>
      <c r="F80" s="65">
        <f t="shared" si="20"/>
        <v>13816</v>
      </c>
      <c r="G80" s="65">
        <f t="shared" si="20"/>
        <v>759.10676562623564</v>
      </c>
      <c r="H80" s="65">
        <f t="shared" si="20"/>
        <v>0</v>
      </c>
      <c r="I80" s="65">
        <f t="shared" si="20"/>
        <v>0</v>
      </c>
      <c r="J80" s="65">
        <f t="shared" si="20"/>
        <v>0</v>
      </c>
      <c r="K80" s="65">
        <f t="shared" si="20"/>
        <v>688.89834050677246</v>
      </c>
      <c r="L80" s="65">
        <f t="shared" si="20"/>
        <v>5681.6380068006465</v>
      </c>
      <c r="M80" s="65">
        <f t="shared" si="20"/>
        <v>3693.4521751900679</v>
      </c>
      <c r="N80" s="65">
        <f t="shared" si="20"/>
        <v>100</v>
      </c>
      <c r="O80" s="65">
        <f t="shared" si="24"/>
        <v>15023.146782119498</v>
      </c>
      <c r="P80" s="65">
        <f t="shared" si="24"/>
        <v>0</v>
      </c>
      <c r="Q80" s="65">
        <f t="shared" si="25"/>
        <v>0</v>
      </c>
      <c r="R80" s="48">
        <f t="shared" si="26"/>
        <v>0</v>
      </c>
      <c r="S80" s="65">
        <f t="shared" si="27"/>
        <v>759.19408953807567</v>
      </c>
      <c r="T80" s="67">
        <f t="shared" si="27"/>
        <v>3836.7594469109026</v>
      </c>
      <c r="U80" s="80">
        <f t="shared" si="28"/>
        <v>206.97950203906419</v>
      </c>
      <c r="V80" s="67">
        <f t="shared" si="21"/>
        <v>4876.2982230205262</v>
      </c>
      <c r="W80" s="249">
        <f t="shared" si="21"/>
        <v>21.913935676280204</v>
      </c>
      <c r="X80" s="250">
        <f t="shared" si="21"/>
        <v>18.844500175099693</v>
      </c>
      <c r="Y80" s="250">
        <f t="shared" si="21"/>
        <v>63.11335728245276</v>
      </c>
      <c r="Z80" s="250">
        <f t="shared" si="21"/>
        <v>0</v>
      </c>
      <c r="AA80" s="250">
        <f t="shared" si="21"/>
        <v>0</v>
      </c>
      <c r="AB80" s="250">
        <f t="shared" si="21"/>
        <v>266.10215655042305</v>
      </c>
      <c r="AC80" s="250">
        <f t="shared" si="21"/>
        <v>0</v>
      </c>
      <c r="AD80" s="250">
        <f t="shared" si="21"/>
        <v>0</v>
      </c>
      <c r="AE80" s="250">
        <f t="shared" si="21"/>
        <v>33.838015838049728</v>
      </c>
      <c r="AF80" s="251">
        <f t="shared" si="21"/>
        <v>166.22106618768427</v>
      </c>
      <c r="AG80" s="252">
        <f t="shared" si="21"/>
        <v>0</v>
      </c>
      <c r="AH80" s="253">
        <f t="shared" si="21"/>
        <v>0</v>
      </c>
      <c r="AI80" s="605">
        <f t="shared" si="21"/>
        <v>0</v>
      </c>
      <c r="AJ80" s="82">
        <f t="shared" si="31"/>
        <v>86086.280038634883</v>
      </c>
      <c r="AK80" s="76">
        <f t="shared" si="29"/>
        <v>62250</v>
      </c>
      <c r="AL80" s="77">
        <f t="shared" si="29"/>
        <v>0</v>
      </c>
      <c r="AM80" s="726">
        <f t="shared" si="30"/>
        <v>56.686100591065319</v>
      </c>
      <c r="AN80" s="79">
        <f t="shared" si="22"/>
        <v>62250</v>
      </c>
      <c r="AO80" s="297"/>
    </row>
    <row r="81" spans="2:41" ht="26.25" customHeight="1" thickBot="1">
      <c r="B81" s="296"/>
      <c r="C81" s="63" t="s">
        <v>50</v>
      </c>
      <c r="D81" s="64">
        <f t="shared" si="23"/>
        <v>22036</v>
      </c>
      <c r="E81" s="65">
        <f t="shared" si="20"/>
        <v>11221.084431942703</v>
      </c>
      <c r="F81" s="65">
        <f t="shared" si="20"/>
        <v>15222</v>
      </c>
      <c r="G81" s="65">
        <f t="shared" si="20"/>
        <v>759.10676562623564</v>
      </c>
      <c r="H81" s="65">
        <f t="shared" si="20"/>
        <v>0</v>
      </c>
      <c r="I81" s="65">
        <f t="shared" si="20"/>
        <v>0</v>
      </c>
      <c r="J81" s="65">
        <f t="shared" si="20"/>
        <v>0</v>
      </c>
      <c r="K81" s="65">
        <f t="shared" si="20"/>
        <v>688.89834050677246</v>
      </c>
      <c r="L81" s="65">
        <f t="shared" si="20"/>
        <v>6571.6380068006465</v>
      </c>
      <c r="M81" s="65">
        <f t="shared" si="20"/>
        <v>3693.4521751900679</v>
      </c>
      <c r="N81" s="65">
        <f t="shared" si="20"/>
        <v>110</v>
      </c>
      <c r="O81" s="65">
        <f t="shared" si="24"/>
        <v>11407.956782119498</v>
      </c>
      <c r="P81" s="65">
        <f t="shared" si="24"/>
        <v>0</v>
      </c>
      <c r="Q81" s="65">
        <f t="shared" si="25"/>
        <v>0</v>
      </c>
      <c r="R81" s="48">
        <f t="shared" si="26"/>
        <v>0</v>
      </c>
      <c r="S81" s="65">
        <f t="shared" si="27"/>
        <v>759.19408953807567</v>
      </c>
      <c r="T81" s="67">
        <f t="shared" si="27"/>
        <v>3836.7594469109026</v>
      </c>
      <c r="U81" s="80">
        <f t="shared" si="28"/>
        <v>206.97950203906419</v>
      </c>
      <c r="V81" s="67">
        <f t="shared" si="21"/>
        <v>4876.2982230205262</v>
      </c>
      <c r="W81" s="249">
        <f t="shared" si="21"/>
        <v>21.913935676280204</v>
      </c>
      <c r="X81" s="250">
        <f t="shared" si="21"/>
        <v>18.844500175099693</v>
      </c>
      <c r="Y81" s="250">
        <f t="shared" si="21"/>
        <v>63.11335728245276</v>
      </c>
      <c r="Z81" s="250">
        <f t="shared" si="21"/>
        <v>0</v>
      </c>
      <c r="AA81" s="250">
        <f t="shared" si="21"/>
        <v>0</v>
      </c>
      <c r="AB81" s="250">
        <f t="shared" si="21"/>
        <v>266.10215655042305</v>
      </c>
      <c r="AC81" s="250">
        <f t="shared" si="21"/>
        <v>0</v>
      </c>
      <c r="AD81" s="250">
        <f t="shared" si="21"/>
        <v>0</v>
      </c>
      <c r="AE81" s="250">
        <f t="shared" si="21"/>
        <v>33.838015838049728</v>
      </c>
      <c r="AF81" s="251">
        <f t="shared" si="21"/>
        <v>166.22106618768427</v>
      </c>
      <c r="AG81" s="252">
        <f t="shared" si="21"/>
        <v>0</v>
      </c>
      <c r="AH81" s="253">
        <f t="shared" si="21"/>
        <v>0</v>
      </c>
      <c r="AI81" s="605">
        <f t="shared" si="21"/>
        <v>0</v>
      </c>
      <c r="AJ81" s="254">
        <f t="shared" si="31"/>
        <v>76306.090038634895</v>
      </c>
      <c r="AK81" s="76">
        <f t="shared" si="29"/>
        <v>52840</v>
      </c>
      <c r="AL81" s="77">
        <f t="shared" si="29"/>
        <v>0</v>
      </c>
      <c r="AM81" s="726">
        <f t="shared" si="30"/>
        <v>57.562183786044749</v>
      </c>
      <c r="AN81" s="79">
        <f t="shared" si="22"/>
        <v>52840</v>
      </c>
      <c r="AO81" s="297"/>
    </row>
    <row r="82" spans="2:41" ht="26.25" customHeight="1" thickBot="1">
      <c r="B82" s="296"/>
      <c r="C82" s="46" t="s">
        <v>51</v>
      </c>
      <c r="D82" s="64">
        <f t="shared" si="23"/>
        <v>18830</v>
      </c>
      <c r="E82" s="65">
        <f t="shared" si="20"/>
        <v>9641.0844319427033</v>
      </c>
      <c r="F82" s="65">
        <f t="shared" si="20"/>
        <v>14181</v>
      </c>
      <c r="G82" s="65">
        <f t="shared" si="20"/>
        <v>759.10676562623564</v>
      </c>
      <c r="H82" s="65">
        <f t="shared" si="20"/>
        <v>0</v>
      </c>
      <c r="I82" s="65">
        <f t="shared" si="20"/>
        <v>0</v>
      </c>
      <c r="J82" s="65">
        <f t="shared" si="20"/>
        <v>0</v>
      </c>
      <c r="K82" s="65">
        <f t="shared" si="20"/>
        <v>688.89834050677246</v>
      </c>
      <c r="L82" s="65">
        <f t="shared" si="20"/>
        <v>5206.6380068006465</v>
      </c>
      <c r="M82" s="65">
        <f t="shared" si="20"/>
        <v>3693.4521751900679</v>
      </c>
      <c r="N82" s="65">
        <f t="shared" si="20"/>
        <v>0</v>
      </c>
      <c r="O82" s="65">
        <f t="shared" si="24"/>
        <v>11564.126782119498</v>
      </c>
      <c r="P82" s="65">
        <f t="shared" si="24"/>
        <v>0</v>
      </c>
      <c r="Q82" s="65">
        <f t="shared" si="25"/>
        <v>0</v>
      </c>
      <c r="R82" s="48">
        <f t="shared" si="26"/>
        <v>0</v>
      </c>
      <c r="S82" s="65">
        <f t="shared" si="27"/>
        <v>759.19408953807567</v>
      </c>
      <c r="T82" s="67">
        <f t="shared" si="27"/>
        <v>3836.7594469109026</v>
      </c>
      <c r="U82" s="80">
        <f t="shared" si="28"/>
        <v>206.97950203906419</v>
      </c>
      <c r="V82" s="67">
        <f t="shared" si="21"/>
        <v>4876.2982230205262</v>
      </c>
      <c r="W82" s="249">
        <f t="shared" si="21"/>
        <v>21.913935676280204</v>
      </c>
      <c r="X82" s="250">
        <f t="shared" si="21"/>
        <v>18.844500175099693</v>
      </c>
      <c r="Y82" s="250">
        <f t="shared" si="21"/>
        <v>63.11335728245276</v>
      </c>
      <c r="Z82" s="250">
        <f t="shared" si="21"/>
        <v>0</v>
      </c>
      <c r="AA82" s="250">
        <f t="shared" si="21"/>
        <v>0</v>
      </c>
      <c r="AB82" s="250">
        <f t="shared" si="21"/>
        <v>266.10215655042305</v>
      </c>
      <c r="AC82" s="250">
        <f t="shared" si="21"/>
        <v>0</v>
      </c>
      <c r="AD82" s="250">
        <f t="shared" si="21"/>
        <v>0</v>
      </c>
      <c r="AE82" s="250">
        <f t="shared" si="21"/>
        <v>33.838015838049728</v>
      </c>
      <c r="AF82" s="251">
        <f t="shared" si="21"/>
        <v>166.22106618768427</v>
      </c>
      <c r="AG82" s="252">
        <f t="shared" si="21"/>
        <v>0</v>
      </c>
      <c r="AH82" s="253">
        <f t="shared" si="21"/>
        <v>0</v>
      </c>
      <c r="AI82" s="605">
        <f t="shared" si="21"/>
        <v>0</v>
      </c>
      <c r="AJ82" s="82">
        <f t="shared" si="31"/>
        <v>69160.260038634908</v>
      </c>
      <c r="AK82" s="76">
        <f t="shared" si="29"/>
        <v>68920</v>
      </c>
      <c r="AL82" s="77">
        <f t="shared" si="29"/>
        <v>0</v>
      </c>
      <c r="AM82" s="726">
        <f t="shared" si="30"/>
        <v>48.875858633186851</v>
      </c>
      <c r="AN82" s="79">
        <f t="shared" si="22"/>
        <v>68920</v>
      </c>
      <c r="AO82" s="297"/>
    </row>
    <row r="83" spans="2:41" ht="26.25" customHeight="1" thickBot="1">
      <c r="B83" s="296"/>
      <c r="C83" s="46" t="s">
        <v>52</v>
      </c>
      <c r="D83" s="64">
        <f t="shared" si="23"/>
        <v>22052</v>
      </c>
      <c r="E83" s="65">
        <f t="shared" si="20"/>
        <v>12901.084431942703</v>
      </c>
      <c r="F83" s="65">
        <f t="shared" si="20"/>
        <v>14074</v>
      </c>
      <c r="G83" s="65">
        <f t="shared" si="20"/>
        <v>759.10676562623564</v>
      </c>
      <c r="H83" s="65">
        <f t="shared" si="20"/>
        <v>0</v>
      </c>
      <c r="I83" s="65">
        <f t="shared" si="20"/>
        <v>0</v>
      </c>
      <c r="J83" s="65">
        <f t="shared" si="20"/>
        <v>0</v>
      </c>
      <c r="K83" s="65">
        <f t="shared" si="20"/>
        <v>688.89834050677246</v>
      </c>
      <c r="L83" s="65">
        <f t="shared" si="20"/>
        <v>4295.6380068006465</v>
      </c>
      <c r="M83" s="65">
        <f t="shared" si="20"/>
        <v>3693.4521751900679</v>
      </c>
      <c r="N83" s="65">
        <f t="shared" si="20"/>
        <v>0</v>
      </c>
      <c r="O83" s="65">
        <f t="shared" si="24"/>
        <v>16659.536782119496</v>
      </c>
      <c r="P83" s="65">
        <f t="shared" si="24"/>
        <v>0</v>
      </c>
      <c r="Q83" s="65">
        <f t="shared" si="25"/>
        <v>0</v>
      </c>
      <c r="R83" s="48">
        <f t="shared" si="26"/>
        <v>0</v>
      </c>
      <c r="S83" s="65">
        <f t="shared" si="27"/>
        <v>759.19408953807567</v>
      </c>
      <c r="T83" s="67">
        <f t="shared" si="27"/>
        <v>3836.7594469109026</v>
      </c>
      <c r="U83" s="80">
        <f t="shared" si="28"/>
        <v>206.97950203906419</v>
      </c>
      <c r="V83" s="67">
        <f t="shared" si="21"/>
        <v>4876.2982230205262</v>
      </c>
      <c r="W83" s="249">
        <f t="shared" si="21"/>
        <v>21.913935676280204</v>
      </c>
      <c r="X83" s="250">
        <f t="shared" si="21"/>
        <v>18.844500175099693</v>
      </c>
      <c r="Y83" s="250">
        <f t="shared" si="21"/>
        <v>63.11335728245276</v>
      </c>
      <c r="Z83" s="250">
        <f t="shared" si="21"/>
        <v>0</v>
      </c>
      <c r="AA83" s="250">
        <f t="shared" si="21"/>
        <v>0</v>
      </c>
      <c r="AB83" s="250">
        <f t="shared" si="21"/>
        <v>266.10215655042305</v>
      </c>
      <c r="AC83" s="250">
        <f t="shared" si="21"/>
        <v>0</v>
      </c>
      <c r="AD83" s="250">
        <f t="shared" si="21"/>
        <v>0</v>
      </c>
      <c r="AE83" s="250">
        <f t="shared" si="21"/>
        <v>33.838015838049728</v>
      </c>
      <c r="AF83" s="251">
        <f t="shared" si="21"/>
        <v>166.22106618768427</v>
      </c>
      <c r="AG83" s="252">
        <f t="shared" si="21"/>
        <v>0</v>
      </c>
      <c r="AH83" s="253">
        <f t="shared" si="21"/>
        <v>0</v>
      </c>
      <c r="AI83" s="605">
        <f t="shared" si="21"/>
        <v>0</v>
      </c>
      <c r="AJ83" s="254">
        <f t="shared" si="31"/>
        <v>79719.670038634897</v>
      </c>
      <c r="AK83" s="76">
        <f t="shared" si="29"/>
        <v>65340</v>
      </c>
      <c r="AL83" s="77">
        <f t="shared" si="29"/>
        <v>0</v>
      </c>
      <c r="AM83" s="726">
        <f t="shared" si="30"/>
        <v>53.633119890748318</v>
      </c>
      <c r="AN83" s="79">
        <f t="shared" si="22"/>
        <v>65340</v>
      </c>
      <c r="AO83" s="297"/>
    </row>
    <row r="84" spans="2:41" ht="26.25" customHeight="1" thickBot="1">
      <c r="B84" s="296"/>
      <c r="C84" s="63" t="s">
        <v>53</v>
      </c>
      <c r="D84" s="64">
        <f t="shared" si="23"/>
        <v>17417</v>
      </c>
      <c r="E84" s="65">
        <f t="shared" si="20"/>
        <v>13371.084431942703</v>
      </c>
      <c r="F84" s="65">
        <f t="shared" si="20"/>
        <v>14016</v>
      </c>
      <c r="G84" s="65">
        <f t="shared" si="20"/>
        <v>759.10676562623564</v>
      </c>
      <c r="H84" s="65">
        <f t="shared" si="20"/>
        <v>0</v>
      </c>
      <c r="I84" s="65">
        <f t="shared" si="20"/>
        <v>0</v>
      </c>
      <c r="J84" s="65">
        <f t="shared" si="20"/>
        <v>0</v>
      </c>
      <c r="K84" s="65">
        <f t="shared" si="20"/>
        <v>688.89834050677246</v>
      </c>
      <c r="L84" s="65">
        <f t="shared" si="20"/>
        <v>7871.6380068006465</v>
      </c>
      <c r="M84" s="65">
        <f t="shared" si="20"/>
        <v>3693.4521751900679</v>
      </c>
      <c r="N84" s="65">
        <f t="shared" si="20"/>
        <v>0</v>
      </c>
      <c r="O84" s="65">
        <f t="shared" si="24"/>
        <v>10803.646782119498</v>
      </c>
      <c r="P84" s="65">
        <f t="shared" si="24"/>
        <v>0</v>
      </c>
      <c r="Q84" s="65">
        <f t="shared" si="25"/>
        <v>0</v>
      </c>
      <c r="R84" s="48">
        <f t="shared" si="26"/>
        <v>0</v>
      </c>
      <c r="S84" s="65">
        <f t="shared" si="27"/>
        <v>759.19408953807567</v>
      </c>
      <c r="T84" s="67">
        <f t="shared" si="27"/>
        <v>3836.7594469109026</v>
      </c>
      <c r="U84" s="80">
        <f t="shared" si="28"/>
        <v>206.97950203906419</v>
      </c>
      <c r="V84" s="67">
        <f t="shared" si="21"/>
        <v>4876.2982230205262</v>
      </c>
      <c r="W84" s="249">
        <f t="shared" si="21"/>
        <v>21.913935676280204</v>
      </c>
      <c r="X84" s="250">
        <f t="shared" si="21"/>
        <v>18.844500175099693</v>
      </c>
      <c r="Y84" s="250">
        <f t="shared" si="21"/>
        <v>63.11335728245276</v>
      </c>
      <c r="Z84" s="250">
        <f t="shared" si="21"/>
        <v>0</v>
      </c>
      <c r="AA84" s="250">
        <f t="shared" si="21"/>
        <v>0</v>
      </c>
      <c r="AB84" s="250">
        <f t="shared" si="21"/>
        <v>266.10215655042305</v>
      </c>
      <c r="AC84" s="250">
        <f t="shared" si="21"/>
        <v>0</v>
      </c>
      <c r="AD84" s="250">
        <f t="shared" si="21"/>
        <v>0</v>
      </c>
      <c r="AE84" s="250">
        <f t="shared" si="21"/>
        <v>33.838015838049728</v>
      </c>
      <c r="AF84" s="251">
        <f t="shared" si="21"/>
        <v>166.22106618768427</v>
      </c>
      <c r="AG84" s="252">
        <f t="shared" si="21"/>
        <v>0</v>
      </c>
      <c r="AH84" s="253">
        <f t="shared" si="21"/>
        <v>0</v>
      </c>
      <c r="AI84" s="605">
        <f t="shared" si="21"/>
        <v>0</v>
      </c>
      <c r="AJ84" s="254">
        <f t="shared" si="31"/>
        <v>73216.780038634897</v>
      </c>
      <c r="AK84" s="76">
        <f t="shared" si="29"/>
        <v>62145</v>
      </c>
      <c r="AL84" s="77">
        <f t="shared" si="29"/>
        <v>0</v>
      </c>
      <c r="AM84" s="726">
        <f t="shared" si="30"/>
        <v>52.765092284667126</v>
      </c>
      <c r="AN84" s="79">
        <f t="shared" si="22"/>
        <v>62145</v>
      </c>
      <c r="AO84" s="297"/>
    </row>
    <row r="85" spans="2:41" ht="26.25" customHeight="1" thickBot="1">
      <c r="B85" s="296"/>
      <c r="C85" s="46" t="s">
        <v>54</v>
      </c>
      <c r="D85" s="257">
        <f t="shared" si="23"/>
        <v>24422</v>
      </c>
      <c r="E85" s="258">
        <f t="shared" si="20"/>
        <v>6671.0844319427033</v>
      </c>
      <c r="F85" s="258">
        <f t="shared" si="20"/>
        <v>11789</v>
      </c>
      <c r="G85" s="258">
        <f t="shared" si="20"/>
        <v>759.10676562623564</v>
      </c>
      <c r="H85" s="258">
        <f t="shared" si="20"/>
        <v>0</v>
      </c>
      <c r="I85" s="258">
        <f t="shared" si="20"/>
        <v>0</v>
      </c>
      <c r="J85" s="258">
        <f t="shared" si="20"/>
        <v>0</v>
      </c>
      <c r="K85" s="258">
        <f t="shared" si="20"/>
        <v>688.89834050677246</v>
      </c>
      <c r="L85" s="258">
        <f t="shared" si="20"/>
        <v>4718.6380068006465</v>
      </c>
      <c r="M85" s="258">
        <f t="shared" si="20"/>
        <v>3693.4521751900679</v>
      </c>
      <c r="N85" s="258">
        <f t="shared" si="20"/>
        <v>250</v>
      </c>
      <c r="O85" s="258">
        <f t="shared" si="24"/>
        <v>15436.366782119498</v>
      </c>
      <c r="P85" s="258">
        <f t="shared" si="24"/>
        <v>0</v>
      </c>
      <c r="Q85" s="258">
        <f t="shared" si="25"/>
        <v>0</v>
      </c>
      <c r="R85" s="48">
        <f t="shared" si="26"/>
        <v>0</v>
      </c>
      <c r="S85" s="258">
        <f t="shared" si="27"/>
        <v>759.19408953807567</v>
      </c>
      <c r="T85" s="303">
        <f t="shared" si="27"/>
        <v>3836.7594469109026</v>
      </c>
      <c r="U85" s="112">
        <f t="shared" si="28"/>
        <v>206.97950203906419</v>
      </c>
      <c r="V85" s="303">
        <f t="shared" si="21"/>
        <v>4876.2982230205262</v>
      </c>
      <c r="W85" s="304">
        <f t="shared" si="21"/>
        <v>21.913935676280204</v>
      </c>
      <c r="X85" s="305">
        <f t="shared" si="21"/>
        <v>18.844500175099693</v>
      </c>
      <c r="Y85" s="305">
        <f t="shared" si="21"/>
        <v>63.11335728245276</v>
      </c>
      <c r="Z85" s="305">
        <f t="shared" si="21"/>
        <v>0</v>
      </c>
      <c r="AA85" s="305">
        <f t="shared" si="21"/>
        <v>0</v>
      </c>
      <c r="AB85" s="305">
        <f t="shared" si="21"/>
        <v>266.10215655042305</v>
      </c>
      <c r="AC85" s="305">
        <f t="shared" si="21"/>
        <v>3.6676042972853894E-2</v>
      </c>
      <c r="AD85" s="305">
        <f t="shared" si="21"/>
        <v>0</v>
      </c>
      <c r="AE85" s="305">
        <f t="shared" si="21"/>
        <v>33.838015838049728</v>
      </c>
      <c r="AF85" s="306">
        <f t="shared" si="21"/>
        <v>166.22106618768427</v>
      </c>
      <c r="AG85" s="307">
        <f t="shared" si="21"/>
        <v>0</v>
      </c>
      <c r="AH85" s="308">
        <f t="shared" si="21"/>
        <v>0</v>
      </c>
      <c r="AI85" s="607">
        <f t="shared" si="21"/>
        <v>0</v>
      </c>
      <c r="AJ85" s="82">
        <f t="shared" si="31"/>
        <v>73024.500038634898</v>
      </c>
      <c r="AK85" s="118">
        <f t="shared" si="29"/>
        <v>70410</v>
      </c>
      <c r="AL85" s="119">
        <f t="shared" si="29"/>
        <v>0</v>
      </c>
      <c r="AM85" s="726">
        <f t="shared" si="30"/>
        <v>49.684682147938389</v>
      </c>
      <c r="AN85" s="121">
        <f t="shared" si="22"/>
        <v>70410</v>
      </c>
      <c r="AO85" s="297"/>
    </row>
    <row r="86" spans="2:41" ht="26.25" customHeight="1" thickBot="1">
      <c r="B86" s="296"/>
      <c r="C86" s="122" t="s">
        <v>55</v>
      </c>
      <c r="D86" s="268">
        <f t="shared" ref="D86:AI86" si="32">SUM(D74:D85)</f>
        <v>248092</v>
      </c>
      <c r="E86" s="269">
        <f t="shared" si="32"/>
        <v>133193.01318331243</v>
      </c>
      <c r="F86" s="269">
        <f t="shared" si="32"/>
        <v>172029</v>
      </c>
      <c r="G86" s="269">
        <f>SUM(G74:G85)</f>
        <v>9109.2811875148273</v>
      </c>
      <c r="H86" s="269">
        <f>SUM(H74:H85)</f>
        <v>0</v>
      </c>
      <c r="I86" s="269">
        <f>SUM(I74:I85)</f>
        <v>0</v>
      </c>
      <c r="J86" s="270">
        <f t="shared" si="32"/>
        <v>0</v>
      </c>
      <c r="K86" s="270">
        <f t="shared" si="32"/>
        <v>8266.7800860812677</v>
      </c>
      <c r="L86" s="270">
        <f t="shared" si="32"/>
        <v>71827.656081607754</v>
      </c>
      <c r="M86" s="270">
        <f t="shared" si="32"/>
        <v>44321.426102280813</v>
      </c>
      <c r="N86" s="270">
        <f t="shared" si="32"/>
        <v>930</v>
      </c>
      <c r="O86" s="270">
        <f>SUM(O74:O85)</f>
        <v>162496.69138543398</v>
      </c>
      <c r="P86" s="270">
        <f>SUM(P74:P85)</f>
        <v>0</v>
      </c>
      <c r="Q86" s="270">
        <f t="shared" si="32"/>
        <v>0</v>
      </c>
      <c r="R86" s="269">
        <f t="shared" si="32"/>
        <v>0</v>
      </c>
      <c r="S86" s="271">
        <f t="shared" si="32"/>
        <v>9110.3290744569076</v>
      </c>
      <c r="T86" s="309">
        <f t="shared" si="32"/>
        <v>46041.113362930831</v>
      </c>
      <c r="U86" s="310">
        <f t="shared" si="32"/>
        <v>2483.7540244687711</v>
      </c>
      <c r="V86" s="126">
        <f t="shared" si="32"/>
        <v>58515.578676246303</v>
      </c>
      <c r="W86" s="311">
        <f t="shared" si="32"/>
        <v>262.96722811536245</v>
      </c>
      <c r="X86" s="312">
        <f t="shared" si="32"/>
        <v>226.13400210119627</v>
      </c>
      <c r="Y86" s="312">
        <f t="shared" si="32"/>
        <v>757.36028738943298</v>
      </c>
      <c r="Z86" s="312">
        <f t="shared" si="32"/>
        <v>0</v>
      </c>
      <c r="AA86" s="312">
        <f t="shared" si="32"/>
        <v>0</v>
      </c>
      <c r="AB86" s="312">
        <f t="shared" si="32"/>
        <v>3193.2258786050756</v>
      </c>
      <c r="AC86" s="312">
        <f t="shared" si="32"/>
        <v>3.6676042972853894E-2</v>
      </c>
      <c r="AD86" s="312">
        <f t="shared" si="32"/>
        <v>0</v>
      </c>
      <c r="AE86" s="312">
        <f t="shared" si="32"/>
        <v>406.05619005659673</v>
      </c>
      <c r="AF86" s="312">
        <f t="shared" si="32"/>
        <v>1994.6527942522114</v>
      </c>
      <c r="AG86" s="129">
        <f t="shared" si="32"/>
        <v>0</v>
      </c>
      <c r="AH86" s="274">
        <f t="shared" si="32"/>
        <v>0</v>
      </c>
      <c r="AI86" s="313">
        <f t="shared" si="32"/>
        <v>0</v>
      </c>
      <c r="AJ86" s="58">
        <f>SUM(AJ74:AJ85)</f>
        <v>905417.29046361858</v>
      </c>
      <c r="AK86" s="135">
        <f>SUM(AK74:AK85)</f>
        <v>793640</v>
      </c>
      <c r="AL86" s="136">
        <f>SUM(AL74:AL85)</f>
        <v>0</v>
      </c>
      <c r="AM86" s="726">
        <f t="shared" si="30"/>
        <v>52.01005162997933</v>
      </c>
      <c r="AN86" s="138">
        <f t="shared" si="22"/>
        <v>793640</v>
      </c>
      <c r="AO86" s="297"/>
    </row>
    <row r="87" spans="2:41" ht="36" customHeight="1" thickBot="1">
      <c r="B87" s="296"/>
      <c r="C87" s="139" t="s">
        <v>56</v>
      </c>
      <c r="D87" s="140">
        <v>0.83412037037037035</v>
      </c>
      <c r="E87" s="141">
        <v>0.83473379629629629</v>
      </c>
      <c r="F87" s="141" t="s">
        <v>57</v>
      </c>
      <c r="G87" s="141"/>
      <c r="H87" s="314">
        <v>0.62577546296296294</v>
      </c>
      <c r="I87" s="314"/>
      <c r="J87" s="314">
        <v>0.71113425925925933</v>
      </c>
      <c r="K87" s="314" t="s">
        <v>58</v>
      </c>
      <c r="L87" s="314" t="s">
        <v>59</v>
      </c>
      <c r="M87" s="314">
        <v>0.83446759259259251</v>
      </c>
      <c r="N87" s="314">
        <v>0.83415509259259257</v>
      </c>
      <c r="O87" s="314" t="s">
        <v>60</v>
      </c>
      <c r="P87" s="314"/>
      <c r="Q87" s="314">
        <v>0.6257638888888889</v>
      </c>
      <c r="R87" s="141">
        <v>0.6257638888888889</v>
      </c>
      <c r="S87" s="141">
        <v>0.83429398148148148</v>
      </c>
      <c r="T87" s="143">
        <v>0.83549768518518519</v>
      </c>
      <c r="U87" s="144"/>
      <c r="V87" s="143">
        <v>0.70906250000000004</v>
      </c>
      <c r="W87" s="146" t="s">
        <v>61</v>
      </c>
      <c r="X87" s="143">
        <v>0.83439814814814817</v>
      </c>
      <c r="Y87" s="143">
        <v>0.54311342592592593</v>
      </c>
      <c r="Z87" s="143">
        <v>0.33552083333333332</v>
      </c>
      <c r="AA87" s="143" t="s">
        <v>62</v>
      </c>
      <c r="AB87" s="143">
        <v>0.33415509259259263</v>
      </c>
      <c r="AC87" s="143">
        <v>0.62581018518518516</v>
      </c>
      <c r="AD87" s="143">
        <v>0.83427083333333341</v>
      </c>
      <c r="AE87" s="143">
        <v>0.67084490740740732</v>
      </c>
      <c r="AF87" s="143">
        <v>0.6673958333333333</v>
      </c>
      <c r="AG87" s="224">
        <v>0.6257638888888889</v>
      </c>
      <c r="AH87" s="225">
        <v>0.83543981481481477</v>
      </c>
      <c r="AI87" s="148">
        <v>0.83545138888888892</v>
      </c>
      <c r="AJ87" s="149"/>
      <c r="AK87" s="150">
        <v>0.83542824074074085</v>
      </c>
      <c r="AL87" s="147">
        <v>0.83549768518518519</v>
      </c>
      <c r="AM87" s="151"/>
      <c r="AN87" s="152"/>
      <c r="AO87" s="297"/>
    </row>
    <row r="88" spans="2:41" ht="14.25" thickTop="1" thickBot="1">
      <c r="B88" s="315"/>
      <c r="C88" s="316"/>
      <c r="D88" s="316"/>
      <c r="E88" s="316"/>
      <c r="F88" s="316"/>
      <c r="G88" s="316"/>
      <c r="H88" s="316"/>
      <c r="I88" s="316"/>
      <c r="J88" s="316"/>
      <c r="K88" s="316"/>
      <c r="L88" s="316"/>
      <c r="M88" s="316"/>
      <c r="N88" s="316"/>
      <c r="O88" s="316"/>
      <c r="P88" s="316"/>
      <c r="Q88" s="316"/>
      <c r="R88" s="316"/>
      <c r="S88" s="316"/>
      <c r="T88" s="316"/>
      <c r="U88" s="316"/>
      <c r="V88" s="316"/>
      <c r="W88" s="316"/>
      <c r="X88" s="316"/>
      <c r="Y88" s="316"/>
      <c r="Z88" s="316"/>
      <c r="AA88" s="316"/>
      <c r="AB88" s="316"/>
      <c r="AC88" s="316"/>
      <c r="AD88" s="316"/>
      <c r="AE88" s="316"/>
      <c r="AF88" s="316"/>
      <c r="AG88" s="316"/>
      <c r="AH88" s="316"/>
      <c r="AI88" s="316"/>
      <c r="AJ88" s="316"/>
      <c r="AK88" s="316"/>
      <c r="AL88" s="316"/>
      <c r="AM88" s="316"/>
      <c r="AN88" s="316"/>
      <c r="AO88" s="317"/>
    </row>
    <row r="89" spans="2:41" ht="13.5" thickTop="1"/>
    <row r="134" spans="3:10" ht="16.5">
      <c r="C134" s="899" t="s">
        <v>74</v>
      </c>
      <c r="D134" s="899"/>
      <c r="E134" s="899"/>
      <c r="F134" s="899"/>
      <c r="G134" s="899"/>
      <c r="H134" s="899"/>
      <c r="I134" s="899"/>
      <c r="J134" s="899"/>
    </row>
    <row r="135" spans="3:10" ht="16.5">
      <c r="C135" s="896" t="s">
        <v>75</v>
      </c>
      <c r="D135" s="896"/>
      <c r="E135" s="896"/>
      <c r="F135" s="896"/>
      <c r="G135" s="896"/>
      <c r="H135" s="896"/>
      <c r="I135" s="896"/>
      <c r="J135" s="896"/>
    </row>
  </sheetData>
  <mergeCells count="18">
    <mergeCell ref="C135:J135"/>
    <mergeCell ref="C47:AN47"/>
    <mergeCell ref="C49:C50"/>
    <mergeCell ref="C68:AN68"/>
    <mergeCell ref="C69:AN69"/>
    <mergeCell ref="C70:AN70"/>
    <mergeCell ref="C134:J134"/>
    <mergeCell ref="C72:C73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</mergeCells>
  <phoneticPr fontId="41" type="noConversion"/>
  <pageMargins left="0.7" right="0.7" top="0.75" bottom="0.75" header="0.3" footer="0.3"/>
  <pageSetup paperSize="9" orientation="portrait" r:id="rId1"/>
  <drawing r:id="rId2"/>
  <legacyDrawing r:id="rId3"/>
  <oleObjects>
    <oleObject progId="Word.Document.8" shapeId="833537" r:id="rId4"/>
    <oleObject progId="Word.Document.8" shapeId="833538" r:id="rId5"/>
    <oleObject progId="Word.Document.8" shapeId="833539" r:id="rId6"/>
    <oleObject progId="Word.Document.8" shapeId="833540" r:id="rId7"/>
  </oleObjects>
</worksheet>
</file>

<file path=xl/worksheets/sheet29.xml><?xml version="1.0" encoding="utf-8"?>
<worksheet xmlns="http://schemas.openxmlformats.org/spreadsheetml/2006/main" xmlns:r="http://schemas.openxmlformats.org/officeDocument/2006/relationships">
  <dimension ref="B1:AO135"/>
  <sheetViews>
    <sheetView topLeftCell="M30" zoomScale="62" zoomScaleNormal="62" workbookViewId="0">
      <selection activeCell="AA43" sqref="AA43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4.8554687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2.8554687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93" t="s">
        <v>1</v>
      </c>
      <c r="D2" s="893"/>
      <c r="E2" s="893"/>
      <c r="F2" s="893"/>
      <c r="G2" s="893"/>
      <c r="H2" s="893"/>
      <c r="I2" s="893"/>
      <c r="J2" s="893"/>
      <c r="K2" s="893"/>
      <c r="L2" s="893"/>
      <c r="M2" s="893"/>
      <c r="N2" s="893"/>
      <c r="O2" s="893"/>
      <c r="P2" s="893"/>
      <c r="Q2" s="893"/>
      <c r="R2" s="893"/>
      <c r="S2" s="893"/>
      <c r="T2" s="893"/>
      <c r="U2" s="893"/>
      <c r="V2" s="893"/>
      <c r="W2" s="893"/>
      <c r="X2" s="893"/>
      <c r="Y2" s="893"/>
      <c r="Z2" s="893"/>
      <c r="AA2" s="893"/>
      <c r="AB2" s="893"/>
      <c r="AC2" s="893"/>
      <c r="AD2" s="893"/>
      <c r="AE2" s="893"/>
      <c r="AF2" s="893"/>
      <c r="AG2" s="893"/>
      <c r="AH2" s="893"/>
      <c r="AI2" s="893"/>
      <c r="AJ2" s="893"/>
      <c r="AK2" s="893"/>
      <c r="AL2" s="893"/>
      <c r="AM2" s="893"/>
      <c r="AN2" s="893"/>
    </row>
    <row r="3" spans="3:40" ht="25.5" customHeight="1">
      <c r="C3" s="893" t="s">
        <v>261</v>
      </c>
      <c r="D3" s="893"/>
      <c r="E3" s="893"/>
      <c r="F3" s="893"/>
      <c r="G3" s="893"/>
      <c r="H3" s="893"/>
      <c r="I3" s="893"/>
      <c r="J3" s="893"/>
      <c r="K3" s="893"/>
      <c r="L3" s="893"/>
      <c r="M3" s="893"/>
      <c r="N3" s="893"/>
      <c r="O3" s="893"/>
      <c r="P3" s="893"/>
      <c r="Q3" s="893"/>
      <c r="R3" s="893"/>
      <c r="S3" s="893"/>
      <c r="T3" s="893"/>
      <c r="U3" s="893"/>
      <c r="V3" s="893"/>
      <c r="W3" s="893"/>
      <c r="X3" s="893"/>
      <c r="Y3" s="893"/>
      <c r="Z3" s="893"/>
      <c r="AA3" s="893"/>
      <c r="AB3" s="893"/>
      <c r="AC3" s="893"/>
      <c r="AD3" s="893"/>
      <c r="AE3" s="893"/>
      <c r="AF3" s="893"/>
      <c r="AG3" s="893"/>
      <c r="AH3" s="893"/>
      <c r="AI3" s="893"/>
      <c r="AJ3" s="893"/>
      <c r="AK3" s="893"/>
      <c r="AL3" s="893"/>
      <c r="AM3" s="893"/>
      <c r="AN3" s="893"/>
    </row>
    <row r="4" spans="3:40" ht="19.5" customHeight="1">
      <c r="C4" s="895" t="s">
        <v>2</v>
      </c>
      <c r="D4" s="895"/>
      <c r="E4" s="895"/>
      <c r="F4" s="895"/>
      <c r="G4" s="895"/>
      <c r="H4" s="895"/>
      <c r="I4" s="895"/>
      <c r="J4" s="895"/>
      <c r="K4" s="895"/>
      <c r="L4" s="895"/>
      <c r="M4" s="895"/>
      <c r="N4" s="895"/>
      <c r="O4" s="895"/>
      <c r="P4" s="895"/>
      <c r="Q4" s="895"/>
      <c r="R4" s="895"/>
      <c r="S4" s="895"/>
      <c r="T4" s="895"/>
      <c r="U4" s="895"/>
      <c r="V4" s="895"/>
      <c r="W4" s="895"/>
      <c r="X4" s="895"/>
      <c r="Y4" s="895"/>
      <c r="Z4" s="895"/>
      <c r="AA4" s="895"/>
      <c r="AB4" s="895"/>
      <c r="AC4" s="895"/>
      <c r="AD4" s="895"/>
      <c r="AE4" s="895"/>
      <c r="AF4" s="895"/>
      <c r="AG4" s="895"/>
      <c r="AH4" s="895"/>
      <c r="AI4" s="895"/>
      <c r="AJ4" s="895"/>
      <c r="AK4" s="895"/>
      <c r="AL4" s="895"/>
      <c r="AM4" s="895"/>
      <c r="AN4" s="895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91" t="s">
        <v>197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602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92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603" t="s">
        <v>41</v>
      </c>
      <c r="AJ7" s="393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>
        <v>22110</v>
      </c>
      <c r="E8" s="48">
        <v>0</v>
      </c>
      <c r="F8" s="48">
        <v>15200</v>
      </c>
      <c r="G8" s="51"/>
      <c r="H8" s="357"/>
      <c r="I8" s="357"/>
      <c r="J8" s="357"/>
      <c r="K8" s="359"/>
      <c r="L8" s="48">
        <v>6460</v>
      </c>
      <c r="M8" s="48"/>
      <c r="N8" s="48">
        <v>440</v>
      </c>
      <c r="O8" s="48">
        <v>15800</v>
      </c>
      <c r="P8" s="49"/>
      <c r="Q8" s="49"/>
      <c r="R8" s="258">
        <f>SUM(AG8:AH8)</f>
        <v>0</v>
      </c>
      <c r="S8" s="48"/>
      <c r="T8" s="51">
        <v>0</v>
      </c>
      <c r="U8" s="52">
        <f t="shared" ref="U8:U15" si="0">SUM(W8:AF8)</f>
        <v>0</v>
      </c>
      <c r="V8" s="53">
        <v>0</v>
      </c>
      <c r="W8" s="333"/>
      <c r="X8" s="55"/>
      <c r="Y8" s="55"/>
      <c r="Z8" s="55"/>
      <c r="AA8" s="55"/>
      <c r="AB8" s="55"/>
      <c r="AC8" s="55"/>
      <c r="AD8" s="55"/>
      <c r="AE8" s="55"/>
      <c r="AF8" s="55"/>
      <c r="AG8" s="429"/>
      <c r="AH8" s="363"/>
      <c r="AI8" s="611"/>
      <c r="AJ8" s="394">
        <f t="shared" ref="AJ8:AJ19" si="1">SUM(D8:T8)</f>
        <v>60010</v>
      </c>
      <c r="AK8" s="389">
        <v>42300</v>
      </c>
      <c r="AL8" s="60">
        <v>0</v>
      </c>
      <c r="AM8" s="61">
        <f t="shared" ref="AM8:AM20" si="2">(AJ8*100)/(AJ8+AN8)</f>
        <v>58.655067930798552</v>
      </c>
      <c r="AN8" s="62">
        <f t="shared" ref="AN8:AN20" si="3">AK8+AL8</f>
        <v>42300</v>
      </c>
    </row>
    <row r="9" spans="3:40" ht="26.25" customHeight="1" thickBot="1">
      <c r="C9" s="63" t="s">
        <v>44</v>
      </c>
      <c r="D9" s="64">
        <v>18980</v>
      </c>
      <c r="E9" s="65">
        <v>1900</v>
      </c>
      <c r="F9" s="65">
        <v>10480</v>
      </c>
      <c r="G9" s="65"/>
      <c r="H9" s="357"/>
      <c r="I9" s="357"/>
      <c r="J9" s="357"/>
      <c r="K9" s="65"/>
      <c r="L9" s="65">
        <v>3940</v>
      </c>
      <c r="M9" s="65"/>
      <c r="N9" s="65">
        <v>160</v>
      </c>
      <c r="O9" s="65">
        <v>18200</v>
      </c>
      <c r="P9" s="357"/>
      <c r="Q9" s="357"/>
      <c r="R9" s="65">
        <f t="shared" ref="R9:R19" si="4">SUM(AG9:AH9)</f>
        <v>0</v>
      </c>
      <c r="S9" s="65"/>
      <c r="T9" s="360">
        <v>0</v>
      </c>
      <c r="U9" s="431">
        <f t="shared" si="0"/>
        <v>0</v>
      </c>
      <c r="V9" s="64">
        <v>0</v>
      </c>
      <c r="W9" s="334"/>
      <c r="X9" s="71"/>
      <c r="Y9" s="71"/>
      <c r="Z9" s="71"/>
      <c r="AA9" s="71"/>
      <c r="AB9" s="71"/>
      <c r="AC9" s="71"/>
      <c r="AD9" s="71"/>
      <c r="AE9" s="71"/>
      <c r="AF9" s="71"/>
      <c r="AG9" s="429"/>
      <c r="AH9" s="363"/>
      <c r="AI9" s="611"/>
      <c r="AJ9" s="394">
        <f t="shared" si="1"/>
        <v>53660</v>
      </c>
      <c r="AK9" s="390">
        <v>43140</v>
      </c>
      <c r="AL9" s="77">
        <v>0</v>
      </c>
      <c r="AM9" s="78">
        <f t="shared" si="2"/>
        <v>55.433884297520663</v>
      </c>
      <c r="AN9" s="79">
        <f t="shared" si="3"/>
        <v>43140</v>
      </c>
    </row>
    <row r="10" spans="3:40" ht="26.25" customHeight="1">
      <c r="C10" s="46" t="s">
        <v>45</v>
      </c>
      <c r="D10" s="64">
        <v>24330</v>
      </c>
      <c r="E10" s="65">
        <v>9220</v>
      </c>
      <c r="F10" s="65">
        <v>17780</v>
      </c>
      <c r="G10" s="65"/>
      <c r="H10" s="357"/>
      <c r="I10" s="357"/>
      <c r="J10" s="357"/>
      <c r="K10" s="65"/>
      <c r="L10" s="65">
        <v>9460</v>
      </c>
      <c r="M10" s="65"/>
      <c r="N10" s="65">
        <v>500</v>
      </c>
      <c r="O10" s="65">
        <v>25500</v>
      </c>
      <c r="P10" s="357"/>
      <c r="Q10" s="357"/>
      <c r="R10" s="65">
        <f t="shared" si="4"/>
        <v>0</v>
      </c>
      <c r="S10" s="65"/>
      <c r="T10" s="360">
        <v>2560</v>
      </c>
      <c r="U10" s="431">
        <f>SUM(W10:AF10)</f>
        <v>0</v>
      </c>
      <c r="V10" s="64">
        <v>0</v>
      </c>
      <c r="W10" s="334"/>
      <c r="X10" s="579"/>
      <c r="Y10" s="579"/>
      <c r="Z10" s="579"/>
      <c r="AA10" s="579"/>
      <c r="AB10" s="579"/>
      <c r="AC10" s="579"/>
      <c r="AD10" s="579"/>
      <c r="AE10" s="579"/>
      <c r="AF10" s="579"/>
      <c r="AG10" s="610"/>
      <c r="AH10" s="428"/>
      <c r="AI10" s="612"/>
      <c r="AJ10" s="394">
        <f>SUM(D10:T10)</f>
        <v>89350</v>
      </c>
      <c r="AK10" s="390">
        <v>56160</v>
      </c>
      <c r="AL10" s="77">
        <v>0</v>
      </c>
      <c r="AM10" s="78">
        <f t="shared" si="2"/>
        <v>61.40471445261494</v>
      </c>
      <c r="AN10" s="79">
        <f t="shared" si="3"/>
        <v>56160</v>
      </c>
    </row>
    <row r="11" spans="3:40" ht="26.25" customHeight="1">
      <c r="C11" s="46" t="s">
        <v>46</v>
      </c>
      <c r="D11" s="64">
        <v>19230</v>
      </c>
      <c r="E11" s="65">
        <v>6700</v>
      </c>
      <c r="F11" s="65">
        <v>24960</v>
      </c>
      <c r="G11" s="67"/>
      <c r="H11" s="357"/>
      <c r="I11" s="357"/>
      <c r="J11" s="357"/>
      <c r="K11" s="360"/>
      <c r="L11" s="65">
        <v>4920</v>
      </c>
      <c r="M11" s="65"/>
      <c r="N11" s="65">
        <v>400</v>
      </c>
      <c r="O11" s="65">
        <v>17200</v>
      </c>
      <c r="P11" s="66"/>
      <c r="Q11" s="66"/>
      <c r="R11" s="258">
        <f t="shared" si="4"/>
        <v>0</v>
      </c>
      <c r="S11" s="65"/>
      <c r="T11" s="67">
        <v>0</v>
      </c>
      <c r="U11" s="431">
        <f>SUM(W11:AF11)</f>
        <v>0</v>
      </c>
      <c r="V11" s="69">
        <v>0</v>
      </c>
      <c r="W11" s="334"/>
      <c r="X11" s="579"/>
      <c r="Y11" s="579"/>
      <c r="Z11" s="579"/>
      <c r="AA11" s="579"/>
      <c r="AB11" s="579"/>
      <c r="AC11" s="579"/>
      <c r="AD11" s="579"/>
      <c r="AE11" s="579"/>
      <c r="AF11" s="579"/>
      <c r="AG11" s="610"/>
      <c r="AH11" s="428"/>
      <c r="AI11" s="612"/>
      <c r="AJ11" s="75">
        <f>SUM(D11:T11)</f>
        <v>73410</v>
      </c>
      <c r="AK11" s="391">
        <v>54740</v>
      </c>
      <c r="AL11" s="77">
        <v>0</v>
      </c>
      <c r="AM11" s="78">
        <f t="shared" si="2"/>
        <v>57.284432305891535</v>
      </c>
      <c r="AN11" s="79">
        <f t="shared" si="3"/>
        <v>54740</v>
      </c>
    </row>
    <row r="12" spans="3:40" ht="26.25" customHeight="1">
      <c r="C12" s="83" t="s">
        <v>47</v>
      </c>
      <c r="D12" s="64">
        <v>22430</v>
      </c>
      <c r="E12" s="65">
        <v>14970</v>
      </c>
      <c r="F12" s="65">
        <v>26260</v>
      </c>
      <c r="G12" s="67"/>
      <c r="H12" s="357"/>
      <c r="I12" s="357"/>
      <c r="J12" s="357"/>
      <c r="K12" s="360"/>
      <c r="L12" s="65">
        <v>10580</v>
      </c>
      <c r="M12" s="65"/>
      <c r="N12" s="65">
        <v>490</v>
      </c>
      <c r="O12" s="65">
        <v>14700</v>
      </c>
      <c r="P12" s="66"/>
      <c r="Q12" s="66"/>
      <c r="R12" s="258">
        <f t="shared" si="4"/>
        <v>0</v>
      </c>
      <c r="S12" s="65"/>
      <c r="T12" s="67">
        <v>3240</v>
      </c>
      <c r="U12" s="431">
        <f t="shared" si="0"/>
        <v>0</v>
      </c>
      <c r="V12" s="69">
        <v>0</v>
      </c>
      <c r="W12" s="334"/>
      <c r="X12" s="71"/>
      <c r="Y12" s="71"/>
      <c r="Z12" s="71"/>
      <c r="AA12" s="71"/>
      <c r="AB12" s="71"/>
      <c r="AC12" s="71"/>
      <c r="AD12" s="71"/>
      <c r="AE12" s="71"/>
      <c r="AF12" s="71"/>
      <c r="AG12" s="429"/>
      <c r="AH12" s="363"/>
      <c r="AI12" s="611"/>
      <c r="AJ12" s="75">
        <f t="shared" si="1"/>
        <v>92670</v>
      </c>
      <c r="AK12" s="391">
        <v>55280</v>
      </c>
      <c r="AL12" s="77">
        <v>0</v>
      </c>
      <c r="AM12" s="78">
        <f t="shared" si="2"/>
        <v>62.636025684352823</v>
      </c>
      <c r="AN12" s="79">
        <f t="shared" si="3"/>
        <v>55280</v>
      </c>
    </row>
    <row r="13" spans="3:40" ht="26.25" customHeight="1">
      <c r="C13" s="84" t="s">
        <v>48</v>
      </c>
      <c r="D13" s="85">
        <v>23240</v>
      </c>
      <c r="E13" s="86">
        <v>14110</v>
      </c>
      <c r="F13" s="86">
        <v>19440</v>
      </c>
      <c r="G13" s="88"/>
      <c r="H13" s="357"/>
      <c r="I13" s="357"/>
      <c r="J13" s="357"/>
      <c r="K13" s="361"/>
      <c r="L13" s="86">
        <v>5440</v>
      </c>
      <c r="M13" s="86"/>
      <c r="N13" s="86">
        <v>570</v>
      </c>
      <c r="O13" s="86">
        <v>13980</v>
      </c>
      <c r="P13" s="87"/>
      <c r="Q13" s="87"/>
      <c r="R13" s="258">
        <f t="shared" si="4"/>
        <v>0</v>
      </c>
      <c r="S13" s="86"/>
      <c r="T13" s="88">
        <v>0</v>
      </c>
      <c r="U13" s="431">
        <f t="shared" si="0"/>
        <v>0</v>
      </c>
      <c r="V13" s="89">
        <v>0</v>
      </c>
      <c r="W13" s="335"/>
      <c r="X13" s="91"/>
      <c r="Y13" s="91"/>
      <c r="Z13" s="91"/>
      <c r="AA13" s="91"/>
      <c r="AB13" s="91"/>
      <c r="AC13" s="91"/>
      <c r="AD13" s="91"/>
      <c r="AE13" s="91"/>
      <c r="AF13" s="91"/>
      <c r="AG13" s="429"/>
      <c r="AH13" s="363"/>
      <c r="AI13" s="611"/>
      <c r="AJ13" s="75">
        <f t="shared" si="1"/>
        <v>76780</v>
      </c>
      <c r="AK13" s="392">
        <v>53380</v>
      </c>
      <c r="AL13" s="95">
        <v>0</v>
      </c>
      <c r="AM13" s="96">
        <f t="shared" si="2"/>
        <v>58.988936693300552</v>
      </c>
      <c r="AN13" s="97">
        <f t="shared" si="3"/>
        <v>53380</v>
      </c>
    </row>
    <row r="14" spans="3:40" ht="26.25" customHeight="1">
      <c r="C14" s="46" t="s">
        <v>49</v>
      </c>
      <c r="D14" s="98">
        <v>27410</v>
      </c>
      <c r="E14" s="99">
        <v>11760</v>
      </c>
      <c r="F14" s="99">
        <v>21800</v>
      </c>
      <c r="G14" s="358"/>
      <c r="H14" s="357"/>
      <c r="I14" s="357"/>
      <c r="J14" s="357"/>
      <c r="K14" s="362"/>
      <c r="L14" s="65">
        <v>7500</v>
      </c>
      <c r="M14" s="99"/>
      <c r="N14" s="99">
        <v>410</v>
      </c>
      <c r="O14" s="99">
        <v>15400</v>
      </c>
      <c r="P14" s="66"/>
      <c r="Q14" s="66"/>
      <c r="R14" s="258">
        <f t="shared" si="4"/>
        <v>0</v>
      </c>
      <c r="S14" s="99"/>
      <c r="T14" s="100">
        <v>0</v>
      </c>
      <c r="U14" s="431">
        <f t="shared" si="0"/>
        <v>0</v>
      </c>
      <c r="V14" s="101">
        <v>0</v>
      </c>
      <c r="W14" s="336"/>
      <c r="X14" s="103"/>
      <c r="Y14" s="103"/>
      <c r="Z14" s="103"/>
      <c r="AA14" s="103"/>
      <c r="AB14" s="103"/>
      <c r="AC14" s="103"/>
      <c r="AD14" s="103"/>
      <c r="AE14" s="103"/>
      <c r="AF14" s="103"/>
      <c r="AG14" s="104"/>
      <c r="AH14" s="105"/>
      <c r="AI14" s="605"/>
      <c r="AJ14" s="384">
        <f t="shared" si="1"/>
        <v>84280</v>
      </c>
      <c r="AK14" s="76">
        <v>61220</v>
      </c>
      <c r="AL14" s="77">
        <v>0</v>
      </c>
      <c r="AM14" s="78">
        <f t="shared" si="2"/>
        <v>57.924398625429554</v>
      </c>
      <c r="AN14" s="79">
        <f t="shared" si="3"/>
        <v>61220</v>
      </c>
    </row>
    <row r="15" spans="3:40" ht="26.25" customHeight="1">
      <c r="C15" s="63" t="s">
        <v>50</v>
      </c>
      <c r="D15" s="98">
        <v>22940</v>
      </c>
      <c r="E15" s="99">
        <v>7490</v>
      </c>
      <c r="F15" s="99">
        <v>15940</v>
      </c>
      <c r="G15" s="358"/>
      <c r="H15" s="357"/>
      <c r="I15" s="357"/>
      <c r="J15" s="357"/>
      <c r="K15" s="362"/>
      <c r="L15" s="65">
        <v>7140</v>
      </c>
      <c r="M15" s="99"/>
      <c r="N15" s="99">
        <v>330</v>
      </c>
      <c r="O15" s="99">
        <v>14600</v>
      </c>
      <c r="P15" s="66"/>
      <c r="Q15" s="66"/>
      <c r="R15" s="258">
        <f t="shared" si="4"/>
        <v>0</v>
      </c>
      <c r="S15" s="99"/>
      <c r="T15" s="100">
        <v>3760</v>
      </c>
      <c r="U15" s="106">
        <f t="shared" si="0"/>
        <v>0</v>
      </c>
      <c r="V15" s="101">
        <v>0</v>
      </c>
      <c r="W15" s="336"/>
      <c r="X15" s="103"/>
      <c r="Y15" s="103"/>
      <c r="Z15" s="103"/>
      <c r="AA15" s="103"/>
      <c r="AB15" s="103"/>
      <c r="AC15" s="103"/>
      <c r="AD15" s="103"/>
      <c r="AE15" s="103"/>
      <c r="AF15" s="103"/>
      <c r="AG15" s="104"/>
      <c r="AH15" s="105"/>
      <c r="AI15" s="605"/>
      <c r="AJ15" s="82">
        <f t="shared" si="1"/>
        <v>72200</v>
      </c>
      <c r="AK15" s="76">
        <v>59820</v>
      </c>
      <c r="AL15" s="77">
        <v>0</v>
      </c>
      <c r="AM15" s="78">
        <f t="shared" si="2"/>
        <v>54.688683532798059</v>
      </c>
      <c r="AN15" s="79">
        <f t="shared" si="3"/>
        <v>59820</v>
      </c>
    </row>
    <row r="16" spans="3:40" ht="26.25" customHeight="1">
      <c r="C16" s="46" t="s">
        <v>51</v>
      </c>
      <c r="D16" s="98">
        <v>24770</v>
      </c>
      <c r="E16" s="99">
        <v>11620</v>
      </c>
      <c r="F16" s="99">
        <v>19250</v>
      </c>
      <c r="G16" s="358"/>
      <c r="H16" s="357"/>
      <c r="I16" s="357"/>
      <c r="J16" s="357"/>
      <c r="K16" s="362"/>
      <c r="L16" s="65">
        <v>6620</v>
      </c>
      <c r="M16" s="99"/>
      <c r="N16" s="99">
        <v>570</v>
      </c>
      <c r="O16" s="99">
        <v>17340</v>
      </c>
      <c r="P16" s="66"/>
      <c r="Q16" s="66"/>
      <c r="R16" s="258">
        <f t="shared" si="4"/>
        <v>0</v>
      </c>
      <c r="S16" s="99"/>
      <c r="T16" s="100">
        <v>0</v>
      </c>
      <c r="U16" s="80">
        <f>SUM(W16:AF16)</f>
        <v>0</v>
      </c>
      <c r="V16" s="101">
        <v>0</v>
      </c>
      <c r="W16" s="336"/>
      <c r="X16" s="103"/>
      <c r="Y16" s="103"/>
      <c r="Z16" s="103"/>
      <c r="AA16" s="103"/>
      <c r="AB16" s="103"/>
      <c r="AC16" s="103"/>
      <c r="AD16" s="103"/>
      <c r="AE16" s="103"/>
      <c r="AF16" s="103"/>
      <c r="AG16" s="104"/>
      <c r="AH16" s="105"/>
      <c r="AI16" s="605"/>
      <c r="AJ16" s="75">
        <f t="shared" si="1"/>
        <v>80170</v>
      </c>
      <c r="AK16" s="76">
        <v>55420</v>
      </c>
      <c r="AL16" s="77">
        <v>0</v>
      </c>
      <c r="AM16" s="78">
        <f t="shared" si="2"/>
        <v>59.126779261007449</v>
      </c>
      <c r="AN16" s="79">
        <f t="shared" si="3"/>
        <v>55420</v>
      </c>
    </row>
    <row r="17" spans="3:40" ht="26.25" customHeight="1">
      <c r="C17" s="46" t="s">
        <v>52</v>
      </c>
      <c r="D17" s="98">
        <v>23440</v>
      </c>
      <c r="E17" s="99">
        <v>6670</v>
      </c>
      <c r="F17" s="99">
        <v>20310</v>
      </c>
      <c r="G17" s="358"/>
      <c r="H17" s="357"/>
      <c r="I17" s="357"/>
      <c r="J17" s="357"/>
      <c r="K17" s="362"/>
      <c r="L17" s="65">
        <v>5060</v>
      </c>
      <c r="M17" s="99"/>
      <c r="N17" s="99">
        <v>800</v>
      </c>
      <c r="O17" s="99">
        <v>12300</v>
      </c>
      <c r="P17" s="66"/>
      <c r="Q17" s="66"/>
      <c r="R17" s="258">
        <f t="shared" si="4"/>
        <v>0</v>
      </c>
      <c r="S17" s="99"/>
      <c r="T17" s="100">
        <v>0</v>
      </c>
      <c r="U17" s="80">
        <f>SUM(W17:AF17)</f>
        <v>0</v>
      </c>
      <c r="V17" s="101">
        <v>0</v>
      </c>
      <c r="W17" s="336"/>
      <c r="X17" s="103"/>
      <c r="Y17" s="103"/>
      <c r="Z17" s="103"/>
      <c r="AA17" s="103"/>
      <c r="AB17" s="103"/>
      <c r="AC17" s="103"/>
      <c r="AD17" s="103"/>
      <c r="AE17" s="103"/>
      <c r="AF17" s="103"/>
      <c r="AG17" s="104"/>
      <c r="AH17" s="105"/>
      <c r="AI17" s="605">
        <v>9100</v>
      </c>
      <c r="AJ17" s="82">
        <f t="shared" si="1"/>
        <v>68580</v>
      </c>
      <c r="AK17" s="76">
        <v>61580</v>
      </c>
      <c r="AL17" s="77">
        <v>0</v>
      </c>
      <c r="AM17" s="78">
        <f t="shared" si="2"/>
        <v>52.688998156115552</v>
      </c>
      <c r="AN17" s="79">
        <f t="shared" si="3"/>
        <v>61580</v>
      </c>
    </row>
    <row r="18" spans="3:40" ht="26.25" customHeight="1">
      <c r="C18" s="63" t="s">
        <v>53</v>
      </c>
      <c r="D18" s="98">
        <v>21410</v>
      </c>
      <c r="E18" s="99">
        <v>5570</v>
      </c>
      <c r="F18" s="99">
        <v>17600</v>
      </c>
      <c r="G18" s="99"/>
      <c r="H18" s="357"/>
      <c r="I18" s="357"/>
      <c r="J18" s="357"/>
      <c r="K18" s="99"/>
      <c r="L18" s="65">
        <v>4040</v>
      </c>
      <c r="M18" s="99"/>
      <c r="N18" s="99">
        <v>400</v>
      </c>
      <c r="O18" s="99">
        <v>14080</v>
      </c>
      <c r="P18" s="66"/>
      <c r="Q18" s="66"/>
      <c r="R18" s="258">
        <f t="shared" si="4"/>
        <v>0</v>
      </c>
      <c r="S18" s="99"/>
      <c r="T18" s="100">
        <v>0</v>
      </c>
      <c r="U18" s="337">
        <f>SUM(W18:AF18)</f>
        <v>0</v>
      </c>
      <c r="V18" s="101">
        <v>0</v>
      </c>
      <c r="W18" s="336"/>
      <c r="X18" s="103"/>
      <c r="Y18" s="103"/>
      <c r="Z18" s="103"/>
      <c r="AA18" s="103"/>
      <c r="AB18" s="103"/>
      <c r="AC18" s="103"/>
      <c r="AD18" s="103"/>
      <c r="AE18" s="103"/>
      <c r="AF18" s="103"/>
      <c r="AG18" s="104"/>
      <c r="AH18" s="105"/>
      <c r="AI18" s="605"/>
      <c r="AJ18" s="75">
        <f t="shared" si="1"/>
        <v>63100</v>
      </c>
      <c r="AK18" s="76">
        <v>61540</v>
      </c>
      <c r="AL18" s="77">
        <v>0</v>
      </c>
      <c r="AM18" s="78">
        <f t="shared" si="2"/>
        <v>50.625802310654684</v>
      </c>
      <c r="AN18" s="79">
        <f t="shared" si="3"/>
        <v>61540</v>
      </c>
    </row>
    <row r="19" spans="3:40" ht="26.25" customHeight="1" thickBot="1">
      <c r="C19" s="46" t="s">
        <v>54</v>
      </c>
      <c r="D19" s="107">
        <v>23740</v>
      </c>
      <c r="E19" s="108">
        <v>5690</v>
      </c>
      <c r="F19" s="108">
        <v>14460</v>
      </c>
      <c r="G19" s="108"/>
      <c r="H19" s="109"/>
      <c r="I19" s="109"/>
      <c r="J19" s="109"/>
      <c r="K19" s="108"/>
      <c r="L19" s="110">
        <v>6160</v>
      </c>
      <c r="M19" s="108"/>
      <c r="N19" s="108">
        <v>300</v>
      </c>
      <c r="O19" s="108">
        <v>16380</v>
      </c>
      <c r="P19" s="109"/>
      <c r="Q19" s="109"/>
      <c r="R19" s="110">
        <f t="shared" si="4"/>
        <v>0</v>
      </c>
      <c r="S19" s="108"/>
      <c r="T19" s="111">
        <v>3420</v>
      </c>
      <c r="U19" s="112">
        <f>SUM(W19:AF19)</f>
        <v>0</v>
      </c>
      <c r="V19" s="113">
        <v>0</v>
      </c>
      <c r="W19" s="338"/>
      <c r="X19" s="115"/>
      <c r="Y19" s="115"/>
      <c r="Z19" s="115"/>
      <c r="AA19" s="115"/>
      <c r="AB19" s="115"/>
      <c r="AC19" s="115"/>
      <c r="AD19" s="115"/>
      <c r="AE19" s="115"/>
      <c r="AF19" s="115"/>
      <c r="AG19" s="116"/>
      <c r="AH19" s="117"/>
      <c r="AI19" s="607"/>
      <c r="AJ19" s="82">
        <f t="shared" si="1"/>
        <v>70150</v>
      </c>
      <c r="AK19" s="118">
        <v>62700</v>
      </c>
      <c r="AL19" s="119">
        <v>0</v>
      </c>
      <c r="AM19" s="120">
        <f t="shared" si="2"/>
        <v>52.80391418893489</v>
      </c>
      <c r="AN19" s="121">
        <f t="shared" si="3"/>
        <v>62700</v>
      </c>
    </row>
    <row r="20" spans="3:40" ht="26.25" customHeight="1" thickBot="1">
      <c r="C20" s="122" t="s">
        <v>55</v>
      </c>
      <c r="D20" s="123">
        <f t="shared" ref="D20:AL20" si="5">SUM(D8:D19)</f>
        <v>274030</v>
      </c>
      <c r="E20" s="124">
        <f t="shared" si="5"/>
        <v>95700</v>
      </c>
      <c r="F20" s="124">
        <f t="shared" si="5"/>
        <v>223480</v>
      </c>
      <c r="G20" s="124">
        <f t="shared" si="5"/>
        <v>0</v>
      </c>
      <c r="H20" s="125">
        <f t="shared" si="5"/>
        <v>0</v>
      </c>
      <c r="I20" s="125">
        <f t="shared" si="5"/>
        <v>0</v>
      </c>
      <c r="J20" s="125">
        <f t="shared" si="5"/>
        <v>0</v>
      </c>
      <c r="K20" s="124">
        <f t="shared" si="5"/>
        <v>0</v>
      </c>
      <c r="L20" s="124">
        <f t="shared" si="5"/>
        <v>77320</v>
      </c>
      <c r="M20" s="124">
        <f t="shared" si="5"/>
        <v>0</v>
      </c>
      <c r="N20" s="124">
        <f t="shared" si="5"/>
        <v>5370</v>
      </c>
      <c r="O20" s="124">
        <f t="shared" si="5"/>
        <v>195480</v>
      </c>
      <c r="P20" s="125">
        <f t="shared" si="5"/>
        <v>0</v>
      </c>
      <c r="Q20" s="125">
        <f t="shared" si="5"/>
        <v>0</v>
      </c>
      <c r="R20" s="124">
        <f t="shared" si="5"/>
        <v>0</v>
      </c>
      <c r="S20" s="124">
        <f t="shared" si="5"/>
        <v>0</v>
      </c>
      <c r="T20" s="126">
        <f t="shared" si="5"/>
        <v>12980</v>
      </c>
      <c r="U20" s="127">
        <f t="shared" si="5"/>
        <v>0</v>
      </c>
      <c r="V20" s="128">
        <f t="shared" si="5"/>
        <v>0</v>
      </c>
      <c r="W20" s="129">
        <f t="shared" si="5"/>
        <v>0</v>
      </c>
      <c r="X20" s="130">
        <f t="shared" si="5"/>
        <v>0</v>
      </c>
      <c r="Y20" s="130">
        <f t="shared" si="5"/>
        <v>0</v>
      </c>
      <c r="Z20" s="130">
        <f t="shared" si="5"/>
        <v>0</v>
      </c>
      <c r="AA20" s="130">
        <f t="shared" si="5"/>
        <v>0</v>
      </c>
      <c r="AB20" s="130">
        <f t="shared" si="5"/>
        <v>0</v>
      </c>
      <c r="AC20" s="130">
        <f t="shared" si="5"/>
        <v>0</v>
      </c>
      <c r="AD20" s="130">
        <f t="shared" si="5"/>
        <v>0</v>
      </c>
      <c r="AE20" s="130">
        <f t="shared" si="5"/>
        <v>0</v>
      </c>
      <c r="AF20" s="130">
        <f t="shared" si="5"/>
        <v>0</v>
      </c>
      <c r="AG20" s="131">
        <f t="shared" si="5"/>
        <v>0</v>
      </c>
      <c r="AH20" s="132">
        <f t="shared" si="5"/>
        <v>0</v>
      </c>
      <c r="AI20" s="613">
        <f t="shared" si="5"/>
        <v>9100</v>
      </c>
      <c r="AJ20" s="134">
        <f t="shared" si="5"/>
        <v>884360</v>
      </c>
      <c r="AK20" s="135">
        <f t="shared" si="5"/>
        <v>667280</v>
      </c>
      <c r="AL20" s="136">
        <f t="shared" si="5"/>
        <v>0</v>
      </c>
      <c r="AM20" s="137">
        <f t="shared" si="2"/>
        <v>56.995179294166171</v>
      </c>
      <c r="AN20" s="138">
        <f t="shared" si="3"/>
        <v>667280</v>
      </c>
    </row>
    <row r="21" spans="3:40" ht="36" customHeight="1" thickBot="1">
      <c r="C21" s="139" t="s">
        <v>56</v>
      </c>
      <c r="D21" s="140">
        <v>0.83412037037037035</v>
      </c>
      <c r="E21" s="141">
        <v>0.83473379629629629</v>
      </c>
      <c r="F21" s="141" t="s">
        <v>57</v>
      </c>
      <c r="G21" s="141"/>
      <c r="H21" s="142">
        <v>0.62577546296296294</v>
      </c>
      <c r="I21" s="142"/>
      <c r="J21" s="142">
        <v>0.71113425925925933</v>
      </c>
      <c r="K21" s="141" t="s">
        <v>58</v>
      </c>
      <c r="L21" s="141" t="s">
        <v>59</v>
      </c>
      <c r="M21" s="141">
        <v>0.83446759259259251</v>
      </c>
      <c r="N21" s="141">
        <v>0.83415509259259257</v>
      </c>
      <c r="O21" s="141" t="s">
        <v>60</v>
      </c>
      <c r="P21" s="142"/>
      <c r="Q21" s="142">
        <v>0.6257638888888889</v>
      </c>
      <c r="R21" s="141">
        <v>0.6257638888888889</v>
      </c>
      <c r="S21" s="141">
        <v>0.83429398148148148</v>
      </c>
      <c r="T21" s="143">
        <v>0.83549768518518519</v>
      </c>
      <c r="U21" s="144"/>
      <c r="V21" s="145">
        <v>0.70906250000000004</v>
      </c>
      <c r="W21" s="146" t="s">
        <v>61</v>
      </c>
      <c r="X21" s="143">
        <v>0.83439814814814817</v>
      </c>
      <c r="Y21" s="143">
        <v>0.54311342592592593</v>
      </c>
      <c r="Z21" s="143">
        <v>0.33552083333333332</v>
      </c>
      <c r="AA21" s="143" t="s">
        <v>62</v>
      </c>
      <c r="AB21" s="143">
        <v>0.33415509259259263</v>
      </c>
      <c r="AC21" s="143">
        <v>0.62581018518518516</v>
      </c>
      <c r="AD21" s="143">
        <v>0.83427083333333341</v>
      </c>
      <c r="AE21" s="143">
        <v>0.67084490740740732</v>
      </c>
      <c r="AF21" s="143">
        <v>0.6673958333333333</v>
      </c>
      <c r="AG21" s="146">
        <v>0.6257638888888889</v>
      </c>
      <c r="AH21" s="147">
        <v>0.83543981481481477</v>
      </c>
      <c r="AI21" s="148">
        <v>0.83545138888888892</v>
      </c>
      <c r="AJ21" s="149"/>
      <c r="AK21" s="150">
        <v>0.83542824074074085</v>
      </c>
      <c r="AL21" s="147">
        <v>0.83549768518518519</v>
      </c>
      <c r="AM21" s="151"/>
      <c r="AN21" s="152"/>
    </row>
    <row r="22" spans="3:40" ht="30" customHeight="1" thickTop="1">
      <c r="C22" s="153" t="s">
        <v>63</v>
      </c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  <c r="S22" s="154"/>
      <c r="T22" s="155"/>
      <c r="U22" s="155"/>
      <c r="V22" s="155"/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  <c r="AJ22" s="155"/>
      <c r="AK22" s="155"/>
      <c r="AL22" s="155"/>
    </row>
    <row r="23" spans="3:40" ht="20.25">
      <c r="C23" s="893" t="s">
        <v>1</v>
      </c>
      <c r="D23" s="893"/>
      <c r="E23" s="893"/>
      <c r="F23" s="893"/>
      <c r="G23" s="893"/>
      <c r="H23" s="893"/>
      <c r="I23" s="893"/>
      <c r="J23" s="893"/>
      <c r="K23" s="893"/>
      <c r="L23" s="893"/>
      <c r="M23" s="893"/>
      <c r="N23" s="893"/>
      <c r="O23" s="893"/>
      <c r="P23" s="893"/>
      <c r="Q23" s="893"/>
      <c r="R23" s="893"/>
      <c r="S23" s="893"/>
      <c r="T23" s="893"/>
      <c r="U23" s="893"/>
      <c r="V23" s="893"/>
      <c r="W23" s="893"/>
      <c r="X23" s="893"/>
      <c r="Y23" s="893"/>
      <c r="Z23" s="893"/>
      <c r="AA23" s="893"/>
      <c r="AB23" s="893"/>
      <c r="AC23" s="893"/>
      <c r="AD23" s="893"/>
      <c r="AE23" s="893"/>
      <c r="AF23" s="893"/>
      <c r="AG23" s="893"/>
      <c r="AH23" s="893"/>
      <c r="AI23" s="893"/>
      <c r="AJ23" s="893"/>
      <c r="AK23" s="893"/>
      <c r="AL23" s="893"/>
      <c r="AM23" s="893"/>
      <c r="AN23" s="893"/>
    </row>
    <row r="24" spans="3:40" ht="20.25">
      <c r="C24" s="893" t="s">
        <v>261</v>
      </c>
      <c r="D24" s="893"/>
      <c r="E24" s="893"/>
      <c r="F24" s="893"/>
      <c r="G24" s="893"/>
      <c r="H24" s="893"/>
      <c r="I24" s="893"/>
      <c r="J24" s="893"/>
      <c r="K24" s="893"/>
      <c r="L24" s="893"/>
      <c r="M24" s="893"/>
      <c r="N24" s="893"/>
      <c r="O24" s="893"/>
      <c r="P24" s="893"/>
      <c r="Q24" s="893"/>
      <c r="R24" s="893"/>
      <c r="S24" s="893"/>
      <c r="T24" s="893"/>
      <c r="U24" s="893"/>
      <c r="V24" s="893"/>
      <c r="W24" s="893"/>
      <c r="X24" s="893"/>
      <c r="Y24" s="893"/>
      <c r="Z24" s="893"/>
      <c r="AA24" s="893"/>
      <c r="AB24" s="893"/>
      <c r="AC24" s="893"/>
      <c r="AD24" s="893"/>
      <c r="AE24" s="893"/>
      <c r="AF24" s="893"/>
      <c r="AG24" s="893"/>
      <c r="AH24" s="893"/>
      <c r="AI24" s="893"/>
      <c r="AJ24" s="893"/>
      <c r="AK24" s="893"/>
      <c r="AL24" s="893"/>
      <c r="AM24" s="893"/>
      <c r="AN24" s="893"/>
    </row>
    <row r="25" spans="3:40" ht="20.25">
      <c r="C25" s="890" t="s">
        <v>64</v>
      </c>
      <c r="D25" s="890"/>
      <c r="E25" s="890"/>
      <c r="F25" s="890"/>
      <c r="G25" s="890"/>
      <c r="H25" s="890"/>
      <c r="I25" s="890"/>
      <c r="J25" s="890"/>
      <c r="K25" s="890"/>
      <c r="L25" s="890"/>
      <c r="M25" s="890"/>
      <c r="N25" s="890"/>
      <c r="O25" s="890"/>
      <c r="P25" s="890"/>
      <c r="Q25" s="890"/>
      <c r="R25" s="890"/>
      <c r="S25" s="890"/>
      <c r="T25" s="890"/>
      <c r="U25" s="890"/>
      <c r="V25" s="890"/>
      <c r="W25" s="890"/>
      <c r="X25" s="890"/>
      <c r="Y25" s="890"/>
      <c r="Z25" s="890"/>
      <c r="AA25" s="890"/>
      <c r="AB25" s="890"/>
      <c r="AC25" s="890"/>
      <c r="AD25" s="890"/>
      <c r="AE25" s="890"/>
      <c r="AF25" s="890"/>
      <c r="AG25" s="890"/>
      <c r="AH25" s="890"/>
      <c r="AI25" s="890"/>
      <c r="AJ25" s="890"/>
      <c r="AK25" s="890"/>
      <c r="AL25" s="890"/>
      <c r="AM25" s="890"/>
      <c r="AN25" s="890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>
      <c r="C27" s="891" t="s">
        <v>197</v>
      </c>
      <c r="D27" s="543" t="s">
        <v>4</v>
      </c>
      <c r="E27" s="544" t="s">
        <v>5</v>
      </c>
      <c r="F27" s="545" t="s">
        <v>6</v>
      </c>
      <c r="G27" s="546" t="s">
        <v>7</v>
      </c>
      <c r="H27" s="547" t="s">
        <v>8</v>
      </c>
      <c r="I27" s="545" t="s">
        <v>9</v>
      </c>
      <c r="J27" s="548" t="s">
        <v>10</v>
      </c>
      <c r="K27" s="544" t="s">
        <v>11</v>
      </c>
      <c r="L27" s="544" t="s">
        <v>12</v>
      </c>
      <c r="M27" s="549" t="s">
        <v>13</v>
      </c>
      <c r="N27" s="549" t="s">
        <v>14</v>
      </c>
      <c r="O27" s="549" t="s">
        <v>15</v>
      </c>
      <c r="P27" s="614" t="s">
        <v>16</v>
      </c>
      <c r="Q27" s="614" t="s">
        <v>17</v>
      </c>
      <c r="R27" s="550" t="s">
        <v>18</v>
      </c>
      <c r="S27" s="551" t="s">
        <v>19</v>
      </c>
      <c r="T27" s="552" t="s">
        <v>20</v>
      </c>
      <c r="U27" s="553" t="s">
        <v>21</v>
      </c>
      <c r="V27" s="551" t="s">
        <v>22</v>
      </c>
      <c r="W27" s="597" t="s">
        <v>23</v>
      </c>
      <c r="X27" s="554" t="s">
        <v>24</v>
      </c>
      <c r="Y27" s="554" t="s">
        <v>25</v>
      </c>
      <c r="Z27" s="554" t="s">
        <v>26</v>
      </c>
      <c r="AA27" s="554" t="s">
        <v>27</v>
      </c>
      <c r="AB27" s="554" t="s">
        <v>28</v>
      </c>
      <c r="AC27" s="554" t="s">
        <v>29</v>
      </c>
      <c r="AD27" s="554" t="s">
        <v>30</v>
      </c>
      <c r="AE27" s="554" t="s">
        <v>31</v>
      </c>
      <c r="AF27" s="593" t="s">
        <v>32</v>
      </c>
      <c r="AG27" s="591" t="s">
        <v>33</v>
      </c>
      <c r="AH27" s="639" t="s">
        <v>34</v>
      </c>
      <c r="AI27" s="644" t="s">
        <v>193</v>
      </c>
      <c r="AJ27" s="555" t="s">
        <v>36</v>
      </c>
      <c r="AK27" s="556" t="s">
        <v>37</v>
      </c>
      <c r="AL27" s="557" t="s">
        <v>38</v>
      </c>
      <c r="AM27" s="558" t="s">
        <v>39</v>
      </c>
      <c r="AN27" s="559" t="s">
        <v>40</v>
      </c>
    </row>
    <row r="28" spans="3:40" ht="13.5" customHeight="1" thickBot="1">
      <c r="C28" s="892"/>
      <c r="D28" s="560" t="s">
        <v>41</v>
      </c>
      <c r="E28" s="488" t="s">
        <v>41</v>
      </c>
      <c r="F28" s="489" t="s">
        <v>41</v>
      </c>
      <c r="G28" s="488" t="s">
        <v>41</v>
      </c>
      <c r="H28" s="489" t="s">
        <v>41</v>
      </c>
      <c r="I28" s="489" t="s">
        <v>41</v>
      </c>
      <c r="J28" s="489" t="s">
        <v>41</v>
      </c>
      <c r="K28" s="488" t="s">
        <v>41</v>
      </c>
      <c r="L28" s="488" t="s">
        <v>41</v>
      </c>
      <c r="M28" s="488" t="s">
        <v>41</v>
      </c>
      <c r="N28" s="488" t="s">
        <v>41</v>
      </c>
      <c r="O28" s="488" t="s">
        <v>41</v>
      </c>
      <c r="P28" s="615" t="s">
        <v>41</v>
      </c>
      <c r="Q28" s="615" t="s">
        <v>41</v>
      </c>
      <c r="R28" s="488" t="s">
        <v>41</v>
      </c>
      <c r="S28" s="490" t="s">
        <v>41</v>
      </c>
      <c r="T28" s="561" t="s">
        <v>41</v>
      </c>
      <c r="U28" s="562" t="s">
        <v>41</v>
      </c>
      <c r="V28" s="490" t="s">
        <v>41</v>
      </c>
      <c r="W28" s="479" t="s">
        <v>41</v>
      </c>
      <c r="X28" s="478" t="s">
        <v>41</v>
      </c>
      <c r="Y28" s="563" t="s">
        <v>41</v>
      </c>
      <c r="Z28" s="478" t="s">
        <v>41</v>
      </c>
      <c r="AA28" s="478" t="s">
        <v>41</v>
      </c>
      <c r="AB28" s="478" t="s">
        <v>41</v>
      </c>
      <c r="AC28" s="478" t="s">
        <v>41</v>
      </c>
      <c r="AD28" s="478" t="s">
        <v>41</v>
      </c>
      <c r="AE28" s="478" t="s">
        <v>41</v>
      </c>
      <c r="AF28" s="594" t="s">
        <v>41</v>
      </c>
      <c r="AG28" s="480" t="s">
        <v>41</v>
      </c>
      <c r="AH28" s="478" t="s">
        <v>41</v>
      </c>
      <c r="AI28" s="645" t="s">
        <v>41</v>
      </c>
      <c r="AJ28" s="482" t="s">
        <v>41</v>
      </c>
      <c r="AK28" s="564" t="s">
        <v>41</v>
      </c>
      <c r="AL28" s="565" t="s">
        <v>41</v>
      </c>
      <c r="AM28" s="566" t="s">
        <v>42</v>
      </c>
      <c r="AN28" s="567" t="s">
        <v>41</v>
      </c>
    </row>
    <row r="29" spans="3:40" ht="26.25" customHeight="1">
      <c r="C29" s="46" t="s">
        <v>43</v>
      </c>
      <c r="D29" s="618"/>
      <c r="E29" s="329">
        <v>4418.6802566622609</v>
      </c>
      <c r="F29" s="678"/>
      <c r="G29" s="329">
        <v>823.92053862925184</v>
      </c>
      <c r="H29" s="678"/>
      <c r="I29" s="619"/>
      <c r="J29" s="678"/>
      <c r="K29" s="679">
        <v>747.71760373244763</v>
      </c>
      <c r="L29" s="679">
        <v>63.644615401995004</v>
      </c>
      <c r="M29" s="680">
        <v>4008.8051422826225</v>
      </c>
      <c r="N29" s="679"/>
      <c r="O29" s="679">
        <v>279.78988036737047</v>
      </c>
      <c r="P29" s="678"/>
      <c r="Q29" s="678"/>
      <c r="R29" s="329">
        <v>0</v>
      </c>
      <c r="S29" s="329">
        <v>1373.3588639983734</v>
      </c>
      <c r="T29" s="681">
        <v>6940.5803707594796</v>
      </c>
      <c r="U29" s="638">
        <v>618.70338111860451</v>
      </c>
      <c r="V29" s="677">
        <v>5292.6445137312048</v>
      </c>
      <c r="W29" s="753">
        <v>23.78498322431965</v>
      </c>
      <c r="X29" s="753">
        <v>20.453474316828775</v>
      </c>
      <c r="Y29" s="572">
        <v>68.502078602817406</v>
      </c>
      <c r="Z29" s="572"/>
      <c r="AA29" s="572"/>
      <c r="AB29" s="572">
        <v>288.82239242665582</v>
      </c>
      <c r="AC29" s="572"/>
      <c r="AD29" s="572"/>
      <c r="AE29" s="572">
        <v>36.72716078670598</v>
      </c>
      <c r="AF29" s="575">
        <v>180.41329176127695</v>
      </c>
      <c r="AG29" s="601"/>
      <c r="AH29" s="640"/>
      <c r="AI29" s="646"/>
      <c r="AJ29" s="388">
        <f>SUM(D29:T29)</f>
        <v>18656.497271833803</v>
      </c>
      <c r="AK29" s="386"/>
      <c r="AL29" s="387"/>
      <c r="AM29" s="173">
        <f t="shared" ref="AM29:AM41" si="6">(AJ29*100)/(AJ29+AN29)</f>
        <v>100</v>
      </c>
      <c r="AN29" s="174">
        <f t="shared" ref="AN29:AN41" si="7">AK29+AL29</f>
        <v>0</v>
      </c>
    </row>
    <row r="30" spans="3:40" ht="26.25" customHeight="1">
      <c r="C30" s="63" t="s">
        <v>44</v>
      </c>
      <c r="D30" s="618"/>
      <c r="E30" s="177">
        <v>4418.6802566622609</v>
      </c>
      <c r="F30" s="649"/>
      <c r="G30" s="177">
        <v>823.92053862925184</v>
      </c>
      <c r="H30" s="649"/>
      <c r="I30" s="682"/>
      <c r="J30" s="649"/>
      <c r="K30" s="650">
        <v>747.71760373244763</v>
      </c>
      <c r="L30" s="650">
        <v>63.644615401995004</v>
      </c>
      <c r="M30" s="651">
        <v>4008.8051422826225</v>
      </c>
      <c r="N30" s="650"/>
      <c r="O30" s="650">
        <v>279.78988036737047</v>
      </c>
      <c r="P30" s="649"/>
      <c r="Q30" s="649"/>
      <c r="R30" s="177">
        <v>0</v>
      </c>
      <c r="S30" s="177">
        <v>1373.3588639983734</v>
      </c>
      <c r="T30" s="178">
        <v>6940.5803707594796</v>
      </c>
      <c r="U30" s="683">
        <v>618.70338111860451</v>
      </c>
      <c r="V30" s="343">
        <v>5292.6445137312048</v>
      </c>
      <c r="W30" s="753">
        <v>23.78498322431965</v>
      </c>
      <c r="X30" s="753">
        <v>20.453474316828775</v>
      </c>
      <c r="Y30" s="684">
        <v>68.502078602817406</v>
      </c>
      <c r="Z30" s="684"/>
      <c r="AA30" s="684"/>
      <c r="AB30" s="684">
        <v>288.82239242665582</v>
      </c>
      <c r="AC30" s="684"/>
      <c r="AD30" s="684"/>
      <c r="AE30" s="684">
        <v>36.72716078670598</v>
      </c>
      <c r="AF30" s="685">
        <v>180.41329176127695</v>
      </c>
      <c r="AG30" s="576"/>
      <c r="AH30" s="641"/>
      <c r="AI30" s="647"/>
      <c r="AJ30" s="181">
        <f t="shared" ref="AJ30:AJ38" si="8">SUM(D30:T30)</f>
        <v>18656.497271833803</v>
      </c>
      <c r="AK30" s="182"/>
      <c r="AL30" s="183"/>
      <c r="AM30" s="184">
        <f t="shared" si="6"/>
        <v>100</v>
      </c>
      <c r="AN30" s="185">
        <f t="shared" si="7"/>
        <v>0</v>
      </c>
    </row>
    <row r="31" spans="3:40" ht="26.25" customHeight="1">
      <c r="C31" s="46" t="s">
        <v>45</v>
      </c>
      <c r="D31" s="618"/>
      <c r="E31" s="177">
        <v>4418.6802566622609</v>
      </c>
      <c r="F31" s="649"/>
      <c r="G31" s="177">
        <v>823.92053862925184</v>
      </c>
      <c r="H31" s="649"/>
      <c r="I31" s="682"/>
      <c r="J31" s="649"/>
      <c r="K31" s="650">
        <v>747.71760373244763</v>
      </c>
      <c r="L31" s="650">
        <v>63.644615401995004</v>
      </c>
      <c r="M31" s="651">
        <v>4008.8051422826225</v>
      </c>
      <c r="N31" s="650"/>
      <c r="O31" s="650">
        <v>279.78988036737047</v>
      </c>
      <c r="P31" s="649"/>
      <c r="Q31" s="649"/>
      <c r="R31" s="177">
        <v>0</v>
      </c>
      <c r="S31" s="177">
        <v>1373.3588639983734</v>
      </c>
      <c r="T31" s="178">
        <v>6940.5803707594796</v>
      </c>
      <c r="U31" s="683">
        <v>618.70338111860451</v>
      </c>
      <c r="V31" s="343">
        <v>5292.6445137312048</v>
      </c>
      <c r="W31" s="753">
        <v>23.78498322431965</v>
      </c>
      <c r="X31" s="753">
        <v>20.453474316828775</v>
      </c>
      <c r="Y31" s="684">
        <v>68.502078602817406</v>
      </c>
      <c r="Z31" s="684"/>
      <c r="AA31" s="684"/>
      <c r="AB31" s="684">
        <v>288.82239242665582</v>
      </c>
      <c r="AC31" s="684"/>
      <c r="AD31" s="684"/>
      <c r="AE31" s="684">
        <v>36.72716078670598</v>
      </c>
      <c r="AF31" s="685">
        <v>180.41329176127695</v>
      </c>
      <c r="AG31" s="576"/>
      <c r="AH31" s="641"/>
      <c r="AI31" s="647"/>
      <c r="AJ31" s="181">
        <f t="shared" si="8"/>
        <v>18656.497271833803</v>
      </c>
      <c r="AK31" s="182"/>
      <c r="AL31" s="183"/>
      <c r="AM31" s="184">
        <f t="shared" si="6"/>
        <v>100</v>
      </c>
      <c r="AN31" s="185">
        <f t="shared" si="7"/>
        <v>0</v>
      </c>
    </row>
    <row r="32" spans="3:40" ht="26.25" customHeight="1">
      <c r="C32" s="46" t="s">
        <v>46</v>
      </c>
      <c r="D32" s="618"/>
      <c r="E32" s="177">
        <v>4418.6802566622609</v>
      </c>
      <c r="F32" s="649"/>
      <c r="G32" s="177">
        <v>823.92053862925184</v>
      </c>
      <c r="H32" s="649"/>
      <c r="I32" s="682"/>
      <c r="J32" s="649"/>
      <c r="K32" s="650">
        <v>747.71760373244763</v>
      </c>
      <c r="L32" s="650">
        <v>63.644615401995004</v>
      </c>
      <c r="M32" s="651">
        <v>4008.8051422826225</v>
      </c>
      <c r="N32" s="650"/>
      <c r="O32" s="650">
        <v>279.78988036737047</v>
      </c>
      <c r="P32" s="649"/>
      <c r="Q32" s="649"/>
      <c r="R32" s="177">
        <v>0</v>
      </c>
      <c r="S32" s="177">
        <v>1373.3588639983734</v>
      </c>
      <c r="T32" s="178">
        <v>6940.5803707594796</v>
      </c>
      <c r="U32" s="683">
        <v>618.70338111860451</v>
      </c>
      <c r="V32" s="343">
        <v>5292.6445137312048</v>
      </c>
      <c r="W32" s="753">
        <v>23.78498322431965</v>
      </c>
      <c r="X32" s="753">
        <v>20.453474316828775</v>
      </c>
      <c r="Y32" s="684">
        <v>68.502078602817406</v>
      </c>
      <c r="Z32" s="684"/>
      <c r="AA32" s="684"/>
      <c r="AB32" s="684">
        <v>288.82239242665582</v>
      </c>
      <c r="AC32" s="684"/>
      <c r="AD32" s="684"/>
      <c r="AE32" s="684">
        <v>36.72716078670598</v>
      </c>
      <c r="AF32" s="685">
        <v>180.41329176127695</v>
      </c>
      <c r="AG32" s="576"/>
      <c r="AH32" s="641"/>
      <c r="AI32" s="647"/>
      <c r="AJ32" s="181">
        <f t="shared" si="8"/>
        <v>18656.497271833803</v>
      </c>
      <c r="AK32" s="182"/>
      <c r="AL32" s="183"/>
      <c r="AM32" s="184">
        <f t="shared" si="6"/>
        <v>100</v>
      </c>
      <c r="AN32" s="185">
        <f t="shared" si="7"/>
        <v>0</v>
      </c>
    </row>
    <row r="33" spans="2:41" ht="26.25" customHeight="1">
      <c r="C33" s="83" t="s">
        <v>47</v>
      </c>
      <c r="D33" s="618"/>
      <c r="E33" s="177">
        <v>4418.6802566622609</v>
      </c>
      <c r="F33" s="649"/>
      <c r="G33" s="177">
        <v>823.92053862925184</v>
      </c>
      <c r="H33" s="649"/>
      <c r="I33" s="682"/>
      <c r="J33" s="649"/>
      <c r="K33" s="650">
        <v>747.71760373244763</v>
      </c>
      <c r="L33" s="650">
        <v>63.644615401995004</v>
      </c>
      <c r="M33" s="651">
        <v>4008.8051422826225</v>
      </c>
      <c r="N33" s="650"/>
      <c r="O33" s="650">
        <v>279.78988036737047</v>
      </c>
      <c r="P33" s="649"/>
      <c r="Q33" s="649"/>
      <c r="R33" s="177">
        <v>0</v>
      </c>
      <c r="S33" s="177">
        <v>1373.3588639983734</v>
      </c>
      <c r="T33" s="178">
        <v>6940.5803707594796</v>
      </c>
      <c r="U33" s="683">
        <v>618.70338111860451</v>
      </c>
      <c r="V33" s="343">
        <v>5292.6445137312048</v>
      </c>
      <c r="W33" s="753">
        <v>23.78498322431965</v>
      </c>
      <c r="X33" s="753">
        <v>20.453474316828775</v>
      </c>
      <c r="Y33" s="684">
        <v>68.502078602817406</v>
      </c>
      <c r="Z33" s="684"/>
      <c r="AA33" s="684"/>
      <c r="AB33" s="684">
        <v>288.82239242665582</v>
      </c>
      <c r="AC33" s="684"/>
      <c r="AD33" s="684"/>
      <c r="AE33" s="684">
        <v>36.72716078670598</v>
      </c>
      <c r="AF33" s="685">
        <v>180.41329176127695</v>
      </c>
      <c r="AG33" s="576"/>
      <c r="AH33" s="641"/>
      <c r="AI33" s="647"/>
      <c r="AJ33" s="181">
        <f t="shared" si="8"/>
        <v>18656.497271833803</v>
      </c>
      <c r="AK33" s="182"/>
      <c r="AL33" s="183"/>
      <c r="AM33" s="184">
        <f t="shared" si="6"/>
        <v>100</v>
      </c>
      <c r="AN33" s="185">
        <f t="shared" si="7"/>
        <v>0</v>
      </c>
    </row>
    <row r="34" spans="2:41" ht="26.25" customHeight="1">
      <c r="C34" s="84" t="s">
        <v>48</v>
      </c>
      <c r="D34" s="618"/>
      <c r="E34" s="177">
        <v>4418.6802566622609</v>
      </c>
      <c r="F34" s="649"/>
      <c r="G34" s="177">
        <v>823.92053862925184</v>
      </c>
      <c r="H34" s="649"/>
      <c r="I34" s="682"/>
      <c r="J34" s="649"/>
      <c r="K34" s="650">
        <v>747.71760373244763</v>
      </c>
      <c r="L34" s="650">
        <v>63.644615401995004</v>
      </c>
      <c r="M34" s="651">
        <v>4008.8051422826225</v>
      </c>
      <c r="N34" s="650"/>
      <c r="O34" s="650">
        <v>279.78988036737047</v>
      </c>
      <c r="P34" s="649"/>
      <c r="Q34" s="649"/>
      <c r="R34" s="177">
        <v>0</v>
      </c>
      <c r="S34" s="177">
        <v>1373.3588639983734</v>
      </c>
      <c r="T34" s="178">
        <v>6940.5803707594796</v>
      </c>
      <c r="U34" s="683">
        <v>618.70338111860451</v>
      </c>
      <c r="V34" s="343">
        <v>5292.6445137312048</v>
      </c>
      <c r="W34" s="753">
        <v>23.78498322431965</v>
      </c>
      <c r="X34" s="753">
        <v>20.453474316828775</v>
      </c>
      <c r="Y34" s="684">
        <v>68.502078602817406</v>
      </c>
      <c r="Z34" s="684"/>
      <c r="AA34" s="684"/>
      <c r="AB34" s="684">
        <v>288.82239242665582</v>
      </c>
      <c r="AC34" s="684"/>
      <c r="AD34" s="684"/>
      <c r="AE34" s="684">
        <v>36.72716078670598</v>
      </c>
      <c r="AF34" s="685">
        <v>180.41329176127695</v>
      </c>
      <c r="AG34" s="576"/>
      <c r="AH34" s="641"/>
      <c r="AI34" s="647"/>
      <c r="AJ34" s="181">
        <f t="shared" si="8"/>
        <v>18656.497271833803</v>
      </c>
      <c r="AK34" s="191"/>
      <c r="AL34" s="192"/>
      <c r="AM34" s="193">
        <f t="shared" si="6"/>
        <v>100</v>
      </c>
      <c r="AN34" s="194">
        <f t="shared" si="7"/>
        <v>0</v>
      </c>
    </row>
    <row r="35" spans="2:41" ht="26.25" customHeight="1">
      <c r="C35" s="46" t="s">
        <v>49</v>
      </c>
      <c r="D35" s="618"/>
      <c r="E35" s="177">
        <v>4418.6802566622609</v>
      </c>
      <c r="F35" s="649"/>
      <c r="G35" s="177">
        <v>823.92053862925184</v>
      </c>
      <c r="H35" s="649"/>
      <c r="I35" s="682"/>
      <c r="J35" s="649"/>
      <c r="K35" s="650">
        <v>747.71760373244763</v>
      </c>
      <c r="L35" s="650">
        <v>63.644615401995004</v>
      </c>
      <c r="M35" s="651">
        <v>4008.8051422826225</v>
      </c>
      <c r="N35" s="650"/>
      <c r="O35" s="650">
        <v>279.78988036737047</v>
      </c>
      <c r="P35" s="649"/>
      <c r="Q35" s="649"/>
      <c r="R35" s="177">
        <v>0</v>
      </c>
      <c r="S35" s="177">
        <v>1373.3588639983734</v>
      </c>
      <c r="T35" s="178">
        <v>6940.5803707594796</v>
      </c>
      <c r="U35" s="683">
        <v>618.70338111860451</v>
      </c>
      <c r="V35" s="343">
        <v>5292.6445137312048</v>
      </c>
      <c r="W35" s="753">
        <v>23.78498322431965</v>
      </c>
      <c r="X35" s="753">
        <v>20.453474316828775</v>
      </c>
      <c r="Y35" s="684">
        <v>68.502078602817406</v>
      </c>
      <c r="Z35" s="684"/>
      <c r="AA35" s="684"/>
      <c r="AB35" s="684">
        <v>288.82239242665582</v>
      </c>
      <c r="AC35" s="684"/>
      <c r="AD35" s="684"/>
      <c r="AE35" s="684">
        <v>36.72716078670598</v>
      </c>
      <c r="AF35" s="685">
        <v>180.41329176127695</v>
      </c>
      <c r="AG35" s="576"/>
      <c r="AH35" s="641"/>
      <c r="AI35" s="647"/>
      <c r="AJ35" s="181">
        <f t="shared" si="8"/>
        <v>18656.497271833803</v>
      </c>
      <c r="AK35" s="182"/>
      <c r="AL35" s="183"/>
      <c r="AM35" s="184">
        <f t="shared" si="6"/>
        <v>100</v>
      </c>
      <c r="AN35" s="185">
        <f t="shared" si="7"/>
        <v>0</v>
      </c>
    </row>
    <row r="36" spans="2:41" ht="26.25" customHeight="1">
      <c r="C36" s="63" t="s">
        <v>50</v>
      </c>
      <c r="D36" s="618"/>
      <c r="E36" s="177">
        <v>4418.6802566622609</v>
      </c>
      <c r="F36" s="649"/>
      <c r="G36" s="177">
        <v>823.92053862925184</v>
      </c>
      <c r="H36" s="649"/>
      <c r="I36" s="682"/>
      <c r="J36" s="649"/>
      <c r="K36" s="650">
        <v>747.71760373244763</v>
      </c>
      <c r="L36" s="650">
        <v>63.644615401995004</v>
      </c>
      <c r="M36" s="651">
        <v>4008.8051422826225</v>
      </c>
      <c r="N36" s="650"/>
      <c r="O36" s="650">
        <v>279.78988036737047</v>
      </c>
      <c r="P36" s="649"/>
      <c r="Q36" s="649"/>
      <c r="R36" s="177">
        <v>0</v>
      </c>
      <c r="S36" s="177">
        <v>1373.3588639983734</v>
      </c>
      <c r="T36" s="178">
        <v>6940.5803707594796</v>
      </c>
      <c r="U36" s="683">
        <v>618.70338111860451</v>
      </c>
      <c r="V36" s="343">
        <v>5292.6445137312048</v>
      </c>
      <c r="W36" s="753">
        <v>23.78498322431965</v>
      </c>
      <c r="X36" s="753">
        <v>20.453474316828775</v>
      </c>
      <c r="Y36" s="684">
        <v>68.502078602817406</v>
      </c>
      <c r="Z36" s="684"/>
      <c r="AA36" s="684"/>
      <c r="AB36" s="684">
        <v>288.82239242665582</v>
      </c>
      <c r="AC36" s="684"/>
      <c r="AD36" s="684"/>
      <c r="AE36" s="684">
        <v>36.72716078670598</v>
      </c>
      <c r="AF36" s="685">
        <v>180.41329176127695</v>
      </c>
      <c r="AG36" s="576"/>
      <c r="AH36" s="641"/>
      <c r="AI36" s="647"/>
      <c r="AJ36" s="181">
        <f t="shared" si="8"/>
        <v>18656.497271833803</v>
      </c>
      <c r="AK36" s="182"/>
      <c r="AL36" s="183"/>
      <c r="AM36" s="184">
        <f>(AJ36*100)/(AJ36+AN36)</f>
        <v>100</v>
      </c>
      <c r="AN36" s="185">
        <f t="shared" si="7"/>
        <v>0</v>
      </c>
    </row>
    <row r="37" spans="2:41" ht="26.25" customHeight="1">
      <c r="C37" s="46" t="s">
        <v>51</v>
      </c>
      <c r="D37" s="618"/>
      <c r="E37" s="177">
        <v>4418.6802566622609</v>
      </c>
      <c r="F37" s="649"/>
      <c r="G37" s="177">
        <v>823.92053862925184</v>
      </c>
      <c r="H37" s="649"/>
      <c r="I37" s="682"/>
      <c r="J37" s="649"/>
      <c r="K37" s="650">
        <v>747.71760373244763</v>
      </c>
      <c r="L37" s="650">
        <v>63.644615401995004</v>
      </c>
      <c r="M37" s="651">
        <v>4008.8051422826225</v>
      </c>
      <c r="N37" s="650"/>
      <c r="O37" s="650">
        <v>279.78988036737047</v>
      </c>
      <c r="P37" s="649"/>
      <c r="Q37" s="649"/>
      <c r="R37" s="177">
        <v>0</v>
      </c>
      <c r="S37" s="177">
        <v>1373.3588639983734</v>
      </c>
      <c r="T37" s="178">
        <v>6940.5803707594796</v>
      </c>
      <c r="U37" s="683">
        <v>618.70338111860451</v>
      </c>
      <c r="V37" s="343">
        <v>5292.6445137312048</v>
      </c>
      <c r="W37" s="753">
        <v>23.78498322431965</v>
      </c>
      <c r="X37" s="753">
        <v>20.453474316828775</v>
      </c>
      <c r="Y37" s="684">
        <v>68.502078602817406</v>
      </c>
      <c r="Z37" s="684"/>
      <c r="AA37" s="684"/>
      <c r="AB37" s="684">
        <v>288.82239242665582</v>
      </c>
      <c r="AC37" s="684"/>
      <c r="AD37" s="684"/>
      <c r="AE37" s="684">
        <v>36.72716078670598</v>
      </c>
      <c r="AF37" s="685">
        <v>180.41329176127695</v>
      </c>
      <c r="AG37" s="576"/>
      <c r="AH37" s="641"/>
      <c r="AI37" s="647"/>
      <c r="AJ37" s="181">
        <f t="shared" si="8"/>
        <v>18656.497271833803</v>
      </c>
      <c r="AK37" s="182"/>
      <c r="AL37" s="183"/>
      <c r="AM37" s="184">
        <f>(AJ37*100)/(AJ37+AN37)</f>
        <v>100</v>
      </c>
      <c r="AN37" s="185">
        <f>AK37+AL37</f>
        <v>0</v>
      </c>
    </row>
    <row r="38" spans="2:41" ht="26.25" customHeight="1">
      <c r="C38" s="46" t="s">
        <v>52</v>
      </c>
      <c r="D38" s="618"/>
      <c r="E38" s="177">
        <v>4418.6802566622609</v>
      </c>
      <c r="F38" s="649"/>
      <c r="G38" s="177">
        <v>823.92053862925184</v>
      </c>
      <c r="H38" s="649"/>
      <c r="I38" s="682"/>
      <c r="J38" s="649"/>
      <c r="K38" s="650">
        <v>747.71760373244763</v>
      </c>
      <c r="L38" s="650">
        <v>63.644615401995004</v>
      </c>
      <c r="M38" s="651">
        <v>4008.8051422826225</v>
      </c>
      <c r="N38" s="650"/>
      <c r="O38" s="650">
        <v>279.78988036737047</v>
      </c>
      <c r="P38" s="649"/>
      <c r="Q38" s="649"/>
      <c r="R38" s="177">
        <v>0</v>
      </c>
      <c r="S38" s="177">
        <v>1373.3588639983734</v>
      </c>
      <c r="T38" s="178">
        <v>6940.5803707594796</v>
      </c>
      <c r="U38" s="683">
        <v>618.70338111860451</v>
      </c>
      <c r="V38" s="343">
        <v>5292.6445137312048</v>
      </c>
      <c r="W38" s="753">
        <v>23.78498322431965</v>
      </c>
      <c r="X38" s="753">
        <v>20.453474316828775</v>
      </c>
      <c r="Y38" s="684">
        <v>68.502078602817406</v>
      </c>
      <c r="Z38" s="684"/>
      <c r="AA38" s="684"/>
      <c r="AB38" s="684">
        <v>288.82239242665582</v>
      </c>
      <c r="AC38" s="684"/>
      <c r="AD38" s="684"/>
      <c r="AE38" s="684">
        <v>36.72716078670598</v>
      </c>
      <c r="AF38" s="685">
        <v>180.41329176127695</v>
      </c>
      <c r="AG38" s="576"/>
      <c r="AH38" s="641"/>
      <c r="AI38" s="647"/>
      <c r="AJ38" s="181">
        <f t="shared" si="8"/>
        <v>18656.497271833803</v>
      </c>
      <c r="AK38" s="182"/>
      <c r="AL38" s="183"/>
      <c r="AM38" s="184">
        <f t="shared" si="6"/>
        <v>100</v>
      </c>
      <c r="AN38" s="185">
        <f t="shared" si="7"/>
        <v>0</v>
      </c>
    </row>
    <row r="39" spans="2:41" ht="26.25" customHeight="1">
      <c r="C39" s="63" t="s">
        <v>53</v>
      </c>
      <c r="D39" s="618"/>
      <c r="E39" s="177">
        <v>4418.6802566622609</v>
      </c>
      <c r="F39" s="649"/>
      <c r="G39" s="177">
        <v>823.92053862925184</v>
      </c>
      <c r="H39" s="649"/>
      <c r="I39" s="682"/>
      <c r="J39" s="649"/>
      <c r="K39" s="650">
        <v>747.71760373244763</v>
      </c>
      <c r="L39" s="650">
        <v>63.644615401995004</v>
      </c>
      <c r="M39" s="651">
        <v>4008.8051422826225</v>
      </c>
      <c r="N39" s="650"/>
      <c r="O39" s="650">
        <v>279.78988036737047</v>
      </c>
      <c r="P39" s="649"/>
      <c r="Q39" s="649"/>
      <c r="R39" s="177">
        <v>0</v>
      </c>
      <c r="S39" s="177">
        <v>1373.3588639983734</v>
      </c>
      <c r="T39" s="178">
        <v>6940.5803707594796</v>
      </c>
      <c r="U39" s="683">
        <v>618.70338111860451</v>
      </c>
      <c r="V39" s="343">
        <v>5292.6445137312048</v>
      </c>
      <c r="W39" s="753">
        <v>23.78498322431965</v>
      </c>
      <c r="X39" s="753">
        <v>20.453474316828775</v>
      </c>
      <c r="Y39" s="684">
        <v>68.502078602817406</v>
      </c>
      <c r="Z39" s="684"/>
      <c r="AA39" s="684"/>
      <c r="AB39" s="684">
        <v>288.82239242665582</v>
      </c>
      <c r="AC39" s="684"/>
      <c r="AD39" s="684"/>
      <c r="AE39" s="684">
        <v>36.72716078670598</v>
      </c>
      <c r="AF39" s="685">
        <v>180.41329176127695</v>
      </c>
      <c r="AG39" s="576"/>
      <c r="AH39" s="642"/>
      <c r="AI39" s="647"/>
      <c r="AJ39" s="181">
        <f>SUM(D39:T39)</f>
        <v>18656.497271833803</v>
      </c>
      <c r="AK39" s="182"/>
      <c r="AL39" s="183"/>
      <c r="AM39" s="184">
        <f t="shared" si="6"/>
        <v>100</v>
      </c>
      <c r="AN39" s="185">
        <f>AK39+AL39</f>
        <v>0</v>
      </c>
    </row>
    <row r="40" spans="2:41" ht="26.25" customHeight="1" thickBot="1">
      <c r="C40" s="83" t="s">
        <v>54</v>
      </c>
      <c r="D40" s="618"/>
      <c r="E40" s="177">
        <v>4418.6802566622609</v>
      </c>
      <c r="F40" s="649"/>
      <c r="G40" s="177">
        <v>823.92053862925184</v>
      </c>
      <c r="H40" s="649"/>
      <c r="I40" s="682"/>
      <c r="J40" s="649"/>
      <c r="K40" s="650">
        <v>747.71760373244763</v>
      </c>
      <c r="L40" s="650">
        <v>63.644615401995004</v>
      </c>
      <c r="M40" s="651">
        <v>4008.8051422826225</v>
      </c>
      <c r="N40" s="650"/>
      <c r="O40" s="650">
        <v>279.78988036737047</v>
      </c>
      <c r="P40" s="649"/>
      <c r="Q40" s="649"/>
      <c r="R40" s="177">
        <v>0</v>
      </c>
      <c r="S40" s="177">
        <v>1373.3588639983734</v>
      </c>
      <c r="T40" s="178">
        <v>6940.5803707594796</v>
      </c>
      <c r="U40" s="683">
        <v>618.70338111860451</v>
      </c>
      <c r="V40" s="343">
        <v>5292.6445137312048</v>
      </c>
      <c r="W40" s="753">
        <v>23.78498322431965</v>
      </c>
      <c r="X40" s="753">
        <v>20.453474316828775</v>
      </c>
      <c r="Y40" s="684">
        <v>68.502078602817406</v>
      </c>
      <c r="Z40" s="684"/>
      <c r="AA40" s="684"/>
      <c r="AB40" s="684">
        <v>288.82239242665582</v>
      </c>
      <c r="AC40" s="684">
        <v>3.9807503304300676E-2</v>
      </c>
      <c r="AD40" s="684"/>
      <c r="AE40" s="684">
        <v>36.72716078670598</v>
      </c>
      <c r="AF40" s="685">
        <v>180.41329176127695</v>
      </c>
      <c r="AG40" s="571"/>
      <c r="AH40" s="643"/>
      <c r="AI40" s="648"/>
      <c r="AJ40" s="186">
        <f>SUM(D40:T40)</f>
        <v>18656.497271833803</v>
      </c>
      <c r="AK40" s="457"/>
      <c r="AL40" s="458"/>
      <c r="AM40" s="205">
        <f t="shared" si="6"/>
        <v>100</v>
      </c>
      <c r="AN40" s="206">
        <f t="shared" si="7"/>
        <v>0</v>
      </c>
    </row>
    <row r="41" spans="2:41" ht="26.25" customHeight="1" thickBot="1">
      <c r="C41" s="568" t="s">
        <v>55</v>
      </c>
      <c r="D41" s="459">
        <f t="shared" ref="D41:AI41" si="9">SUM(D29:D40)</f>
        <v>0</v>
      </c>
      <c r="E41" s="460">
        <f t="shared" si="9"/>
        <v>53024.163079947146</v>
      </c>
      <c r="F41" s="461">
        <f t="shared" si="9"/>
        <v>0</v>
      </c>
      <c r="G41" s="460">
        <f t="shared" si="9"/>
        <v>9887.0464635510216</v>
      </c>
      <c r="H41" s="461">
        <f t="shared" si="9"/>
        <v>0</v>
      </c>
      <c r="I41" s="461">
        <f t="shared" si="9"/>
        <v>0</v>
      </c>
      <c r="J41" s="461">
        <f t="shared" si="9"/>
        <v>0</v>
      </c>
      <c r="K41" s="460">
        <f t="shared" si="9"/>
        <v>8972.6112447893738</v>
      </c>
      <c r="L41" s="460">
        <f t="shared" si="9"/>
        <v>763.73538482394008</v>
      </c>
      <c r="M41" s="460">
        <f t="shared" si="9"/>
        <v>48105.661707391475</v>
      </c>
      <c r="N41" s="460">
        <f t="shared" si="9"/>
        <v>0</v>
      </c>
      <c r="O41" s="569">
        <f t="shared" si="9"/>
        <v>3357.4785644084463</v>
      </c>
      <c r="P41" s="617">
        <f t="shared" si="9"/>
        <v>0</v>
      </c>
      <c r="Q41" s="617">
        <f t="shared" si="9"/>
        <v>0</v>
      </c>
      <c r="R41" s="460">
        <f>SUM(R29:R40)</f>
        <v>0</v>
      </c>
      <c r="S41" s="460">
        <f t="shared" si="9"/>
        <v>16480.30636798048</v>
      </c>
      <c r="T41" s="462">
        <f t="shared" si="9"/>
        <v>83286.964449113759</v>
      </c>
      <c r="U41" s="463">
        <f>SUM(U29:U40)</f>
        <v>7424.440573423256</v>
      </c>
      <c r="V41" s="464">
        <f t="shared" si="9"/>
        <v>63511.734164774454</v>
      </c>
      <c r="W41" s="600">
        <f t="shared" si="9"/>
        <v>285.41979869183587</v>
      </c>
      <c r="X41" s="465">
        <f t="shared" si="9"/>
        <v>245.44169180194524</v>
      </c>
      <c r="Y41" s="465">
        <f t="shared" si="9"/>
        <v>822.02494323380881</v>
      </c>
      <c r="Z41" s="465">
        <f t="shared" si="9"/>
        <v>0</v>
      </c>
      <c r="AA41" s="465">
        <f t="shared" si="9"/>
        <v>0</v>
      </c>
      <c r="AB41" s="465">
        <f t="shared" si="9"/>
        <v>3465.8687091198699</v>
      </c>
      <c r="AC41" s="465">
        <f t="shared" si="9"/>
        <v>3.9807503304300676E-2</v>
      </c>
      <c r="AD41" s="465">
        <f t="shared" si="9"/>
        <v>0</v>
      </c>
      <c r="AE41" s="465">
        <f t="shared" si="9"/>
        <v>440.72592944047187</v>
      </c>
      <c r="AF41" s="596">
        <f t="shared" si="9"/>
        <v>2164.9595011353235</v>
      </c>
      <c r="AG41" s="592">
        <f t="shared" si="9"/>
        <v>0</v>
      </c>
      <c r="AH41" s="466">
        <f t="shared" si="9"/>
        <v>0</v>
      </c>
      <c r="AI41" s="467">
        <f t="shared" si="9"/>
        <v>0</v>
      </c>
      <c r="AJ41" s="217">
        <f>SUM(D41:T41)</f>
        <v>223877.96726200564</v>
      </c>
      <c r="AK41" s="468">
        <f>SUM(AK29:AK40)</f>
        <v>0</v>
      </c>
      <c r="AL41" s="469">
        <f>SUM(AL29:AL40)</f>
        <v>0</v>
      </c>
      <c r="AM41" s="220">
        <f t="shared" si="6"/>
        <v>99.999999999999986</v>
      </c>
      <c r="AN41" s="470">
        <f t="shared" si="7"/>
        <v>0</v>
      </c>
    </row>
    <row r="42" spans="2:41" ht="36" customHeight="1" thickBot="1">
      <c r="C42" s="139" t="s">
        <v>56</v>
      </c>
      <c r="D42" s="222">
        <v>0.83412037037037035</v>
      </c>
      <c r="E42" s="141">
        <v>0.83473379629629629</v>
      </c>
      <c r="F42" s="142" t="s">
        <v>57</v>
      </c>
      <c r="G42" s="141"/>
      <c r="H42" s="142">
        <v>0.62577546296296294</v>
      </c>
      <c r="I42" s="142"/>
      <c r="J42" s="142">
        <v>0.71113425925925933</v>
      </c>
      <c r="K42" s="141" t="s">
        <v>58</v>
      </c>
      <c r="L42" s="141" t="s">
        <v>59</v>
      </c>
      <c r="M42" s="141">
        <v>0.83446759259259251</v>
      </c>
      <c r="N42" s="141">
        <v>0.83415509259259257</v>
      </c>
      <c r="O42" s="141" t="s">
        <v>60</v>
      </c>
      <c r="P42" s="652"/>
      <c r="Q42" s="652">
        <v>0.6257638888888889</v>
      </c>
      <c r="R42" s="141">
        <v>0.6257638888888889</v>
      </c>
      <c r="S42" s="141">
        <v>0.83429398148148148</v>
      </c>
      <c r="T42" s="223">
        <v>0.83549768518518519</v>
      </c>
      <c r="U42" s="144"/>
      <c r="V42" s="143">
        <v>0.70906250000000004</v>
      </c>
      <c r="W42" s="146" t="s">
        <v>61</v>
      </c>
      <c r="X42" s="143">
        <v>0.83439814814814817</v>
      </c>
      <c r="Y42" s="143">
        <v>0.54311342592592593</v>
      </c>
      <c r="Z42" s="143">
        <v>0.33552083333333332</v>
      </c>
      <c r="AA42" s="143" t="s">
        <v>62</v>
      </c>
      <c r="AB42" s="143">
        <v>0.33415509259259263</v>
      </c>
      <c r="AC42" s="143">
        <v>0.62581018518518516</v>
      </c>
      <c r="AD42" s="143">
        <v>0.83427083333333341</v>
      </c>
      <c r="AE42" s="143">
        <v>0.67084490740740732</v>
      </c>
      <c r="AF42" s="143">
        <v>0.6673958333333333</v>
      </c>
      <c r="AG42" s="224">
        <v>0.6257638888888889</v>
      </c>
      <c r="AH42" s="225">
        <v>0.83543981481481477</v>
      </c>
      <c r="AI42" s="148">
        <v>0.83545138888888892</v>
      </c>
      <c r="AJ42" s="149"/>
      <c r="AK42" s="226">
        <v>0.83542824074074085</v>
      </c>
      <c r="AL42" s="227">
        <v>0.83549768518518519</v>
      </c>
      <c r="AM42" s="228"/>
      <c r="AN42" s="229"/>
    </row>
    <row r="43" spans="2:41" ht="30" customHeight="1" thickTop="1" thickBot="1"/>
    <row r="44" spans="2:41" ht="16.5" thickTop="1">
      <c r="B44" s="230"/>
      <c r="C44" s="231" t="s">
        <v>65</v>
      </c>
      <c r="D44" s="232"/>
      <c r="E44" s="232"/>
      <c r="F44" s="232"/>
      <c r="G44" s="232"/>
      <c r="H44" s="232"/>
      <c r="I44" s="232"/>
      <c r="J44" s="232"/>
      <c r="K44" s="232"/>
      <c r="L44" s="232"/>
      <c r="M44" s="232"/>
      <c r="N44" s="232"/>
      <c r="O44" s="232"/>
      <c r="P44" s="232"/>
      <c r="Q44" s="232"/>
      <c r="R44" s="232"/>
      <c r="S44" s="232"/>
      <c r="T44" s="232"/>
      <c r="U44" s="232"/>
      <c r="V44" s="232"/>
      <c r="W44" s="232"/>
      <c r="X44" s="232"/>
      <c r="Y44" s="232"/>
      <c r="Z44" s="232"/>
      <c r="AA44" s="232"/>
      <c r="AB44" s="232"/>
      <c r="AC44" s="232"/>
      <c r="AD44" s="232"/>
      <c r="AE44" s="232"/>
      <c r="AF44" s="232"/>
      <c r="AG44" s="232"/>
      <c r="AH44" s="232"/>
      <c r="AI44" s="232"/>
      <c r="AJ44" s="232"/>
      <c r="AK44" s="232"/>
      <c r="AL44" s="232"/>
      <c r="AM44" s="232"/>
      <c r="AN44" s="232"/>
      <c r="AO44" s="233"/>
    </row>
    <row r="45" spans="2:41" ht="20.25">
      <c r="B45" s="234"/>
      <c r="C45" s="893" t="s">
        <v>1</v>
      </c>
      <c r="D45" s="893"/>
      <c r="E45" s="893"/>
      <c r="F45" s="893"/>
      <c r="G45" s="893"/>
      <c r="H45" s="893"/>
      <c r="I45" s="893"/>
      <c r="J45" s="893"/>
      <c r="K45" s="893"/>
      <c r="L45" s="893"/>
      <c r="M45" s="893"/>
      <c r="N45" s="893"/>
      <c r="O45" s="893"/>
      <c r="P45" s="893"/>
      <c r="Q45" s="893"/>
      <c r="R45" s="893"/>
      <c r="S45" s="893"/>
      <c r="T45" s="893"/>
      <c r="U45" s="893"/>
      <c r="V45" s="893"/>
      <c r="W45" s="893"/>
      <c r="X45" s="893"/>
      <c r="Y45" s="893"/>
      <c r="Z45" s="893"/>
      <c r="AA45" s="893"/>
      <c r="AB45" s="893"/>
      <c r="AC45" s="893"/>
      <c r="AD45" s="893"/>
      <c r="AE45" s="893"/>
      <c r="AF45" s="893"/>
      <c r="AG45" s="893"/>
      <c r="AH45" s="893"/>
      <c r="AI45" s="893"/>
      <c r="AJ45" s="893"/>
      <c r="AK45" s="893"/>
      <c r="AL45" s="893"/>
      <c r="AM45" s="893"/>
      <c r="AN45" s="893"/>
      <c r="AO45" s="235"/>
    </row>
    <row r="46" spans="2:41" ht="20.25">
      <c r="B46" s="234"/>
      <c r="C46" s="893" t="s">
        <v>261</v>
      </c>
      <c r="D46" s="893"/>
      <c r="E46" s="893"/>
      <c r="F46" s="893"/>
      <c r="G46" s="893"/>
      <c r="H46" s="893"/>
      <c r="I46" s="893"/>
      <c r="J46" s="893"/>
      <c r="K46" s="893"/>
      <c r="L46" s="893"/>
      <c r="M46" s="893"/>
      <c r="N46" s="893"/>
      <c r="O46" s="893"/>
      <c r="P46" s="893"/>
      <c r="Q46" s="893"/>
      <c r="R46" s="893"/>
      <c r="S46" s="893"/>
      <c r="T46" s="893"/>
      <c r="U46" s="893"/>
      <c r="V46" s="893"/>
      <c r="W46" s="893"/>
      <c r="X46" s="893"/>
      <c r="Y46" s="893"/>
      <c r="Z46" s="893"/>
      <c r="AA46" s="893"/>
      <c r="AB46" s="893"/>
      <c r="AC46" s="893"/>
      <c r="AD46" s="893"/>
      <c r="AE46" s="893"/>
      <c r="AF46" s="893"/>
      <c r="AG46" s="893"/>
      <c r="AH46" s="893"/>
      <c r="AI46" s="893"/>
      <c r="AJ46" s="893"/>
      <c r="AK46" s="893"/>
      <c r="AL46" s="893"/>
      <c r="AM46" s="893"/>
      <c r="AN46" s="893"/>
      <c r="AO46" s="235"/>
    </row>
    <row r="47" spans="2:41" ht="20.25">
      <c r="B47" s="234"/>
      <c r="C47" s="897" t="s">
        <v>66</v>
      </c>
      <c r="D47" s="897"/>
      <c r="E47" s="897"/>
      <c r="F47" s="897"/>
      <c r="G47" s="897"/>
      <c r="H47" s="897"/>
      <c r="I47" s="897"/>
      <c r="J47" s="897"/>
      <c r="K47" s="897"/>
      <c r="L47" s="897"/>
      <c r="M47" s="897"/>
      <c r="N47" s="897"/>
      <c r="O47" s="897"/>
      <c r="P47" s="897"/>
      <c r="Q47" s="897"/>
      <c r="R47" s="897"/>
      <c r="S47" s="897"/>
      <c r="T47" s="897"/>
      <c r="U47" s="897"/>
      <c r="V47" s="897"/>
      <c r="W47" s="897"/>
      <c r="X47" s="897"/>
      <c r="Y47" s="897"/>
      <c r="Z47" s="897"/>
      <c r="AA47" s="897"/>
      <c r="AB47" s="897"/>
      <c r="AC47" s="897"/>
      <c r="AD47" s="897"/>
      <c r="AE47" s="897"/>
      <c r="AF47" s="897"/>
      <c r="AG47" s="897"/>
      <c r="AH47" s="897"/>
      <c r="AI47" s="897"/>
      <c r="AJ47" s="897"/>
      <c r="AK47" s="897"/>
      <c r="AL47" s="897"/>
      <c r="AM47" s="897"/>
      <c r="AN47" s="897"/>
      <c r="AO47" s="235"/>
    </row>
    <row r="48" spans="2:41" ht="13.5" thickBot="1">
      <c r="B48" s="234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35"/>
    </row>
    <row r="49" spans="2:41" ht="80.25" customHeight="1" thickTop="1">
      <c r="B49" s="234"/>
      <c r="C49" s="891" t="s">
        <v>197</v>
      </c>
      <c r="D49" s="7" t="s">
        <v>4</v>
      </c>
      <c r="E49" s="8" t="s">
        <v>5</v>
      </c>
      <c r="F49" s="9" t="s">
        <v>6</v>
      </c>
      <c r="G49" s="9" t="s">
        <v>7</v>
      </c>
      <c r="H49" s="236" t="s">
        <v>8</v>
      </c>
      <c r="I49" s="237" t="s">
        <v>9</v>
      </c>
      <c r="J49" s="238" t="s">
        <v>10</v>
      </c>
      <c r="K49" s="236" t="s">
        <v>11</v>
      </c>
      <c r="L49" s="236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58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59" t="s">
        <v>33</v>
      </c>
      <c r="AH49" s="160" t="s">
        <v>34</v>
      </c>
      <c r="AI49" s="602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35"/>
    </row>
    <row r="50" spans="2:41" ht="13.5" customHeight="1" thickBot="1">
      <c r="B50" s="234"/>
      <c r="C50" s="892"/>
      <c r="D50" s="29" t="s">
        <v>41</v>
      </c>
      <c r="E50" s="30" t="s">
        <v>41</v>
      </c>
      <c r="F50" s="30" t="s">
        <v>41</v>
      </c>
      <c r="G50" s="30" t="s">
        <v>41</v>
      </c>
      <c r="H50" s="239" t="s">
        <v>41</v>
      </c>
      <c r="I50" s="239" t="s">
        <v>41</v>
      </c>
      <c r="J50" s="239" t="s">
        <v>41</v>
      </c>
      <c r="K50" s="239" t="s">
        <v>41</v>
      </c>
      <c r="L50" s="239" t="s">
        <v>41</v>
      </c>
      <c r="M50" s="239" t="s">
        <v>41</v>
      </c>
      <c r="N50" s="239" t="s">
        <v>41</v>
      </c>
      <c r="O50" s="239" t="s">
        <v>41</v>
      </c>
      <c r="P50" s="30" t="s">
        <v>41</v>
      </c>
      <c r="Q50" s="239" t="s">
        <v>41</v>
      </c>
      <c r="R50" s="30" t="s">
        <v>41</v>
      </c>
      <c r="S50" s="32" t="s">
        <v>41</v>
      </c>
      <c r="T50" s="33" t="s">
        <v>41</v>
      </c>
      <c r="U50" s="167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68" t="s">
        <v>41</v>
      </c>
      <c r="AI50" s="603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35"/>
    </row>
    <row r="51" spans="2:41" ht="26.25" customHeight="1" thickBot="1">
      <c r="B51" s="234"/>
      <c r="C51" s="46" t="s">
        <v>43</v>
      </c>
      <c r="D51" s="47">
        <f t="shared" ref="D51:Q62" si="10">D29+D8</f>
        <v>22110</v>
      </c>
      <c r="E51" s="48">
        <f t="shared" si="10"/>
        <v>4418.6802566622609</v>
      </c>
      <c r="F51" s="48">
        <f t="shared" si="10"/>
        <v>15200</v>
      </c>
      <c r="G51" s="48">
        <f t="shared" si="10"/>
        <v>823.92053862925184</v>
      </c>
      <c r="H51" s="240">
        <f t="shared" si="10"/>
        <v>0</v>
      </c>
      <c r="I51" s="240">
        <f t="shared" si="10"/>
        <v>0</v>
      </c>
      <c r="J51" s="240">
        <f t="shared" si="10"/>
        <v>0</v>
      </c>
      <c r="K51" s="240">
        <f t="shared" si="10"/>
        <v>747.71760373244763</v>
      </c>
      <c r="L51" s="240">
        <f t="shared" si="10"/>
        <v>6523.644615401995</v>
      </c>
      <c r="M51" s="240">
        <f t="shared" si="10"/>
        <v>4008.8051422826225</v>
      </c>
      <c r="N51" s="240">
        <f t="shared" si="10"/>
        <v>440</v>
      </c>
      <c r="O51" s="240">
        <f t="shared" si="10"/>
        <v>16079.789880367371</v>
      </c>
      <c r="P51" s="240">
        <f t="shared" si="10"/>
        <v>0</v>
      </c>
      <c r="Q51" s="240">
        <f t="shared" si="10"/>
        <v>0</v>
      </c>
      <c r="R51" s="48">
        <f>AG51+AH51</f>
        <v>0</v>
      </c>
      <c r="S51" s="48">
        <f t="shared" ref="S51:T62" si="11">S29+S8</f>
        <v>1373.3588639983734</v>
      </c>
      <c r="T51" s="51">
        <f t="shared" si="11"/>
        <v>6940.5803707594796</v>
      </c>
      <c r="U51" s="241">
        <f>SUM(W51:AF51)</f>
        <v>618.70338111860451</v>
      </c>
      <c r="V51" s="51">
        <f>V29+V8</f>
        <v>5292.6445137312048</v>
      </c>
      <c r="W51" s="242">
        <f t="shared" ref="V51:AI62" si="12">W29+W8</f>
        <v>23.78498322431965</v>
      </c>
      <c r="X51" s="243">
        <f t="shared" si="12"/>
        <v>20.453474316828775</v>
      </c>
      <c r="Y51" s="243">
        <f t="shared" si="12"/>
        <v>68.502078602817406</v>
      </c>
      <c r="Z51" s="243">
        <f t="shared" si="12"/>
        <v>0</v>
      </c>
      <c r="AA51" s="243">
        <f t="shared" si="12"/>
        <v>0</v>
      </c>
      <c r="AB51" s="243">
        <f t="shared" si="12"/>
        <v>288.82239242665582</v>
      </c>
      <c r="AC51" s="243">
        <f t="shared" si="12"/>
        <v>0</v>
      </c>
      <c r="AD51" s="243">
        <f t="shared" si="12"/>
        <v>0</v>
      </c>
      <c r="AE51" s="243">
        <f t="shared" si="12"/>
        <v>36.72716078670598</v>
      </c>
      <c r="AF51" s="244">
        <f t="shared" si="12"/>
        <v>180.41329176127695</v>
      </c>
      <c r="AG51" s="245">
        <f t="shared" si="12"/>
        <v>0</v>
      </c>
      <c r="AH51" s="246">
        <f t="shared" si="12"/>
        <v>0</v>
      </c>
      <c r="AI51" s="604">
        <f t="shared" si="12"/>
        <v>0</v>
      </c>
      <c r="AJ51" s="58">
        <f>SUM(D51:T51)</f>
        <v>78666.49727183381</v>
      </c>
      <c r="AK51" s="247">
        <f>AK8</f>
        <v>42300</v>
      </c>
      <c r="AL51" s="248">
        <f>AL8</f>
        <v>0</v>
      </c>
      <c r="AM51" s="61">
        <f t="shared" ref="AM51:AM63" si="13">(AJ51*100)/(AJ51+AN51)</f>
        <v>65.031640202870236</v>
      </c>
      <c r="AN51" s="62">
        <f t="shared" ref="AN51:AN63" si="14">AK51+AL51</f>
        <v>42300</v>
      </c>
      <c r="AO51" s="235"/>
    </row>
    <row r="52" spans="2:41" ht="26.25" customHeight="1" thickBot="1">
      <c r="B52" s="234"/>
      <c r="C52" s="63" t="s">
        <v>44</v>
      </c>
      <c r="D52" s="64">
        <f t="shared" si="10"/>
        <v>18980</v>
      </c>
      <c r="E52" s="65">
        <f t="shared" si="10"/>
        <v>6318.6802566622609</v>
      </c>
      <c r="F52" s="65">
        <f t="shared" si="10"/>
        <v>10480</v>
      </c>
      <c r="G52" s="65">
        <f t="shared" si="10"/>
        <v>823.92053862925184</v>
      </c>
      <c r="H52" s="99">
        <f t="shared" si="10"/>
        <v>0</v>
      </c>
      <c r="I52" s="99">
        <f t="shared" si="10"/>
        <v>0</v>
      </c>
      <c r="J52" s="99">
        <f t="shared" si="10"/>
        <v>0</v>
      </c>
      <c r="K52" s="99">
        <f t="shared" si="10"/>
        <v>747.71760373244763</v>
      </c>
      <c r="L52" s="99">
        <f t="shared" si="10"/>
        <v>4003.644615401995</v>
      </c>
      <c r="M52" s="99">
        <f t="shared" si="10"/>
        <v>4008.8051422826225</v>
      </c>
      <c r="N52" s="99">
        <f t="shared" si="10"/>
        <v>160</v>
      </c>
      <c r="O52" s="99">
        <f t="shared" si="10"/>
        <v>18479.789880367371</v>
      </c>
      <c r="P52" s="99">
        <f t="shared" si="10"/>
        <v>0</v>
      </c>
      <c r="Q52" s="99">
        <f t="shared" si="10"/>
        <v>0</v>
      </c>
      <c r="R52" s="48">
        <f t="shared" ref="R52:R62" si="15">AG52+AH52</f>
        <v>0</v>
      </c>
      <c r="S52" s="65">
        <f t="shared" si="11"/>
        <v>1373.3588639983734</v>
      </c>
      <c r="T52" s="67">
        <f t="shared" si="11"/>
        <v>6940.5803707594796</v>
      </c>
      <c r="U52" s="80">
        <f t="shared" ref="U52:U62" si="16">SUM(W52:AF52)</f>
        <v>618.70338111860451</v>
      </c>
      <c r="V52" s="67">
        <f t="shared" si="12"/>
        <v>5292.6445137312048</v>
      </c>
      <c r="W52" s="249">
        <f t="shared" si="12"/>
        <v>23.78498322431965</v>
      </c>
      <c r="X52" s="250">
        <f t="shared" si="12"/>
        <v>20.453474316828775</v>
      </c>
      <c r="Y52" s="250">
        <f t="shared" si="12"/>
        <v>68.502078602817406</v>
      </c>
      <c r="Z52" s="250">
        <f t="shared" si="12"/>
        <v>0</v>
      </c>
      <c r="AA52" s="250">
        <f t="shared" si="12"/>
        <v>0</v>
      </c>
      <c r="AB52" s="250">
        <f t="shared" si="12"/>
        <v>288.82239242665582</v>
      </c>
      <c r="AC52" s="250">
        <f t="shared" si="12"/>
        <v>0</v>
      </c>
      <c r="AD52" s="250">
        <f t="shared" si="12"/>
        <v>0</v>
      </c>
      <c r="AE52" s="250">
        <f t="shared" si="12"/>
        <v>36.72716078670598</v>
      </c>
      <c r="AF52" s="251">
        <f t="shared" si="12"/>
        <v>180.41329176127695</v>
      </c>
      <c r="AG52" s="252">
        <f t="shared" si="12"/>
        <v>0</v>
      </c>
      <c r="AH52" s="253">
        <f t="shared" si="12"/>
        <v>0</v>
      </c>
      <c r="AI52" s="605">
        <f t="shared" si="12"/>
        <v>0</v>
      </c>
      <c r="AJ52" s="254">
        <f t="shared" ref="AJ52:AJ62" si="17">SUM(D52:T52)</f>
        <v>72316.49727183381</v>
      </c>
      <c r="AK52" s="255">
        <f t="shared" ref="AK52:AL62" si="18">AK9</f>
        <v>43140</v>
      </c>
      <c r="AL52" s="256">
        <f t="shared" si="18"/>
        <v>0</v>
      </c>
      <c r="AM52" s="78">
        <f t="shared" si="13"/>
        <v>62.63527733876245</v>
      </c>
      <c r="AN52" s="79">
        <f t="shared" si="14"/>
        <v>43140</v>
      </c>
      <c r="AO52" s="235"/>
    </row>
    <row r="53" spans="2:41" ht="26.25" customHeight="1" thickBot="1">
      <c r="B53" s="234"/>
      <c r="C53" s="46" t="s">
        <v>45</v>
      </c>
      <c r="D53" s="64">
        <f t="shared" si="10"/>
        <v>24330</v>
      </c>
      <c r="E53" s="65">
        <f t="shared" si="10"/>
        <v>13638.680256662261</v>
      </c>
      <c r="F53" s="65">
        <f t="shared" si="10"/>
        <v>17780</v>
      </c>
      <c r="G53" s="65">
        <f t="shared" si="10"/>
        <v>823.92053862925184</v>
      </c>
      <c r="H53" s="99">
        <f t="shared" si="10"/>
        <v>0</v>
      </c>
      <c r="I53" s="99">
        <f t="shared" si="10"/>
        <v>0</v>
      </c>
      <c r="J53" s="99">
        <f t="shared" si="10"/>
        <v>0</v>
      </c>
      <c r="K53" s="99">
        <f t="shared" si="10"/>
        <v>747.71760373244763</v>
      </c>
      <c r="L53" s="99">
        <f t="shared" si="10"/>
        <v>9523.6446154019959</v>
      </c>
      <c r="M53" s="99">
        <f t="shared" si="10"/>
        <v>4008.8051422826225</v>
      </c>
      <c r="N53" s="99">
        <f t="shared" si="10"/>
        <v>500</v>
      </c>
      <c r="O53" s="99">
        <f t="shared" si="10"/>
        <v>25779.789880367371</v>
      </c>
      <c r="P53" s="99">
        <f t="shared" si="10"/>
        <v>0</v>
      </c>
      <c r="Q53" s="99">
        <f t="shared" si="10"/>
        <v>0</v>
      </c>
      <c r="R53" s="48">
        <f t="shared" si="15"/>
        <v>0</v>
      </c>
      <c r="S53" s="65">
        <f t="shared" si="11"/>
        <v>1373.3588639983734</v>
      </c>
      <c r="T53" s="67">
        <f t="shared" si="11"/>
        <v>9500.5803707594787</v>
      </c>
      <c r="U53" s="80">
        <f t="shared" si="16"/>
        <v>618.70338111860451</v>
      </c>
      <c r="V53" s="67">
        <f t="shared" si="12"/>
        <v>5292.6445137312048</v>
      </c>
      <c r="W53" s="249">
        <f t="shared" si="12"/>
        <v>23.78498322431965</v>
      </c>
      <c r="X53" s="250">
        <f t="shared" si="12"/>
        <v>20.453474316828775</v>
      </c>
      <c r="Y53" s="250">
        <f t="shared" si="12"/>
        <v>68.502078602817406</v>
      </c>
      <c r="Z53" s="250">
        <f t="shared" si="12"/>
        <v>0</v>
      </c>
      <c r="AA53" s="250">
        <f t="shared" si="12"/>
        <v>0</v>
      </c>
      <c r="AB53" s="250">
        <f t="shared" si="12"/>
        <v>288.82239242665582</v>
      </c>
      <c r="AC53" s="250">
        <f t="shared" si="12"/>
        <v>0</v>
      </c>
      <c r="AD53" s="250">
        <f t="shared" si="12"/>
        <v>0</v>
      </c>
      <c r="AE53" s="250">
        <f t="shared" si="12"/>
        <v>36.72716078670598</v>
      </c>
      <c r="AF53" s="251">
        <f t="shared" si="12"/>
        <v>180.41329176127695</v>
      </c>
      <c r="AG53" s="252">
        <f t="shared" si="12"/>
        <v>0</v>
      </c>
      <c r="AH53" s="253">
        <f t="shared" si="12"/>
        <v>0</v>
      </c>
      <c r="AI53" s="605">
        <f t="shared" si="12"/>
        <v>0</v>
      </c>
      <c r="AJ53" s="254">
        <f t="shared" si="17"/>
        <v>108006.49727183381</v>
      </c>
      <c r="AK53" s="255">
        <f t="shared" si="18"/>
        <v>56160</v>
      </c>
      <c r="AL53" s="256">
        <f t="shared" si="18"/>
        <v>0</v>
      </c>
      <c r="AM53" s="78">
        <f t="shared" si="13"/>
        <v>65.790827645540915</v>
      </c>
      <c r="AN53" s="79">
        <f t="shared" si="14"/>
        <v>56160</v>
      </c>
      <c r="AO53" s="235"/>
    </row>
    <row r="54" spans="2:41" ht="26.25" customHeight="1" thickBot="1">
      <c r="B54" s="234"/>
      <c r="C54" s="46" t="s">
        <v>46</v>
      </c>
      <c r="D54" s="64">
        <f t="shared" si="10"/>
        <v>19230</v>
      </c>
      <c r="E54" s="65">
        <f t="shared" si="10"/>
        <v>11118.680256662261</v>
      </c>
      <c r="F54" s="65">
        <f t="shared" si="10"/>
        <v>24960</v>
      </c>
      <c r="G54" s="65">
        <f t="shared" si="10"/>
        <v>823.92053862925184</v>
      </c>
      <c r="H54" s="99">
        <f t="shared" si="10"/>
        <v>0</v>
      </c>
      <c r="I54" s="99">
        <f t="shared" si="10"/>
        <v>0</v>
      </c>
      <c r="J54" s="99">
        <f t="shared" si="10"/>
        <v>0</v>
      </c>
      <c r="K54" s="99">
        <f t="shared" si="10"/>
        <v>747.71760373244763</v>
      </c>
      <c r="L54" s="99">
        <f t="shared" si="10"/>
        <v>4983.644615401995</v>
      </c>
      <c r="M54" s="99">
        <f t="shared" si="10"/>
        <v>4008.8051422826225</v>
      </c>
      <c r="N54" s="99">
        <f t="shared" si="10"/>
        <v>400</v>
      </c>
      <c r="O54" s="99">
        <f t="shared" si="10"/>
        <v>17479.789880367371</v>
      </c>
      <c r="P54" s="99">
        <f t="shared" si="10"/>
        <v>0</v>
      </c>
      <c r="Q54" s="99">
        <f t="shared" si="10"/>
        <v>0</v>
      </c>
      <c r="R54" s="48">
        <f t="shared" si="15"/>
        <v>0</v>
      </c>
      <c r="S54" s="65">
        <f t="shared" si="11"/>
        <v>1373.3588639983734</v>
      </c>
      <c r="T54" s="67">
        <f t="shared" si="11"/>
        <v>6940.5803707594796</v>
      </c>
      <c r="U54" s="80">
        <f t="shared" si="16"/>
        <v>618.70338111860451</v>
      </c>
      <c r="V54" s="67">
        <f t="shared" si="12"/>
        <v>5292.6445137312048</v>
      </c>
      <c r="W54" s="249">
        <f t="shared" si="12"/>
        <v>23.78498322431965</v>
      </c>
      <c r="X54" s="250">
        <f t="shared" si="12"/>
        <v>20.453474316828775</v>
      </c>
      <c r="Y54" s="250">
        <f t="shared" si="12"/>
        <v>68.502078602817406</v>
      </c>
      <c r="Z54" s="250">
        <f t="shared" si="12"/>
        <v>0</v>
      </c>
      <c r="AA54" s="250">
        <f t="shared" si="12"/>
        <v>0</v>
      </c>
      <c r="AB54" s="250">
        <f t="shared" si="12"/>
        <v>288.82239242665582</v>
      </c>
      <c r="AC54" s="250">
        <f t="shared" si="12"/>
        <v>0</v>
      </c>
      <c r="AD54" s="250">
        <f t="shared" si="12"/>
        <v>0</v>
      </c>
      <c r="AE54" s="250">
        <f t="shared" si="12"/>
        <v>36.72716078670598</v>
      </c>
      <c r="AF54" s="251">
        <f t="shared" si="12"/>
        <v>180.41329176127695</v>
      </c>
      <c r="AG54" s="252">
        <f t="shared" si="12"/>
        <v>0</v>
      </c>
      <c r="AH54" s="253">
        <f t="shared" si="12"/>
        <v>0</v>
      </c>
      <c r="AI54" s="605">
        <f t="shared" si="12"/>
        <v>0</v>
      </c>
      <c r="AJ54" s="82">
        <f t="shared" si="17"/>
        <v>92066.49727183381</v>
      </c>
      <c r="AK54" s="255">
        <f t="shared" si="18"/>
        <v>54740</v>
      </c>
      <c r="AL54" s="256">
        <f t="shared" si="18"/>
        <v>0</v>
      </c>
      <c r="AM54" s="78">
        <f t="shared" si="13"/>
        <v>62.712821968198824</v>
      </c>
      <c r="AN54" s="79">
        <f t="shared" si="14"/>
        <v>54740</v>
      </c>
      <c r="AO54" s="235"/>
    </row>
    <row r="55" spans="2:41" ht="26.25" customHeight="1" thickBot="1">
      <c r="B55" s="234"/>
      <c r="C55" s="83" t="s">
        <v>47</v>
      </c>
      <c r="D55" s="64">
        <f t="shared" si="10"/>
        <v>22430</v>
      </c>
      <c r="E55" s="65">
        <f t="shared" si="10"/>
        <v>19388.680256662261</v>
      </c>
      <c r="F55" s="65">
        <f t="shared" si="10"/>
        <v>26260</v>
      </c>
      <c r="G55" s="65">
        <f t="shared" si="10"/>
        <v>823.92053862925184</v>
      </c>
      <c r="H55" s="99">
        <f t="shared" si="10"/>
        <v>0</v>
      </c>
      <c r="I55" s="99">
        <f t="shared" si="10"/>
        <v>0</v>
      </c>
      <c r="J55" s="99">
        <f t="shared" si="10"/>
        <v>0</v>
      </c>
      <c r="K55" s="99">
        <f t="shared" si="10"/>
        <v>747.71760373244763</v>
      </c>
      <c r="L55" s="99">
        <f t="shared" si="10"/>
        <v>10643.644615401996</v>
      </c>
      <c r="M55" s="99">
        <f t="shared" si="10"/>
        <v>4008.8051422826225</v>
      </c>
      <c r="N55" s="99">
        <f t="shared" si="10"/>
        <v>490</v>
      </c>
      <c r="O55" s="99">
        <f t="shared" si="10"/>
        <v>14979.789880367371</v>
      </c>
      <c r="P55" s="99">
        <f t="shared" si="10"/>
        <v>0</v>
      </c>
      <c r="Q55" s="99">
        <f t="shared" si="10"/>
        <v>0</v>
      </c>
      <c r="R55" s="48">
        <f t="shared" si="15"/>
        <v>0</v>
      </c>
      <c r="S55" s="65">
        <f t="shared" si="11"/>
        <v>1373.3588639983734</v>
      </c>
      <c r="T55" s="67">
        <f t="shared" si="11"/>
        <v>10180.580370759479</v>
      </c>
      <c r="U55" s="80">
        <f t="shared" si="16"/>
        <v>618.70338111860451</v>
      </c>
      <c r="V55" s="67">
        <f t="shared" si="12"/>
        <v>5292.6445137312048</v>
      </c>
      <c r="W55" s="249">
        <f t="shared" si="12"/>
        <v>23.78498322431965</v>
      </c>
      <c r="X55" s="250">
        <f t="shared" si="12"/>
        <v>20.453474316828775</v>
      </c>
      <c r="Y55" s="250">
        <f t="shared" si="12"/>
        <v>68.502078602817406</v>
      </c>
      <c r="Z55" s="250">
        <f t="shared" si="12"/>
        <v>0</v>
      </c>
      <c r="AA55" s="250">
        <f t="shared" si="12"/>
        <v>0</v>
      </c>
      <c r="AB55" s="250">
        <f t="shared" si="12"/>
        <v>288.82239242665582</v>
      </c>
      <c r="AC55" s="250">
        <f t="shared" si="12"/>
        <v>0</v>
      </c>
      <c r="AD55" s="250">
        <f t="shared" si="12"/>
        <v>0</v>
      </c>
      <c r="AE55" s="250">
        <f t="shared" si="12"/>
        <v>36.72716078670598</v>
      </c>
      <c r="AF55" s="251">
        <f t="shared" si="12"/>
        <v>180.41329176127695</v>
      </c>
      <c r="AG55" s="252">
        <f t="shared" si="12"/>
        <v>0</v>
      </c>
      <c r="AH55" s="253">
        <f t="shared" si="12"/>
        <v>0</v>
      </c>
      <c r="AI55" s="605">
        <f t="shared" si="12"/>
        <v>0</v>
      </c>
      <c r="AJ55" s="254">
        <f t="shared" si="17"/>
        <v>111326.49727183381</v>
      </c>
      <c r="AK55" s="255">
        <f t="shared" si="18"/>
        <v>55280</v>
      </c>
      <c r="AL55" s="256">
        <f t="shared" si="18"/>
        <v>0</v>
      </c>
      <c r="AM55" s="78">
        <f t="shared" si="13"/>
        <v>66.820021484632974</v>
      </c>
      <c r="AN55" s="79">
        <f t="shared" si="14"/>
        <v>55280</v>
      </c>
      <c r="AO55" s="235"/>
    </row>
    <row r="56" spans="2:41" ht="26.25" customHeight="1" thickBot="1">
      <c r="B56" s="234"/>
      <c r="C56" s="63" t="s">
        <v>48</v>
      </c>
      <c r="D56" s="64">
        <f t="shared" si="10"/>
        <v>23240</v>
      </c>
      <c r="E56" s="65">
        <f t="shared" si="10"/>
        <v>18528.680256662261</v>
      </c>
      <c r="F56" s="65">
        <f t="shared" si="10"/>
        <v>19440</v>
      </c>
      <c r="G56" s="65">
        <f t="shared" si="10"/>
        <v>823.92053862925184</v>
      </c>
      <c r="H56" s="99">
        <f t="shared" si="10"/>
        <v>0</v>
      </c>
      <c r="I56" s="99">
        <f t="shared" si="10"/>
        <v>0</v>
      </c>
      <c r="J56" s="99">
        <f t="shared" si="10"/>
        <v>0</v>
      </c>
      <c r="K56" s="99">
        <f t="shared" si="10"/>
        <v>747.71760373244763</v>
      </c>
      <c r="L56" s="99">
        <f t="shared" si="10"/>
        <v>5503.644615401995</v>
      </c>
      <c r="M56" s="99">
        <f t="shared" si="10"/>
        <v>4008.8051422826225</v>
      </c>
      <c r="N56" s="99">
        <f t="shared" si="10"/>
        <v>570</v>
      </c>
      <c r="O56" s="99">
        <f t="shared" si="10"/>
        <v>14259.789880367371</v>
      </c>
      <c r="P56" s="99">
        <f t="shared" si="10"/>
        <v>0</v>
      </c>
      <c r="Q56" s="99">
        <f t="shared" si="10"/>
        <v>0</v>
      </c>
      <c r="R56" s="48">
        <f t="shared" si="15"/>
        <v>0</v>
      </c>
      <c r="S56" s="65">
        <f t="shared" si="11"/>
        <v>1373.3588639983734</v>
      </c>
      <c r="T56" s="67">
        <f t="shared" si="11"/>
        <v>6940.5803707594796</v>
      </c>
      <c r="U56" s="80">
        <f t="shared" si="16"/>
        <v>618.70338111860451</v>
      </c>
      <c r="V56" s="67">
        <f t="shared" si="12"/>
        <v>5292.6445137312048</v>
      </c>
      <c r="W56" s="249">
        <f t="shared" si="12"/>
        <v>23.78498322431965</v>
      </c>
      <c r="X56" s="250">
        <f t="shared" si="12"/>
        <v>20.453474316828775</v>
      </c>
      <c r="Y56" s="250">
        <f t="shared" si="12"/>
        <v>68.502078602817406</v>
      </c>
      <c r="Z56" s="250">
        <f t="shared" si="12"/>
        <v>0</v>
      </c>
      <c r="AA56" s="250">
        <f t="shared" si="12"/>
        <v>0</v>
      </c>
      <c r="AB56" s="250">
        <f t="shared" si="12"/>
        <v>288.82239242665582</v>
      </c>
      <c r="AC56" s="250">
        <f t="shared" si="12"/>
        <v>0</v>
      </c>
      <c r="AD56" s="250">
        <f t="shared" si="12"/>
        <v>0</v>
      </c>
      <c r="AE56" s="250">
        <f t="shared" si="12"/>
        <v>36.72716078670598</v>
      </c>
      <c r="AF56" s="251">
        <f t="shared" si="12"/>
        <v>180.41329176127695</v>
      </c>
      <c r="AG56" s="252">
        <f t="shared" si="12"/>
        <v>0</v>
      </c>
      <c r="AH56" s="253">
        <f t="shared" si="12"/>
        <v>0</v>
      </c>
      <c r="AI56" s="605">
        <f t="shared" si="12"/>
        <v>0</v>
      </c>
      <c r="AJ56" s="82">
        <f t="shared" si="17"/>
        <v>95436.49727183381</v>
      </c>
      <c r="AK56" s="255">
        <f t="shared" si="18"/>
        <v>53380</v>
      </c>
      <c r="AL56" s="256">
        <f t="shared" si="18"/>
        <v>0</v>
      </c>
      <c r="AM56" s="96">
        <f t="shared" si="13"/>
        <v>64.130320912946843</v>
      </c>
      <c r="AN56" s="97">
        <f t="shared" si="14"/>
        <v>53380</v>
      </c>
      <c r="AO56" s="235"/>
    </row>
    <row r="57" spans="2:41" ht="26.25" customHeight="1" thickBot="1">
      <c r="B57" s="234"/>
      <c r="C57" s="46" t="s">
        <v>49</v>
      </c>
      <c r="D57" s="64">
        <f t="shared" si="10"/>
        <v>27410</v>
      </c>
      <c r="E57" s="65">
        <f t="shared" si="10"/>
        <v>16178.680256662261</v>
      </c>
      <c r="F57" s="65">
        <f t="shared" si="10"/>
        <v>21800</v>
      </c>
      <c r="G57" s="65">
        <f t="shared" si="10"/>
        <v>823.92053862925184</v>
      </c>
      <c r="H57" s="99">
        <f t="shared" si="10"/>
        <v>0</v>
      </c>
      <c r="I57" s="99">
        <f t="shared" si="10"/>
        <v>0</v>
      </c>
      <c r="J57" s="99">
        <f t="shared" si="10"/>
        <v>0</v>
      </c>
      <c r="K57" s="99">
        <f t="shared" si="10"/>
        <v>747.71760373244763</v>
      </c>
      <c r="L57" s="99">
        <f t="shared" si="10"/>
        <v>7563.644615401995</v>
      </c>
      <c r="M57" s="99">
        <f t="shared" si="10"/>
        <v>4008.8051422826225</v>
      </c>
      <c r="N57" s="99">
        <f t="shared" si="10"/>
        <v>410</v>
      </c>
      <c r="O57" s="99">
        <f t="shared" si="10"/>
        <v>15679.789880367371</v>
      </c>
      <c r="P57" s="99">
        <f t="shared" si="10"/>
        <v>0</v>
      </c>
      <c r="Q57" s="99">
        <f t="shared" si="10"/>
        <v>0</v>
      </c>
      <c r="R57" s="48">
        <f t="shared" si="15"/>
        <v>0</v>
      </c>
      <c r="S57" s="65">
        <f t="shared" si="11"/>
        <v>1373.3588639983734</v>
      </c>
      <c r="T57" s="67">
        <f t="shared" si="11"/>
        <v>6940.5803707594796</v>
      </c>
      <c r="U57" s="80">
        <f t="shared" si="16"/>
        <v>618.70338111860451</v>
      </c>
      <c r="V57" s="67">
        <f t="shared" si="12"/>
        <v>5292.6445137312048</v>
      </c>
      <c r="W57" s="249">
        <f t="shared" si="12"/>
        <v>23.78498322431965</v>
      </c>
      <c r="X57" s="250">
        <f t="shared" si="12"/>
        <v>20.453474316828775</v>
      </c>
      <c r="Y57" s="250">
        <f t="shared" si="12"/>
        <v>68.502078602817406</v>
      </c>
      <c r="Z57" s="250">
        <f t="shared" si="12"/>
        <v>0</v>
      </c>
      <c r="AA57" s="250">
        <f t="shared" si="12"/>
        <v>0</v>
      </c>
      <c r="AB57" s="250">
        <f t="shared" si="12"/>
        <v>288.82239242665582</v>
      </c>
      <c r="AC57" s="250">
        <f t="shared" si="12"/>
        <v>0</v>
      </c>
      <c r="AD57" s="250">
        <f t="shared" si="12"/>
        <v>0</v>
      </c>
      <c r="AE57" s="250">
        <f t="shared" si="12"/>
        <v>36.72716078670598</v>
      </c>
      <c r="AF57" s="251">
        <f t="shared" si="12"/>
        <v>180.41329176127695</v>
      </c>
      <c r="AG57" s="252">
        <f t="shared" si="12"/>
        <v>0</v>
      </c>
      <c r="AH57" s="253">
        <f t="shared" si="12"/>
        <v>0</v>
      </c>
      <c r="AI57" s="605">
        <f t="shared" si="12"/>
        <v>0</v>
      </c>
      <c r="AJ57" s="254">
        <f t="shared" si="17"/>
        <v>102936.49727183381</v>
      </c>
      <c r="AK57" s="255">
        <f t="shared" si="18"/>
        <v>61220</v>
      </c>
      <c r="AL57" s="256">
        <f t="shared" si="18"/>
        <v>0</v>
      </c>
      <c r="AM57" s="78">
        <f t="shared" si="13"/>
        <v>62.706319263974564</v>
      </c>
      <c r="AN57" s="79">
        <f t="shared" si="14"/>
        <v>61220</v>
      </c>
      <c r="AO57" s="235"/>
    </row>
    <row r="58" spans="2:41" ht="26.25" customHeight="1" thickBot="1">
      <c r="B58" s="234"/>
      <c r="C58" s="63" t="s">
        <v>50</v>
      </c>
      <c r="D58" s="64">
        <f t="shared" si="10"/>
        <v>22940</v>
      </c>
      <c r="E58" s="65">
        <f t="shared" si="10"/>
        <v>11908.680256662261</v>
      </c>
      <c r="F58" s="65">
        <f t="shared" si="10"/>
        <v>15940</v>
      </c>
      <c r="G58" s="65">
        <f t="shared" si="10"/>
        <v>823.92053862925184</v>
      </c>
      <c r="H58" s="99">
        <f t="shared" si="10"/>
        <v>0</v>
      </c>
      <c r="I58" s="99">
        <f t="shared" si="10"/>
        <v>0</v>
      </c>
      <c r="J58" s="99">
        <f t="shared" si="10"/>
        <v>0</v>
      </c>
      <c r="K58" s="99">
        <f t="shared" si="10"/>
        <v>747.71760373244763</v>
      </c>
      <c r="L58" s="99">
        <f t="shared" si="10"/>
        <v>7203.644615401995</v>
      </c>
      <c r="M58" s="99">
        <f t="shared" si="10"/>
        <v>4008.8051422826225</v>
      </c>
      <c r="N58" s="99">
        <f t="shared" si="10"/>
        <v>330</v>
      </c>
      <c r="O58" s="99">
        <f t="shared" si="10"/>
        <v>14879.789880367371</v>
      </c>
      <c r="P58" s="99">
        <f t="shared" si="10"/>
        <v>0</v>
      </c>
      <c r="Q58" s="99">
        <f t="shared" si="10"/>
        <v>0</v>
      </c>
      <c r="R58" s="48">
        <f t="shared" si="15"/>
        <v>0</v>
      </c>
      <c r="S58" s="65">
        <f t="shared" si="11"/>
        <v>1373.3588639983734</v>
      </c>
      <c r="T58" s="67">
        <f t="shared" si="11"/>
        <v>10700.580370759479</v>
      </c>
      <c r="U58" s="80">
        <f t="shared" si="16"/>
        <v>618.70338111860451</v>
      </c>
      <c r="V58" s="67">
        <f t="shared" si="12"/>
        <v>5292.6445137312048</v>
      </c>
      <c r="W58" s="249">
        <f t="shared" si="12"/>
        <v>23.78498322431965</v>
      </c>
      <c r="X58" s="250">
        <f t="shared" si="12"/>
        <v>20.453474316828775</v>
      </c>
      <c r="Y58" s="250">
        <f t="shared" si="12"/>
        <v>68.502078602817406</v>
      </c>
      <c r="Z58" s="250">
        <f t="shared" si="12"/>
        <v>0</v>
      </c>
      <c r="AA58" s="250">
        <f t="shared" si="12"/>
        <v>0</v>
      </c>
      <c r="AB58" s="250">
        <f t="shared" si="12"/>
        <v>288.82239242665582</v>
      </c>
      <c r="AC58" s="250">
        <f t="shared" si="12"/>
        <v>0</v>
      </c>
      <c r="AD58" s="250">
        <f t="shared" si="12"/>
        <v>0</v>
      </c>
      <c r="AE58" s="250">
        <f t="shared" si="12"/>
        <v>36.72716078670598</v>
      </c>
      <c r="AF58" s="251">
        <f t="shared" si="12"/>
        <v>180.41329176127695</v>
      </c>
      <c r="AG58" s="252">
        <f t="shared" si="12"/>
        <v>0</v>
      </c>
      <c r="AH58" s="253">
        <f t="shared" si="12"/>
        <v>0</v>
      </c>
      <c r="AI58" s="605">
        <f t="shared" si="12"/>
        <v>0</v>
      </c>
      <c r="AJ58" s="82">
        <f t="shared" si="17"/>
        <v>90856.49727183381</v>
      </c>
      <c r="AK58" s="255">
        <f t="shared" si="18"/>
        <v>59820</v>
      </c>
      <c r="AL58" s="256">
        <f t="shared" si="18"/>
        <v>0</v>
      </c>
      <c r="AM58" s="78">
        <f t="shared" si="13"/>
        <v>60.299050559902909</v>
      </c>
      <c r="AN58" s="79">
        <f t="shared" si="14"/>
        <v>59820</v>
      </c>
      <c r="AO58" s="235"/>
    </row>
    <row r="59" spans="2:41" ht="26.25" customHeight="1" thickBot="1">
      <c r="B59" s="234"/>
      <c r="C59" s="46" t="s">
        <v>51</v>
      </c>
      <c r="D59" s="64">
        <f t="shared" si="10"/>
        <v>24770</v>
      </c>
      <c r="E59" s="65">
        <f t="shared" si="10"/>
        <v>16038.680256662261</v>
      </c>
      <c r="F59" s="65">
        <f t="shared" si="10"/>
        <v>19250</v>
      </c>
      <c r="G59" s="65">
        <f t="shared" si="10"/>
        <v>823.92053862925184</v>
      </c>
      <c r="H59" s="99">
        <f t="shared" si="10"/>
        <v>0</v>
      </c>
      <c r="I59" s="99">
        <f t="shared" si="10"/>
        <v>0</v>
      </c>
      <c r="J59" s="99">
        <f t="shared" si="10"/>
        <v>0</v>
      </c>
      <c r="K59" s="99">
        <f t="shared" si="10"/>
        <v>747.71760373244763</v>
      </c>
      <c r="L59" s="99">
        <f t="shared" si="10"/>
        <v>6683.644615401995</v>
      </c>
      <c r="M59" s="99">
        <f t="shared" si="10"/>
        <v>4008.8051422826225</v>
      </c>
      <c r="N59" s="99">
        <f t="shared" si="10"/>
        <v>570</v>
      </c>
      <c r="O59" s="99">
        <f t="shared" si="10"/>
        <v>17619.789880367371</v>
      </c>
      <c r="P59" s="99">
        <f t="shared" si="10"/>
        <v>0</v>
      </c>
      <c r="Q59" s="99">
        <f t="shared" si="10"/>
        <v>0</v>
      </c>
      <c r="R59" s="48">
        <f t="shared" si="15"/>
        <v>0</v>
      </c>
      <c r="S59" s="65">
        <f t="shared" si="11"/>
        <v>1373.3588639983734</v>
      </c>
      <c r="T59" s="67">
        <f t="shared" si="11"/>
        <v>6940.5803707594796</v>
      </c>
      <c r="U59" s="80">
        <f t="shared" si="16"/>
        <v>618.70338111860451</v>
      </c>
      <c r="V59" s="67">
        <f t="shared" si="12"/>
        <v>5292.6445137312048</v>
      </c>
      <c r="W59" s="249">
        <f t="shared" si="12"/>
        <v>23.78498322431965</v>
      </c>
      <c r="X59" s="250">
        <f t="shared" si="12"/>
        <v>20.453474316828775</v>
      </c>
      <c r="Y59" s="250">
        <f t="shared" si="12"/>
        <v>68.502078602817406</v>
      </c>
      <c r="Z59" s="250">
        <f t="shared" si="12"/>
        <v>0</v>
      </c>
      <c r="AA59" s="250">
        <f t="shared" si="12"/>
        <v>0</v>
      </c>
      <c r="AB59" s="250">
        <f t="shared" si="12"/>
        <v>288.82239242665582</v>
      </c>
      <c r="AC59" s="250">
        <f t="shared" si="12"/>
        <v>0</v>
      </c>
      <c r="AD59" s="250">
        <f t="shared" si="12"/>
        <v>0</v>
      </c>
      <c r="AE59" s="250">
        <f t="shared" si="12"/>
        <v>36.72716078670598</v>
      </c>
      <c r="AF59" s="251">
        <f t="shared" si="12"/>
        <v>180.41329176127695</v>
      </c>
      <c r="AG59" s="252">
        <f t="shared" si="12"/>
        <v>0</v>
      </c>
      <c r="AH59" s="253">
        <f t="shared" si="12"/>
        <v>0</v>
      </c>
      <c r="AI59" s="605">
        <f t="shared" si="12"/>
        <v>0</v>
      </c>
      <c r="AJ59" s="254">
        <f t="shared" si="17"/>
        <v>98826.49727183381</v>
      </c>
      <c r="AK59" s="255">
        <f t="shared" si="18"/>
        <v>55420</v>
      </c>
      <c r="AL59" s="256">
        <f t="shared" si="18"/>
        <v>0</v>
      </c>
      <c r="AM59" s="78">
        <f t="shared" si="13"/>
        <v>64.070496912269277</v>
      </c>
      <c r="AN59" s="79">
        <f>AK59+AL59</f>
        <v>55420</v>
      </c>
      <c r="AO59" s="235"/>
    </row>
    <row r="60" spans="2:41" ht="26.25" customHeight="1" thickBot="1">
      <c r="B60" s="234"/>
      <c r="C60" s="46" t="s">
        <v>52</v>
      </c>
      <c r="D60" s="64">
        <f t="shared" si="10"/>
        <v>23440</v>
      </c>
      <c r="E60" s="65">
        <f t="shared" si="10"/>
        <v>11088.680256662261</v>
      </c>
      <c r="F60" s="65">
        <f t="shared" si="10"/>
        <v>20310</v>
      </c>
      <c r="G60" s="65">
        <f t="shared" si="10"/>
        <v>823.92053862925184</v>
      </c>
      <c r="H60" s="99">
        <f t="shared" si="10"/>
        <v>0</v>
      </c>
      <c r="I60" s="99">
        <f t="shared" si="10"/>
        <v>0</v>
      </c>
      <c r="J60" s="99">
        <f t="shared" si="10"/>
        <v>0</v>
      </c>
      <c r="K60" s="99">
        <f t="shared" si="10"/>
        <v>747.71760373244763</v>
      </c>
      <c r="L60" s="99">
        <f t="shared" si="10"/>
        <v>5123.644615401995</v>
      </c>
      <c r="M60" s="99">
        <f t="shared" si="10"/>
        <v>4008.8051422826225</v>
      </c>
      <c r="N60" s="99">
        <f t="shared" si="10"/>
        <v>800</v>
      </c>
      <c r="O60" s="99">
        <f t="shared" si="10"/>
        <v>12579.789880367371</v>
      </c>
      <c r="P60" s="99">
        <f t="shared" si="10"/>
        <v>0</v>
      </c>
      <c r="Q60" s="99">
        <f t="shared" si="10"/>
        <v>0</v>
      </c>
      <c r="R60" s="48">
        <f t="shared" si="15"/>
        <v>0</v>
      </c>
      <c r="S60" s="65">
        <f t="shared" si="11"/>
        <v>1373.3588639983734</v>
      </c>
      <c r="T60" s="67">
        <f t="shared" si="11"/>
        <v>6940.5803707594796</v>
      </c>
      <c r="U60" s="80">
        <f t="shared" si="16"/>
        <v>618.70338111860451</v>
      </c>
      <c r="V60" s="67">
        <f t="shared" si="12"/>
        <v>5292.6445137312048</v>
      </c>
      <c r="W60" s="249">
        <f t="shared" si="12"/>
        <v>23.78498322431965</v>
      </c>
      <c r="X60" s="250">
        <f t="shared" si="12"/>
        <v>20.453474316828775</v>
      </c>
      <c r="Y60" s="250">
        <f t="shared" si="12"/>
        <v>68.502078602817406</v>
      </c>
      <c r="Z60" s="250">
        <f t="shared" si="12"/>
        <v>0</v>
      </c>
      <c r="AA60" s="250">
        <f t="shared" si="12"/>
        <v>0</v>
      </c>
      <c r="AB60" s="250">
        <f t="shared" si="12"/>
        <v>288.82239242665582</v>
      </c>
      <c r="AC60" s="250">
        <f t="shared" si="12"/>
        <v>0</v>
      </c>
      <c r="AD60" s="250">
        <f t="shared" si="12"/>
        <v>0</v>
      </c>
      <c r="AE60" s="250">
        <f t="shared" si="12"/>
        <v>36.72716078670598</v>
      </c>
      <c r="AF60" s="251">
        <f t="shared" si="12"/>
        <v>180.41329176127695</v>
      </c>
      <c r="AG60" s="252">
        <f t="shared" si="12"/>
        <v>0</v>
      </c>
      <c r="AH60" s="253">
        <f t="shared" si="12"/>
        <v>0</v>
      </c>
      <c r="AI60" s="605">
        <f t="shared" si="12"/>
        <v>9100</v>
      </c>
      <c r="AJ60" s="82">
        <f t="shared" si="17"/>
        <v>87236.49727183381</v>
      </c>
      <c r="AK60" s="255">
        <f t="shared" si="18"/>
        <v>61580</v>
      </c>
      <c r="AL60" s="256">
        <f t="shared" si="18"/>
        <v>0</v>
      </c>
      <c r="AM60" s="78">
        <f t="shared" si="13"/>
        <v>58.62017912737479</v>
      </c>
      <c r="AN60" s="79">
        <f t="shared" si="14"/>
        <v>61580</v>
      </c>
      <c r="AO60" s="235"/>
    </row>
    <row r="61" spans="2:41" ht="26.25" customHeight="1" thickBot="1">
      <c r="B61" s="234"/>
      <c r="C61" s="63" t="s">
        <v>53</v>
      </c>
      <c r="D61" s="64">
        <f t="shared" si="10"/>
        <v>21410</v>
      </c>
      <c r="E61" s="65">
        <f t="shared" si="10"/>
        <v>9988.6802566622609</v>
      </c>
      <c r="F61" s="65">
        <f t="shared" si="10"/>
        <v>17600</v>
      </c>
      <c r="G61" s="65">
        <f t="shared" si="10"/>
        <v>823.92053862925184</v>
      </c>
      <c r="H61" s="99">
        <f t="shared" si="10"/>
        <v>0</v>
      </c>
      <c r="I61" s="99">
        <f t="shared" si="10"/>
        <v>0</v>
      </c>
      <c r="J61" s="99">
        <f t="shared" si="10"/>
        <v>0</v>
      </c>
      <c r="K61" s="99">
        <f t="shared" si="10"/>
        <v>747.71760373244763</v>
      </c>
      <c r="L61" s="99">
        <f t="shared" si="10"/>
        <v>4103.644615401995</v>
      </c>
      <c r="M61" s="99">
        <f t="shared" si="10"/>
        <v>4008.8051422826225</v>
      </c>
      <c r="N61" s="99">
        <f t="shared" si="10"/>
        <v>400</v>
      </c>
      <c r="O61" s="99">
        <f t="shared" si="10"/>
        <v>14359.789880367371</v>
      </c>
      <c r="P61" s="99">
        <f t="shared" si="10"/>
        <v>0</v>
      </c>
      <c r="Q61" s="99">
        <f t="shared" si="10"/>
        <v>0</v>
      </c>
      <c r="R61" s="48">
        <f t="shared" si="15"/>
        <v>0</v>
      </c>
      <c r="S61" s="65">
        <f t="shared" si="11"/>
        <v>1373.3588639983734</v>
      </c>
      <c r="T61" s="67">
        <f t="shared" si="11"/>
        <v>6940.5803707594796</v>
      </c>
      <c r="U61" s="81">
        <f t="shared" si="16"/>
        <v>618.70338111860451</v>
      </c>
      <c r="V61" s="67">
        <f t="shared" si="12"/>
        <v>5292.6445137312048</v>
      </c>
      <c r="W61" s="249">
        <f t="shared" si="12"/>
        <v>23.78498322431965</v>
      </c>
      <c r="X61" s="250">
        <f t="shared" si="12"/>
        <v>20.453474316828775</v>
      </c>
      <c r="Y61" s="250">
        <f t="shared" si="12"/>
        <v>68.502078602817406</v>
      </c>
      <c r="Z61" s="250">
        <f t="shared" si="12"/>
        <v>0</v>
      </c>
      <c r="AA61" s="250">
        <f t="shared" si="12"/>
        <v>0</v>
      </c>
      <c r="AB61" s="250">
        <f t="shared" si="12"/>
        <v>288.82239242665582</v>
      </c>
      <c r="AC61" s="250">
        <f t="shared" si="12"/>
        <v>0</v>
      </c>
      <c r="AD61" s="250">
        <f t="shared" si="12"/>
        <v>0</v>
      </c>
      <c r="AE61" s="250">
        <f t="shared" si="12"/>
        <v>36.72716078670598</v>
      </c>
      <c r="AF61" s="251">
        <f t="shared" si="12"/>
        <v>180.41329176127695</v>
      </c>
      <c r="AG61" s="252">
        <f t="shared" si="12"/>
        <v>0</v>
      </c>
      <c r="AH61" s="253">
        <f t="shared" si="12"/>
        <v>0</v>
      </c>
      <c r="AI61" s="605">
        <f t="shared" si="12"/>
        <v>0</v>
      </c>
      <c r="AJ61" s="254">
        <f t="shared" si="17"/>
        <v>81756.49727183381</v>
      </c>
      <c r="AK61" s="255">
        <f t="shared" si="18"/>
        <v>61540</v>
      </c>
      <c r="AL61" s="256">
        <f t="shared" si="18"/>
        <v>0</v>
      </c>
      <c r="AM61" s="78">
        <f t="shared" si="13"/>
        <v>57.054079358786787</v>
      </c>
      <c r="AN61" s="79">
        <f t="shared" si="14"/>
        <v>61540</v>
      </c>
      <c r="AO61" s="235"/>
    </row>
    <row r="62" spans="2:41" ht="26.25" customHeight="1" thickBot="1">
      <c r="B62" s="234"/>
      <c r="C62" s="46" t="s">
        <v>54</v>
      </c>
      <c r="D62" s="257">
        <f t="shared" si="10"/>
        <v>23740</v>
      </c>
      <c r="E62" s="258">
        <f t="shared" si="10"/>
        <v>10108.680256662261</v>
      </c>
      <c r="F62" s="258">
        <f t="shared" si="10"/>
        <v>14460</v>
      </c>
      <c r="G62" s="65">
        <f t="shared" si="10"/>
        <v>823.92053862925184</v>
      </c>
      <c r="H62" s="259">
        <f t="shared" si="10"/>
        <v>0</v>
      </c>
      <c r="I62" s="99">
        <f t="shared" si="10"/>
        <v>0</v>
      </c>
      <c r="J62" s="259">
        <f t="shared" si="10"/>
        <v>0</v>
      </c>
      <c r="K62" s="259">
        <f t="shared" si="10"/>
        <v>747.71760373244763</v>
      </c>
      <c r="L62" s="259">
        <f t="shared" si="10"/>
        <v>6223.644615401995</v>
      </c>
      <c r="M62" s="259">
        <f t="shared" si="10"/>
        <v>4008.8051422826225</v>
      </c>
      <c r="N62" s="259">
        <f t="shared" si="10"/>
        <v>300</v>
      </c>
      <c r="O62" s="259">
        <f t="shared" si="10"/>
        <v>16659.789880367371</v>
      </c>
      <c r="P62" s="99">
        <f t="shared" si="10"/>
        <v>0</v>
      </c>
      <c r="Q62" s="259">
        <f t="shared" si="10"/>
        <v>0</v>
      </c>
      <c r="R62" s="48">
        <f t="shared" si="15"/>
        <v>0</v>
      </c>
      <c r="S62" s="258">
        <f t="shared" si="11"/>
        <v>1373.3588639983734</v>
      </c>
      <c r="T62" s="260">
        <f t="shared" si="11"/>
        <v>10360.580370759479</v>
      </c>
      <c r="U62" s="112">
        <f t="shared" si="16"/>
        <v>618.74318862190887</v>
      </c>
      <c r="V62" s="260">
        <f t="shared" si="12"/>
        <v>5292.6445137312048</v>
      </c>
      <c r="W62" s="261">
        <f t="shared" si="12"/>
        <v>23.78498322431965</v>
      </c>
      <c r="X62" s="262">
        <f t="shared" si="12"/>
        <v>20.453474316828775</v>
      </c>
      <c r="Y62" s="262">
        <f t="shared" si="12"/>
        <v>68.502078602817406</v>
      </c>
      <c r="Z62" s="262">
        <f t="shared" si="12"/>
        <v>0</v>
      </c>
      <c r="AA62" s="262">
        <f t="shared" si="12"/>
        <v>0</v>
      </c>
      <c r="AB62" s="262">
        <f t="shared" si="12"/>
        <v>288.82239242665582</v>
      </c>
      <c r="AC62" s="262">
        <f t="shared" si="12"/>
        <v>3.9807503304300676E-2</v>
      </c>
      <c r="AD62" s="262">
        <f t="shared" si="12"/>
        <v>0</v>
      </c>
      <c r="AE62" s="262">
        <f t="shared" si="12"/>
        <v>36.72716078670598</v>
      </c>
      <c r="AF62" s="263">
        <f t="shared" si="12"/>
        <v>180.41329176127695</v>
      </c>
      <c r="AG62" s="264">
        <f t="shared" si="12"/>
        <v>0</v>
      </c>
      <c r="AH62" s="265">
        <f t="shared" si="12"/>
        <v>0</v>
      </c>
      <c r="AI62" s="606">
        <f t="shared" si="12"/>
        <v>0</v>
      </c>
      <c r="AJ62" s="82">
        <f t="shared" si="17"/>
        <v>88806.49727183381</v>
      </c>
      <c r="AK62" s="266">
        <f t="shared" si="18"/>
        <v>62700</v>
      </c>
      <c r="AL62" s="267">
        <f t="shared" si="18"/>
        <v>0</v>
      </c>
      <c r="AM62" s="120">
        <f t="shared" si="13"/>
        <v>58.615636207664863</v>
      </c>
      <c r="AN62" s="121">
        <f t="shared" si="14"/>
        <v>62700</v>
      </c>
      <c r="AO62" s="235"/>
    </row>
    <row r="63" spans="2:41" ht="26.25" customHeight="1" thickBot="1">
      <c r="B63" s="234"/>
      <c r="C63" s="122" t="s">
        <v>55</v>
      </c>
      <c r="D63" s="268">
        <f t="shared" ref="D63:AI63" si="19">SUM(D51:D62)</f>
        <v>274030</v>
      </c>
      <c r="E63" s="269">
        <f t="shared" si="19"/>
        <v>148724.16307994715</v>
      </c>
      <c r="F63" s="269">
        <f t="shared" si="19"/>
        <v>223480</v>
      </c>
      <c r="G63" s="269">
        <f t="shared" si="19"/>
        <v>9887.0464635510216</v>
      </c>
      <c r="H63" s="270">
        <f t="shared" si="19"/>
        <v>0</v>
      </c>
      <c r="I63" s="270">
        <f t="shared" si="19"/>
        <v>0</v>
      </c>
      <c r="J63" s="270">
        <f t="shared" si="19"/>
        <v>0</v>
      </c>
      <c r="K63" s="270">
        <f t="shared" si="19"/>
        <v>8972.6112447893738</v>
      </c>
      <c r="L63" s="270">
        <f t="shared" si="19"/>
        <v>78083.735384823944</v>
      </c>
      <c r="M63" s="270">
        <f t="shared" si="19"/>
        <v>48105.661707391475</v>
      </c>
      <c r="N63" s="270">
        <f t="shared" si="19"/>
        <v>5370</v>
      </c>
      <c r="O63" s="270">
        <f t="shared" si="19"/>
        <v>198837.47856440846</v>
      </c>
      <c r="P63" s="270">
        <f t="shared" si="19"/>
        <v>0</v>
      </c>
      <c r="Q63" s="270">
        <f t="shared" si="19"/>
        <v>0</v>
      </c>
      <c r="R63" s="269">
        <f t="shared" si="19"/>
        <v>0</v>
      </c>
      <c r="S63" s="269">
        <f t="shared" si="19"/>
        <v>16480.30636798048</v>
      </c>
      <c r="T63" s="271">
        <f t="shared" si="19"/>
        <v>96266.964449113744</v>
      </c>
      <c r="U63" s="272">
        <f t="shared" si="19"/>
        <v>7424.4803809265604</v>
      </c>
      <c r="V63" s="271">
        <f t="shared" si="19"/>
        <v>63511.734164774454</v>
      </c>
      <c r="W63" s="273">
        <f t="shared" si="19"/>
        <v>285.41979869183587</v>
      </c>
      <c r="X63" s="274">
        <f t="shared" si="19"/>
        <v>245.44169180194524</v>
      </c>
      <c r="Y63" s="274">
        <f t="shared" si="19"/>
        <v>822.02494323380881</v>
      </c>
      <c r="Z63" s="274">
        <f t="shared" si="19"/>
        <v>0</v>
      </c>
      <c r="AA63" s="274">
        <f t="shared" si="19"/>
        <v>0</v>
      </c>
      <c r="AB63" s="274">
        <f t="shared" si="19"/>
        <v>3465.8687091198699</v>
      </c>
      <c r="AC63" s="274">
        <f t="shared" si="19"/>
        <v>3.9807503304300676E-2</v>
      </c>
      <c r="AD63" s="274">
        <f t="shared" si="19"/>
        <v>0</v>
      </c>
      <c r="AE63" s="274">
        <f t="shared" si="19"/>
        <v>440.72592944047187</v>
      </c>
      <c r="AF63" s="275">
        <f t="shared" si="19"/>
        <v>2164.9595011353235</v>
      </c>
      <c r="AG63" s="276">
        <f t="shared" si="19"/>
        <v>0</v>
      </c>
      <c r="AH63" s="277">
        <f t="shared" si="19"/>
        <v>0</v>
      </c>
      <c r="AI63" s="278">
        <f t="shared" si="19"/>
        <v>9100</v>
      </c>
      <c r="AJ63" s="279">
        <f>SUM(D63:T63)</f>
        <v>1108237.9672620057</v>
      </c>
      <c r="AK63" s="135">
        <f>SUM(AK51:AK62)</f>
        <v>667280</v>
      </c>
      <c r="AL63" s="136">
        <f>SUM(AL51:AL62)</f>
        <v>0</v>
      </c>
      <c r="AM63" s="137">
        <f t="shared" si="13"/>
        <v>62.417727541839497</v>
      </c>
      <c r="AN63" s="138">
        <f t="shared" si="14"/>
        <v>667280</v>
      </c>
      <c r="AO63" s="235"/>
    </row>
    <row r="64" spans="2:41" ht="36" customHeight="1" thickBot="1">
      <c r="B64" s="234"/>
      <c r="C64" s="139" t="s">
        <v>56</v>
      </c>
      <c r="D64" s="280">
        <v>0.83412037037037035</v>
      </c>
      <c r="E64" s="281">
        <v>0.83473379629629629</v>
      </c>
      <c r="F64" s="281" t="s">
        <v>57</v>
      </c>
      <c r="G64" s="281"/>
      <c r="H64" s="282">
        <v>0.62577546296296294</v>
      </c>
      <c r="I64" s="282"/>
      <c r="J64" s="282">
        <v>0.71113425925925933</v>
      </c>
      <c r="K64" s="282" t="s">
        <v>58</v>
      </c>
      <c r="L64" s="282" t="s">
        <v>59</v>
      </c>
      <c r="M64" s="282">
        <v>0.83446759259259251</v>
      </c>
      <c r="N64" s="282">
        <v>0.83415509259259257</v>
      </c>
      <c r="O64" s="282" t="s">
        <v>60</v>
      </c>
      <c r="P64" s="282"/>
      <c r="Q64" s="282">
        <v>0.6257638888888889</v>
      </c>
      <c r="R64" s="281">
        <v>0.6257638888888889</v>
      </c>
      <c r="S64" s="281">
        <v>0.83429398148148148</v>
      </c>
      <c r="T64" s="283">
        <v>0.83549768518518519</v>
      </c>
      <c r="U64" s="284"/>
      <c r="V64" s="283">
        <v>0.70906250000000004</v>
      </c>
      <c r="W64" s="285" t="s">
        <v>61</v>
      </c>
      <c r="X64" s="143">
        <v>0.83439814814814817</v>
      </c>
      <c r="Y64" s="143">
        <v>0.54311342592592593</v>
      </c>
      <c r="Z64" s="143">
        <v>0.33552083333333332</v>
      </c>
      <c r="AA64" s="143" t="s">
        <v>62</v>
      </c>
      <c r="AB64" s="143">
        <v>0.33415509259259263</v>
      </c>
      <c r="AC64" s="143">
        <v>0.62581018518518516</v>
      </c>
      <c r="AD64" s="143">
        <v>0.83427083333333341</v>
      </c>
      <c r="AE64" s="143">
        <v>0.67084490740740732</v>
      </c>
      <c r="AF64" s="283">
        <v>0.6673958333333333</v>
      </c>
      <c r="AG64" s="286">
        <v>0.6257638888888889</v>
      </c>
      <c r="AH64" s="287">
        <v>0.83543981481481477</v>
      </c>
      <c r="AI64" s="288">
        <v>0.83545138888888892</v>
      </c>
      <c r="AJ64" s="149"/>
      <c r="AK64" s="150">
        <v>0.83542824074074085</v>
      </c>
      <c r="AL64" s="147">
        <v>0.83549768518518519</v>
      </c>
      <c r="AM64" s="151"/>
      <c r="AN64" s="152"/>
      <c r="AO64" s="235"/>
    </row>
    <row r="65" spans="2:41" ht="14.25" thickTop="1" thickBot="1">
      <c r="B65" s="289"/>
      <c r="C65" s="290"/>
      <c r="D65" s="290"/>
      <c r="E65" s="290"/>
      <c r="F65" s="290"/>
      <c r="G65" s="290"/>
      <c r="H65" s="290"/>
      <c r="I65" s="290"/>
      <c r="J65" s="290"/>
      <c r="K65" s="290"/>
      <c r="L65" s="290"/>
      <c r="M65" s="290"/>
      <c r="N65" s="290"/>
      <c r="O65" s="290"/>
      <c r="P65" s="290"/>
      <c r="Q65" s="290"/>
      <c r="R65" s="290"/>
      <c r="S65" s="290"/>
      <c r="T65" s="290"/>
      <c r="U65" s="290"/>
      <c r="V65" s="290"/>
      <c r="W65" s="290"/>
      <c r="X65" s="290"/>
      <c r="Y65" s="290"/>
      <c r="Z65" s="290"/>
      <c r="AA65" s="290"/>
      <c r="AB65" s="290"/>
      <c r="AC65" s="290"/>
      <c r="AD65" s="290"/>
      <c r="AE65" s="290"/>
      <c r="AF65" s="290"/>
      <c r="AG65" s="290"/>
      <c r="AH65" s="290"/>
      <c r="AI65" s="290"/>
      <c r="AJ65" s="290"/>
      <c r="AK65" s="290"/>
      <c r="AL65" s="290"/>
      <c r="AM65" s="290"/>
      <c r="AN65" s="290"/>
      <c r="AO65" s="291"/>
    </row>
    <row r="66" spans="2:41" ht="30" customHeight="1" thickTop="1" thickBot="1"/>
    <row r="67" spans="2:41" ht="16.5" thickTop="1">
      <c r="B67" s="292"/>
      <c r="C67" s="293" t="s">
        <v>67</v>
      </c>
      <c r="D67" s="294"/>
      <c r="E67" s="294"/>
      <c r="F67" s="294"/>
      <c r="G67" s="294"/>
      <c r="H67" s="294"/>
      <c r="I67" s="294"/>
      <c r="J67" s="294"/>
      <c r="K67" s="294"/>
      <c r="L67" s="294"/>
      <c r="M67" s="294"/>
      <c r="N67" s="294"/>
      <c r="O67" s="294"/>
      <c r="P67" s="294"/>
      <c r="Q67" s="294"/>
      <c r="R67" s="294"/>
      <c r="S67" s="294"/>
      <c r="T67" s="294"/>
      <c r="U67" s="294"/>
      <c r="V67" s="294"/>
      <c r="W67" s="294"/>
      <c r="X67" s="294"/>
      <c r="Y67" s="294"/>
      <c r="Z67" s="294"/>
      <c r="AA67" s="294"/>
      <c r="AB67" s="294"/>
      <c r="AC67" s="294"/>
      <c r="AD67" s="294"/>
      <c r="AE67" s="294"/>
      <c r="AF67" s="294"/>
      <c r="AG67" s="294"/>
      <c r="AH67" s="294"/>
      <c r="AI67" s="294"/>
      <c r="AJ67" s="294"/>
      <c r="AK67" s="294"/>
      <c r="AL67" s="294"/>
      <c r="AM67" s="294"/>
      <c r="AN67" s="294"/>
      <c r="AO67" s="295"/>
    </row>
    <row r="68" spans="2:41" ht="20.25">
      <c r="B68" s="296"/>
      <c r="C68" s="893" t="s">
        <v>1</v>
      </c>
      <c r="D68" s="893"/>
      <c r="E68" s="893"/>
      <c r="F68" s="893"/>
      <c r="G68" s="893"/>
      <c r="H68" s="893"/>
      <c r="I68" s="893"/>
      <c r="J68" s="893"/>
      <c r="K68" s="893"/>
      <c r="L68" s="893"/>
      <c r="M68" s="893"/>
      <c r="N68" s="893"/>
      <c r="O68" s="893"/>
      <c r="P68" s="893"/>
      <c r="Q68" s="893"/>
      <c r="R68" s="893"/>
      <c r="S68" s="893"/>
      <c r="T68" s="893"/>
      <c r="U68" s="893"/>
      <c r="V68" s="893"/>
      <c r="W68" s="893"/>
      <c r="X68" s="893"/>
      <c r="Y68" s="893"/>
      <c r="Z68" s="893"/>
      <c r="AA68" s="893"/>
      <c r="AB68" s="893"/>
      <c r="AC68" s="893"/>
      <c r="AD68" s="893"/>
      <c r="AE68" s="893"/>
      <c r="AF68" s="893"/>
      <c r="AG68" s="893"/>
      <c r="AH68" s="893"/>
      <c r="AI68" s="893"/>
      <c r="AJ68" s="893"/>
      <c r="AK68" s="893"/>
      <c r="AL68" s="893"/>
      <c r="AM68" s="893"/>
      <c r="AN68" s="893"/>
      <c r="AO68" s="297"/>
    </row>
    <row r="69" spans="2:41" ht="20.25">
      <c r="B69" s="296"/>
      <c r="C69" s="893" t="s">
        <v>261</v>
      </c>
      <c r="D69" s="893"/>
      <c r="E69" s="893"/>
      <c r="F69" s="893"/>
      <c r="G69" s="893"/>
      <c r="H69" s="893"/>
      <c r="I69" s="893"/>
      <c r="J69" s="893"/>
      <c r="K69" s="893"/>
      <c r="L69" s="893"/>
      <c r="M69" s="893"/>
      <c r="N69" s="893"/>
      <c r="O69" s="893"/>
      <c r="P69" s="893"/>
      <c r="Q69" s="893"/>
      <c r="R69" s="893"/>
      <c r="S69" s="893"/>
      <c r="T69" s="893"/>
      <c r="U69" s="893"/>
      <c r="V69" s="893"/>
      <c r="W69" s="893"/>
      <c r="X69" s="893"/>
      <c r="Y69" s="893"/>
      <c r="Z69" s="893"/>
      <c r="AA69" s="893"/>
      <c r="AB69" s="893"/>
      <c r="AC69" s="893"/>
      <c r="AD69" s="893"/>
      <c r="AE69" s="893"/>
      <c r="AF69" s="893"/>
      <c r="AG69" s="893"/>
      <c r="AH69" s="893"/>
      <c r="AI69" s="893"/>
      <c r="AJ69" s="893"/>
      <c r="AK69" s="893"/>
      <c r="AL69" s="893"/>
      <c r="AM69" s="893"/>
      <c r="AN69" s="893"/>
      <c r="AO69" s="297"/>
    </row>
    <row r="70" spans="2:41" ht="20.25">
      <c r="B70" s="296"/>
      <c r="C70" s="898" t="s">
        <v>68</v>
      </c>
      <c r="D70" s="898"/>
      <c r="E70" s="898"/>
      <c r="F70" s="898"/>
      <c r="G70" s="898"/>
      <c r="H70" s="898"/>
      <c r="I70" s="898"/>
      <c r="J70" s="898"/>
      <c r="K70" s="898"/>
      <c r="L70" s="898"/>
      <c r="M70" s="898"/>
      <c r="N70" s="898"/>
      <c r="O70" s="898"/>
      <c r="P70" s="898"/>
      <c r="Q70" s="898"/>
      <c r="R70" s="898"/>
      <c r="S70" s="898"/>
      <c r="T70" s="898"/>
      <c r="U70" s="898"/>
      <c r="V70" s="898"/>
      <c r="W70" s="898"/>
      <c r="X70" s="898"/>
      <c r="Y70" s="898"/>
      <c r="Z70" s="898"/>
      <c r="AA70" s="898"/>
      <c r="AB70" s="898"/>
      <c r="AC70" s="898"/>
      <c r="AD70" s="898"/>
      <c r="AE70" s="898"/>
      <c r="AF70" s="898"/>
      <c r="AG70" s="898"/>
      <c r="AH70" s="898"/>
      <c r="AI70" s="898"/>
      <c r="AJ70" s="898"/>
      <c r="AK70" s="898"/>
      <c r="AL70" s="898"/>
      <c r="AM70" s="898"/>
      <c r="AN70" s="898"/>
      <c r="AO70" s="297"/>
    </row>
    <row r="71" spans="2:41" ht="13.5" thickBot="1">
      <c r="B71" s="296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297"/>
    </row>
    <row r="72" spans="2:41" ht="80.25" customHeight="1" thickTop="1">
      <c r="B72" s="296"/>
      <c r="C72" s="900" t="s">
        <v>106</v>
      </c>
      <c r="D72" s="7" t="s">
        <v>4</v>
      </c>
      <c r="E72" s="8" t="s">
        <v>5</v>
      </c>
      <c r="F72" s="9" t="s">
        <v>6</v>
      </c>
      <c r="G72" s="9" t="s">
        <v>77</v>
      </c>
      <c r="H72" s="236" t="s">
        <v>8</v>
      </c>
      <c r="I72" s="237" t="s">
        <v>9</v>
      </c>
      <c r="J72" s="238" t="s">
        <v>10</v>
      </c>
      <c r="K72" s="236" t="s">
        <v>11</v>
      </c>
      <c r="L72" s="236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58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59" t="s">
        <v>33</v>
      </c>
      <c r="AH72" s="160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297"/>
    </row>
    <row r="73" spans="2:41" ht="13.5" thickBot="1">
      <c r="B73" s="296"/>
      <c r="C73" s="901"/>
      <c r="D73" s="29" t="s">
        <v>41</v>
      </c>
      <c r="E73" s="30" t="s">
        <v>41</v>
      </c>
      <c r="F73" s="30" t="s">
        <v>41</v>
      </c>
      <c r="G73" s="30" t="s">
        <v>41</v>
      </c>
      <c r="H73" s="239" t="s">
        <v>41</v>
      </c>
      <c r="I73" s="239" t="s">
        <v>41</v>
      </c>
      <c r="J73" s="239" t="s">
        <v>41</v>
      </c>
      <c r="K73" s="239" t="s">
        <v>41</v>
      </c>
      <c r="L73" s="239" t="s">
        <v>41</v>
      </c>
      <c r="M73" s="239" t="s">
        <v>41</v>
      </c>
      <c r="N73" s="239" t="s">
        <v>41</v>
      </c>
      <c r="O73" s="239" t="s">
        <v>41</v>
      </c>
      <c r="P73" s="30" t="s">
        <v>41</v>
      </c>
      <c r="Q73" s="239" t="s">
        <v>41</v>
      </c>
      <c r="R73" s="30" t="s">
        <v>41</v>
      </c>
      <c r="S73" s="32" t="s">
        <v>41</v>
      </c>
      <c r="T73" s="33" t="s">
        <v>41</v>
      </c>
      <c r="U73" s="167" t="s">
        <v>41</v>
      </c>
      <c r="V73" s="33" t="s">
        <v>41</v>
      </c>
      <c r="W73" s="298" t="s">
        <v>41</v>
      </c>
      <c r="X73" s="299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299" t="s">
        <v>41</v>
      </c>
      <c r="AG73" s="36" t="s">
        <v>41</v>
      </c>
      <c r="AH73" s="300" t="s">
        <v>41</v>
      </c>
      <c r="AI73" s="301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297"/>
    </row>
    <row r="74" spans="2:41" ht="26.25" customHeight="1" thickBot="1">
      <c r="B74" s="296"/>
      <c r="C74" s="46" t="s">
        <v>43</v>
      </c>
      <c r="D74" s="47">
        <f>D51</f>
        <v>22110</v>
      </c>
      <c r="E74" s="48">
        <f t="shared" ref="E74:N85" si="20">E51</f>
        <v>4418.6802566622609</v>
      </c>
      <c r="F74" s="48">
        <f t="shared" si="20"/>
        <v>15200</v>
      </c>
      <c r="G74" s="48">
        <f t="shared" si="20"/>
        <v>823.92053862925184</v>
      </c>
      <c r="H74" s="48">
        <f t="shared" si="20"/>
        <v>0</v>
      </c>
      <c r="I74" s="48">
        <f t="shared" si="20"/>
        <v>0</v>
      </c>
      <c r="J74" s="48">
        <f t="shared" si="20"/>
        <v>0</v>
      </c>
      <c r="K74" s="48">
        <f t="shared" si="20"/>
        <v>747.71760373244763</v>
      </c>
      <c r="L74" s="48">
        <f t="shared" si="20"/>
        <v>6523.644615401995</v>
      </c>
      <c r="M74" s="48">
        <f t="shared" si="20"/>
        <v>4008.8051422826225</v>
      </c>
      <c r="N74" s="48">
        <f t="shared" si="20"/>
        <v>440</v>
      </c>
      <c r="O74" s="48">
        <f>O51*0.97</f>
        <v>15597.396183956349</v>
      </c>
      <c r="P74" s="48">
        <f>P51*0.97</f>
        <v>0</v>
      </c>
      <c r="Q74" s="48">
        <f>Q51*0.93</f>
        <v>0</v>
      </c>
      <c r="R74" s="48">
        <f>(AG74+AH74)*0.8</f>
        <v>0</v>
      </c>
      <c r="S74" s="48">
        <f>S51*0.6</f>
        <v>824.01531839902407</v>
      </c>
      <c r="T74" s="51">
        <f>T51*0.6</f>
        <v>4164.3482224556874</v>
      </c>
      <c r="U74" s="302">
        <f>W74+X74+AF74</f>
        <v>224.65174930242537</v>
      </c>
      <c r="V74" s="51">
        <f t="shared" ref="V74:AI85" si="21">V51</f>
        <v>5292.6445137312048</v>
      </c>
      <c r="W74" s="242">
        <f t="shared" si="21"/>
        <v>23.78498322431965</v>
      </c>
      <c r="X74" s="243">
        <f t="shared" si="21"/>
        <v>20.453474316828775</v>
      </c>
      <c r="Y74" s="243">
        <f t="shared" si="21"/>
        <v>68.502078602817406</v>
      </c>
      <c r="Z74" s="243">
        <f t="shared" si="21"/>
        <v>0</v>
      </c>
      <c r="AA74" s="243">
        <f t="shared" si="21"/>
        <v>0</v>
      </c>
      <c r="AB74" s="243">
        <f t="shared" si="21"/>
        <v>288.82239242665582</v>
      </c>
      <c r="AC74" s="243">
        <f t="shared" si="21"/>
        <v>0</v>
      </c>
      <c r="AD74" s="243">
        <f t="shared" si="21"/>
        <v>0</v>
      </c>
      <c r="AE74" s="243">
        <f t="shared" si="21"/>
        <v>36.72716078670598</v>
      </c>
      <c r="AF74" s="244">
        <f t="shared" si="21"/>
        <v>180.41329176127695</v>
      </c>
      <c r="AG74" s="245">
        <f t="shared" si="21"/>
        <v>0</v>
      </c>
      <c r="AH74" s="246">
        <f t="shared" si="21"/>
        <v>0</v>
      </c>
      <c r="AI74" s="604">
        <f t="shared" si="21"/>
        <v>0</v>
      </c>
      <c r="AJ74" s="58">
        <f>SUM(D74:T74)</f>
        <v>74858.527881519636</v>
      </c>
      <c r="AK74" s="59">
        <f>AK51</f>
        <v>42300</v>
      </c>
      <c r="AL74" s="60">
        <f>AL51</f>
        <v>0</v>
      </c>
      <c r="AM74" s="726">
        <f>(AJ74*100)/(AJ51+AN51)</f>
        <v>61.883686450223365</v>
      </c>
      <c r="AN74" s="62">
        <f t="shared" ref="AN74:AN86" si="22">AK74+AL74</f>
        <v>42300</v>
      </c>
      <c r="AO74" s="297"/>
    </row>
    <row r="75" spans="2:41" ht="26.25" customHeight="1" thickBot="1">
      <c r="B75" s="296"/>
      <c r="C75" s="63" t="s">
        <v>44</v>
      </c>
      <c r="D75" s="64">
        <f t="shared" ref="D75:D85" si="23">D52</f>
        <v>18980</v>
      </c>
      <c r="E75" s="65">
        <f t="shared" si="20"/>
        <v>6318.6802566622609</v>
      </c>
      <c r="F75" s="65">
        <f t="shared" si="20"/>
        <v>10480</v>
      </c>
      <c r="G75" s="65">
        <f t="shared" si="20"/>
        <v>823.92053862925184</v>
      </c>
      <c r="H75" s="65">
        <f t="shared" si="20"/>
        <v>0</v>
      </c>
      <c r="I75" s="65">
        <f t="shared" si="20"/>
        <v>0</v>
      </c>
      <c r="J75" s="65">
        <f t="shared" si="20"/>
        <v>0</v>
      </c>
      <c r="K75" s="65">
        <f t="shared" si="20"/>
        <v>747.71760373244763</v>
      </c>
      <c r="L75" s="65">
        <f t="shared" si="20"/>
        <v>4003.644615401995</v>
      </c>
      <c r="M75" s="65">
        <f t="shared" si="20"/>
        <v>4008.8051422826225</v>
      </c>
      <c r="N75" s="65">
        <f t="shared" si="20"/>
        <v>160</v>
      </c>
      <c r="O75" s="65">
        <f t="shared" ref="O75:P85" si="24">O52*0.97</f>
        <v>17925.396183956349</v>
      </c>
      <c r="P75" s="65">
        <f t="shared" si="24"/>
        <v>0</v>
      </c>
      <c r="Q75" s="65">
        <f t="shared" ref="Q75:Q85" si="25">Q52*0.93</f>
        <v>0</v>
      </c>
      <c r="R75" s="48">
        <f t="shared" ref="R75:R85" si="26">(AG75+AH75)*0.8</f>
        <v>0</v>
      </c>
      <c r="S75" s="65">
        <f t="shared" ref="S75:T85" si="27">S52*0.6</f>
        <v>824.01531839902407</v>
      </c>
      <c r="T75" s="67">
        <f t="shared" si="27"/>
        <v>4164.3482224556874</v>
      </c>
      <c r="U75" s="80">
        <f t="shared" ref="U75:U85" si="28">W75+X75+AF75</f>
        <v>224.65174930242537</v>
      </c>
      <c r="V75" s="67">
        <f t="shared" si="21"/>
        <v>5292.6445137312048</v>
      </c>
      <c r="W75" s="249">
        <f t="shared" si="21"/>
        <v>23.78498322431965</v>
      </c>
      <c r="X75" s="250">
        <f t="shared" si="21"/>
        <v>20.453474316828775</v>
      </c>
      <c r="Y75" s="250">
        <f t="shared" si="21"/>
        <v>68.502078602817406</v>
      </c>
      <c r="Z75" s="250">
        <f t="shared" si="21"/>
        <v>0</v>
      </c>
      <c r="AA75" s="250">
        <f t="shared" si="21"/>
        <v>0</v>
      </c>
      <c r="AB75" s="250">
        <f t="shared" si="21"/>
        <v>288.82239242665582</v>
      </c>
      <c r="AC75" s="250">
        <f t="shared" si="21"/>
        <v>0</v>
      </c>
      <c r="AD75" s="250">
        <f t="shared" si="21"/>
        <v>0</v>
      </c>
      <c r="AE75" s="250">
        <f t="shared" si="21"/>
        <v>36.72716078670598</v>
      </c>
      <c r="AF75" s="251">
        <f t="shared" si="21"/>
        <v>180.41329176127695</v>
      </c>
      <c r="AG75" s="252">
        <f t="shared" si="21"/>
        <v>0</v>
      </c>
      <c r="AH75" s="253">
        <f t="shared" si="21"/>
        <v>0</v>
      </c>
      <c r="AI75" s="605">
        <f t="shared" si="21"/>
        <v>0</v>
      </c>
      <c r="AJ75" s="254">
        <f>SUM(D75:T75)</f>
        <v>68436.527881519651</v>
      </c>
      <c r="AK75" s="76">
        <f t="shared" ref="AK75:AL85" si="29">AK52</f>
        <v>43140</v>
      </c>
      <c r="AL75" s="77">
        <f t="shared" si="29"/>
        <v>0</v>
      </c>
      <c r="AM75" s="726">
        <f t="shared" ref="AM75:AM86" si="30">(AJ75*100)/(AJ52+AN52)</f>
        <v>59.274730741563118</v>
      </c>
      <c r="AN75" s="79">
        <f t="shared" si="22"/>
        <v>43140</v>
      </c>
      <c r="AO75" s="297"/>
    </row>
    <row r="76" spans="2:41" ht="26.25" customHeight="1" thickBot="1">
      <c r="B76" s="296"/>
      <c r="C76" s="46" t="s">
        <v>45</v>
      </c>
      <c r="D76" s="64">
        <f t="shared" si="23"/>
        <v>24330</v>
      </c>
      <c r="E76" s="65">
        <f t="shared" si="20"/>
        <v>13638.680256662261</v>
      </c>
      <c r="F76" s="65">
        <f t="shared" si="20"/>
        <v>17780</v>
      </c>
      <c r="G76" s="65">
        <f t="shared" si="20"/>
        <v>823.92053862925184</v>
      </c>
      <c r="H76" s="65">
        <f t="shared" si="20"/>
        <v>0</v>
      </c>
      <c r="I76" s="65">
        <f t="shared" si="20"/>
        <v>0</v>
      </c>
      <c r="J76" s="65">
        <f t="shared" si="20"/>
        <v>0</v>
      </c>
      <c r="K76" s="65">
        <f t="shared" si="20"/>
        <v>747.71760373244763</v>
      </c>
      <c r="L76" s="65">
        <f t="shared" si="20"/>
        <v>9523.6446154019959</v>
      </c>
      <c r="M76" s="65">
        <f t="shared" si="20"/>
        <v>4008.8051422826225</v>
      </c>
      <c r="N76" s="65">
        <f t="shared" si="20"/>
        <v>500</v>
      </c>
      <c r="O76" s="65">
        <f t="shared" si="24"/>
        <v>25006.396183956349</v>
      </c>
      <c r="P76" s="65">
        <f t="shared" si="24"/>
        <v>0</v>
      </c>
      <c r="Q76" s="65">
        <f t="shared" si="25"/>
        <v>0</v>
      </c>
      <c r="R76" s="48">
        <f t="shared" si="26"/>
        <v>0</v>
      </c>
      <c r="S76" s="65">
        <f t="shared" si="27"/>
        <v>824.01531839902407</v>
      </c>
      <c r="T76" s="67">
        <f t="shared" si="27"/>
        <v>5700.3482224556874</v>
      </c>
      <c r="U76" s="80">
        <f t="shared" si="28"/>
        <v>224.65174930242537</v>
      </c>
      <c r="V76" s="67">
        <f t="shared" si="21"/>
        <v>5292.6445137312048</v>
      </c>
      <c r="W76" s="249">
        <f t="shared" si="21"/>
        <v>23.78498322431965</v>
      </c>
      <c r="X76" s="250">
        <f t="shared" si="21"/>
        <v>20.453474316828775</v>
      </c>
      <c r="Y76" s="250">
        <f t="shared" si="21"/>
        <v>68.502078602817406</v>
      </c>
      <c r="Z76" s="250">
        <f t="shared" si="21"/>
        <v>0</v>
      </c>
      <c r="AA76" s="250">
        <f t="shared" si="21"/>
        <v>0</v>
      </c>
      <c r="AB76" s="250">
        <f t="shared" si="21"/>
        <v>288.82239242665582</v>
      </c>
      <c r="AC76" s="250">
        <f t="shared" si="21"/>
        <v>0</v>
      </c>
      <c r="AD76" s="250">
        <f t="shared" si="21"/>
        <v>0</v>
      </c>
      <c r="AE76" s="250">
        <f t="shared" si="21"/>
        <v>36.72716078670598</v>
      </c>
      <c r="AF76" s="251">
        <f t="shared" si="21"/>
        <v>180.41329176127695</v>
      </c>
      <c r="AG76" s="252">
        <f t="shared" si="21"/>
        <v>0</v>
      </c>
      <c r="AH76" s="253">
        <f t="shared" si="21"/>
        <v>0</v>
      </c>
      <c r="AI76" s="605">
        <f t="shared" si="21"/>
        <v>0</v>
      </c>
      <c r="AJ76" s="82">
        <f t="shared" ref="AJ76:AJ85" si="31">SUM(D76:T76)</f>
        <v>102883.52788151964</v>
      </c>
      <c r="AK76" s="76">
        <f t="shared" si="29"/>
        <v>56160</v>
      </c>
      <c r="AL76" s="77">
        <f t="shared" si="29"/>
        <v>0</v>
      </c>
      <c r="AM76" s="726">
        <f t="shared" si="30"/>
        <v>62.670233934004663</v>
      </c>
      <c r="AN76" s="79">
        <f t="shared" si="22"/>
        <v>56160</v>
      </c>
      <c r="AO76" s="297"/>
    </row>
    <row r="77" spans="2:41" ht="26.25" customHeight="1" thickBot="1">
      <c r="B77" s="296"/>
      <c r="C77" s="46" t="s">
        <v>46</v>
      </c>
      <c r="D77" s="64">
        <f t="shared" si="23"/>
        <v>19230</v>
      </c>
      <c r="E77" s="65">
        <f t="shared" si="20"/>
        <v>11118.680256662261</v>
      </c>
      <c r="F77" s="65">
        <f t="shared" si="20"/>
        <v>24960</v>
      </c>
      <c r="G77" s="65">
        <f t="shared" si="20"/>
        <v>823.92053862925184</v>
      </c>
      <c r="H77" s="65">
        <f t="shared" si="20"/>
        <v>0</v>
      </c>
      <c r="I77" s="65">
        <f t="shared" si="20"/>
        <v>0</v>
      </c>
      <c r="J77" s="65">
        <f t="shared" si="20"/>
        <v>0</v>
      </c>
      <c r="K77" s="65">
        <f t="shared" si="20"/>
        <v>747.71760373244763</v>
      </c>
      <c r="L77" s="65">
        <f t="shared" si="20"/>
        <v>4983.644615401995</v>
      </c>
      <c r="M77" s="65">
        <f t="shared" si="20"/>
        <v>4008.8051422826225</v>
      </c>
      <c r="N77" s="65">
        <f t="shared" si="20"/>
        <v>400</v>
      </c>
      <c r="O77" s="65">
        <f t="shared" si="24"/>
        <v>16955.396183956349</v>
      </c>
      <c r="P77" s="65">
        <f t="shared" si="24"/>
        <v>0</v>
      </c>
      <c r="Q77" s="65">
        <f t="shared" si="25"/>
        <v>0</v>
      </c>
      <c r="R77" s="48">
        <f t="shared" si="26"/>
        <v>0</v>
      </c>
      <c r="S77" s="65">
        <f t="shared" si="27"/>
        <v>824.01531839902407</v>
      </c>
      <c r="T77" s="67">
        <f t="shared" si="27"/>
        <v>4164.3482224556874</v>
      </c>
      <c r="U77" s="80">
        <f>W77+X77+AF77</f>
        <v>224.65174930242537</v>
      </c>
      <c r="V77" s="67">
        <f t="shared" si="21"/>
        <v>5292.6445137312048</v>
      </c>
      <c r="W77" s="249">
        <f t="shared" si="21"/>
        <v>23.78498322431965</v>
      </c>
      <c r="X77" s="250">
        <f t="shared" si="21"/>
        <v>20.453474316828775</v>
      </c>
      <c r="Y77" s="250">
        <f t="shared" si="21"/>
        <v>68.502078602817406</v>
      </c>
      <c r="Z77" s="250">
        <f t="shared" si="21"/>
        <v>0</v>
      </c>
      <c r="AA77" s="250">
        <f t="shared" si="21"/>
        <v>0</v>
      </c>
      <c r="AB77" s="250">
        <f t="shared" si="21"/>
        <v>288.82239242665582</v>
      </c>
      <c r="AC77" s="250">
        <f t="shared" si="21"/>
        <v>0</v>
      </c>
      <c r="AD77" s="250">
        <f t="shared" si="21"/>
        <v>0</v>
      </c>
      <c r="AE77" s="250">
        <f t="shared" si="21"/>
        <v>36.72716078670598</v>
      </c>
      <c r="AF77" s="251">
        <f t="shared" si="21"/>
        <v>180.41329176127695</v>
      </c>
      <c r="AG77" s="252">
        <f t="shared" si="21"/>
        <v>0</v>
      </c>
      <c r="AH77" s="253">
        <f t="shared" si="21"/>
        <v>0</v>
      </c>
      <c r="AI77" s="605">
        <f t="shared" si="21"/>
        <v>0</v>
      </c>
      <c r="AJ77" s="254">
        <f t="shared" si="31"/>
        <v>88216.527881519636</v>
      </c>
      <c r="AK77" s="76">
        <f t="shared" si="29"/>
        <v>54740</v>
      </c>
      <c r="AL77" s="77">
        <f t="shared" si="29"/>
        <v>0</v>
      </c>
      <c r="AM77" s="726">
        <f t="shared" si="30"/>
        <v>60.090343084866177</v>
      </c>
      <c r="AN77" s="79">
        <f t="shared" si="22"/>
        <v>54740</v>
      </c>
      <c r="AO77" s="297"/>
    </row>
    <row r="78" spans="2:41" ht="26.25" customHeight="1" thickBot="1">
      <c r="B78" s="296"/>
      <c r="C78" s="83" t="s">
        <v>47</v>
      </c>
      <c r="D78" s="64">
        <f t="shared" si="23"/>
        <v>22430</v>
      </c>
      <c r="E78" s="65">
        <f t="shared" si="20"/>
        <v>19388.680256662261</v>
      </c>
      <c r="F78" s="65">
        <f t="shared" si="20"/>
        <v>26260</v>
      </c>
      <c r="G78" s="65">
        <f t="shared" si="20"/>
        <v>823.92053862925184</v>
      </c>
      <c r="H78" s="65">
        <f t="shared" si="20"/>
        <v>0</v>
      </c>
      <c r="I78" s="65">
        <f t="shared" si="20"/>
        <v>0</v>
      </c>
      <c r="J78" s="65">
        <f t="shared" si="20"/>
        <v>0</v>
      </c>
      <c r="K78" s="65">
        <f t="shared" si="20"/>
        <v>747.71760373244763</v>
      </c>
      <c r="L78" s="65">
        <f t="shared" si="20"/>
        <v>10643.644615401996</v>
      </c>
      <c r="M78" s="65">
        <f t="shared" si="20"/>
        <v>4008.8051422826225</v>
      </c>
      <c r="N78" s="65">
        <f t="shared" si="20"/>
        <v>490</v>
      </c>
      <c r="O78" s="65">
        <f t="shared" si="24"/>
        <v>14530.396183956349</v>
      </c>
      <c r="P78" s="65">
        <f t="shared" si="24"/>
        <v>0</v>
      </c>
      <c r="Q78" s="65">
        <f t="shared" si="25"/>
        <v>0</v>
      </c>
      <c r="R78" s="48">
        <f t="shared" si="26"/>
        <v>0</v>
      </c>
      <c r="S78" s="65">
        <f t="shared" si="27"/>
        <v>824.01531839902407</v>
      </c>
      <c r="T78" s="67">
        <f t="shared" si="27"/>
        <v>6108.3482224556874</v>
      </c>
      <c r="U78" s="80">
        <f t="shared" si="28"/>
        <v>224.65174930242537</v>
      </c>
      <c r="V78" s="67">
        <f t="shared" si="21"/>
        <v>5292.6445137312048</v>
      </c>
      <c r="W78" s="249">
        <f t="shared" si="21"/>
        <v>23.78498322431965</v>
      </c>
      <c r="X78" s="250">
        <f t="shared" si="21"/>
        <v>20.453474316828775</v>
      </c>
      <c r="Y78" s="250">
        <f t="shared" si="21"/>
        <v>68.502078602817406</v>
      </c>
      <c r="Z78" s="250">
        <f t="shared" si="21"/>
        <v>0</v>
      </c>
      <c r="AA78" s="250">
        <f t="shared" si="21"/>
        <v>0</v>
      </c>
      <c r="AB78" s="250">
        <f t="shared" si="21"/>
        <v>288.82239242665582</v>
      </c>
      <c r="AC78" s="250">
        <f t="shared" si="21"/>
        <v>0</v>
      </c>
      <c r="AD78" s="250">
        <f t="shared" si="21"/>
        <v>0</v>
      </c>
      <c r="AE78" s="250">
        <f t="shared" si="21"/>
        <v>36.72716078670598</v>
      </c>
      <c r="AF78" s="251">
        <f t="shared" si="21"/>
        <v>180.41329176127695</v>
      </c>
      <c r="AG78" s="252">
        <f t="shared" si="21"/>
        <v>0</v>
      </c>
      <c r="AH78" s="253">
        <f t="shared" si="21"/>
        <v>0</v>
      </c>
      <c r="AI78" s="605">
        <f t="shared" si="21"/>
        <v>0</v>
      </c>
      <c r="AJ78" s="82">
        <f t="shared" si="31"/>
        <v>106255.52788151964</v>
      </c>
      <c r="AK78" s="76">
        <f t="shared" si="29"/>
        <v>55280</v>
      </c>
      <c r="AL78" s="77">
        <f t="shared" si="29"/>
        <v>0</v>
      </c>
      <c r="AM78" s="726">
        <f t="shared" si="30"/>
        <v>63.776341031979072</v>
      </c>
      <c r="AN78" s="79">
        <f t="shared" si="22"/>
        <v>55280</v>
      </c>
      <c r="AO78" s="297"/>
    </row>
    <row r="79" spans="2:41" ht="26.25" customHeight="1" thickBot="1">
      <c r="B79" s="296"/>
      <c r="C79" s="63" t="s">
        <v>48</v>
      </c>
      <c r="D79" s="64">
        <f t="shared" si="23"/>
        <v>23240</v>
      </c>
      <c r="E79" s="65">
        <f t="shared" si="20"/>
        <v>18528.680256662261</v>
      </c>
      <c r="F79" s="65">
        <f t="shared" si="20"/>
        <v>19440</v>
      </c>
      <c r="G79" s="65">
        <f t="shared" si="20"/>
        <v>823.92053862925184</v>
      </c>
      <c r="H79" s="65">
        <f t="shared" si="20"/>
        <v>0</v>
      </c>
      <c r="I79" s="65">
        <f t="shared" si="20"/>
        <v>0</v>
      </c>
      <c r="J79" s="65">
        <f t="shared" si="20"/>
        <v>0</v>
      </c>
      <c r="K79" s="65">
        <f t="shared" si="20"/>
        <v>747.71760373244763</v>
      </c>
      <c r="L79" s="65">
        <f t="shared" si="20"/>
        <v>5503.644615401995</v>
      </c>
      <c r="M79" s="65">
        <f t="shared" si="20"/>
        <v>4008.8051422826225</v>
      </c>
      <c r="N79" s="65">
        <f t="shared" si="20"/>
        <v>570</v>
      </c>
      <c r="O79" s="65">
        <f t="shared" si="24"/>
        <v>13831.996183956349</v>
      </c>
      <c r="P79" s="65">
        <f t="shared" si="24"/>
        <v>0</v>
      </c>
      <c r="Q79" s="65">
        <f t="shared" si="25"/>
        <v>0</v>
      </c>
      <c r="R79" s="48">
        <f t="shared" si="26"/>
        <v>0</v>
      </c>
      <c r="S79" s="65">
        <f t="shared" si="27"/>
        <v>824.01531839902407</v>
      </c>
      <c r="T79" s="67">
        <f t="shared" si="27"/>
        <v>4164.3482224556874</v>
      </c>
      <c r="U79" s="80">
        <f t="shared" si="28"/>
        <v>224.65174930242537</v>
      </c>
      <c r="V79" s="67">
        <f t="shared" si="21"/>
        <v>5292.6445137312048</v>
      </c>
      <c r="W79" s="249">
        <f t="shared" si="21"/>
        <v>23.78498322431965</v>
      </c>
      <c r="X79" s="250">
        <f t="shared" si="21"/>
        <v>20.453474316828775</v>
      </c>
      <c r="Y79" s="250">
        <f t="shared" si="21"/>
        <v>68.502078602817406</v>
      </c>
      <c r="Z79" s="250">
        <f t="shared" si="21"/>
        <v>0</v>
      </c>
      <c r="AA79" s="250">
        <f t="shared" si="21"/>
        <v>0</v>
      </c>
      <c r="AB79" s="250">
        <f t="shared" si="21"/>
        <v>288.82239242665582</v>
      </c>
      <c r="AC79" s="250">
        <f t="shared" si="21"/>
        <v>0</v>
      </c>
      <c r="AD79" s="250">
        <f t="shared" si="21"/>
        <v>0</v>
      </c>
      <c r="AE79" s="250">
        <f t="shared" si="21"/>
        <v>36.72716078670598</v>
      </c>
      <c r="AF79" s="251">
        <f t="shared" si="21"/>
        <v>180.41329176127695</v>
      </c>
      <c r="AG79" s="252">
        <f t="shared" si="21"/>
        <v>0</v>
      </c>
      <c r="AH79" s="253">
        <f t="shared" si="21"/>
        <v>0</v>
      </c>
      <c r="AI79" s="605">
        <f t="shared" si="21"/>
        <v>0</v>
      </c>
      <c r="AJ79" s="254">
        <f t="shared" si="31"/>
        <v>91683.127881519642</v>
      </c>
      <c r="AK79" s="76">
        <f t="shared" si="29"/>
        <v>53380</v>
      </c>
      <c r="AL79" s="77">
        <f t="shared" si="29"/>
        <v>0</v>
      </c>
      <c r="AM79" s="726">
        <f t="shared" si="30"/>
        <v>61.608174874622797</v>
      </c>
      <c r="AN79" s="97">
        <f t="shared" si="22"/>
        <v>53380</v>
      </c>
      <c r="AO79" s="297"/>
    </row>
    <row r="80" spans="2:41" ht="26.25" customHeight="1" thickBot="1">
      <c r="B80" s="296"/>
      <c r="C80" s="46" t="s">
        <v>49</v>
      </c>
      <c r="D80" s="64">
        <f t="shared" si="23"/>
        <v>27410</v>
      </c>
      <c r="E80" s="65">
        <f t="shared" si="20"/>
        <v>16178.680256662261</v>
      </c>
      <c r="F80" s="65">
        <f t="shared" si="20"/>
        <v>21800</v>
      </c>
      <c r="G80" s="65">
        <f t="shared" si="20"/>
        <v>823.92053862925184</v>
      </c>
      <c r="H80" s="65">
        <f t="shared" si="20"/>
        <v>0</v>
      </c>
      <c r="I80" s="65">
        <f t="shared" si="20"/>
        <v>0</v>
      </c>
      <c r="J80" s="65">
        <f t="shared" si="20"/>
        <v>0</v>
      </c>
      <c r="K80" s="65">
        <f t="shared" si="20"/>
        <v>747.71760373244763</v>
      </c>
      <c r="L80" s="65">
        <f t="shared" si="20"/>
        <v>7563.644615401995</v>
      </c>
      <c r="M80" s="65">
        <f t="shared" si="20"/>
        <v>4008.8051422826225</v>
      </c>
      <c r="N80" s="65">
        <f t="shared" si="20"/>
        <v>410</v>
      </c>
      <c r="O80" s="65">
        <f t="shared" si="24"/>
        <v>15209.396183956349</v>
      </c>
      <c r="P80" s="65">
        <f t="shared" si="24"/>
        <v>0</v>
      </c>
      <c r="Q80" s="65">
        <f t="shared" si="25"/>
        <v>0</v>
      </c>
      <c r="R80" s="48">
        <f t="shared" si="26"/>
        <v>0</v>
      </c>
      <c r="S80" s="65">
        <f t="shared" si="27"/>
        <v>824.01531839902407</v>
      </c>
      <c r="T80" s="67">
        <f t="shared" si="27"/>
        <v>4164.3482224556874</v>
      </c>
      <c r="U80" s="80">
        <f t="shared" si="28"/>
        <v>224.65174930242537</v>
      </c>
      <c r="V80" s="67">
        <f t="shared" si="21"/>
        <v>5292.6445137312048</v>
      </c>
      <c r="W80" s="249">
        <f t="shared" si="21"/>
        <v>23.78498322431965</v>
      </c>
      <c r="X80" s="250">
        <f t="shared" si="21"/>
        <v>20.453474316828775</v>
      </c>
      <c r="Y80" s="250">
        <f t="shared" si="21"/>
        <v>68.502078602817406</v>
      </c>
      <c r="Z80" s="250">
        <f t="shared" si="21"/>
        <v>0</v>
      </c>
      <c r="AA80" s="250">
        <f t="shared" si="21"/>
        <v>0</v>
      </c>
      <c r="AB80" s="250">
        <f t="shared" si="21"/>
        <v>288.82239242665582</v>
      </c>
      <c r="AC80" s="250">
        <f t="shared" si="21"/>
        <v>0</v>
      </c>
      <c r="AD80" s="250">
        <f t="shared" si="21"/>
        <v>0</v>
      </c>
      <c r="AE80" s="250">
        <f t="shared" si="21"/>
        <v>36.72716078670598</v>
      </c>
      <c r="AF80" s="251">
        <f t="shared" si="21"/>
        <v>180.41329176127695</v>
      </c>
      <c r="AG80" s="252">
        <f t="shared" si="21"/>
        <v>0</v>
      </c>
      <c r="AH80" s="253">
        <f t="shared" si="21"/>
        <v>0</v>
      </c>
      <c r="AI80" s="605">
        <f t="shared" si="21"/>
        <v>0</v>
      </c>
      <c r="AJ80" s="82">
        <f t="shared" si="31"/>
        <v>99140.527881519636</v>
      </c>
      <c r="AK80" s="76">
        <f t="shared" si="29"/>
        <v>61220</v>
      </c>
      <c r="AL80" s="77">
        <f t="shared" si="29"/>
        <v>0</v>
      </c>
      <c r="AM80" s="726">
        <f t="shared" si="30"/>
        <v>60.393910402065032</v>
      </c>
      <c r="AN80" s="79">
        <f t="shared" si="22"/>
        <v>61220</v>
      </c>
      <c r="AO80" s="297"/>
    </row>
    <row r="81" spans="2:41" ht="26.25" customHeight="1" thickBot="1">
      <c r="B81" s="296"/>
      <c r="C81" s="63" t="s">
        <v>50</v>
      </c>
      <c r="D81" s="64">
        <f t="shared" si="23"/>
        <v>22940</v>
      </c>
      <c r="E81" s="65">
        <f t="shared" si="20"/>
        <v>11908.680256662261</v>
      </c>
      <c r="F81" s="65">
        <f t="shared" si="20"/>
        <v>15940</v>
      </c>
      <c r="G81" s="65">
        <f t="shared" si="20"/>
        <v>823.92053862925184</v>
      </c>
      <c r="H81" s="65">
        <f t="shared" si="20"/>
        <v>0</v>
      </c>
      <c r="I81" s="65">
        <f t="shared" si="20"/>
        <v>0</v>
      </c>
      <c r="J81" s="65">
        <f t="shared" si="20"/>
        <v>0</v>
      </c>
      <c r="K81" s="65">
        <f t="shared" si="20"/>
        <v>747.71760373244763</v>
      </c>
      <c r="L81" s="65">
        <f t="shared" si="20"/>
        <v>7203.644615401995</v>
      </c>
      <c r="M81" s="65">
        <f t="shared" si="20"/>
        <v>4008.8051422826225</v>
      </c>
      <c r="N81" s="65">
        <f t="shared" si="20"/>
        <v>330</v>
      </c>
      <c r="O81" s="65">
        <f t="shared" si="24"/>
        <v>14433.396183956349</v>
      </c>
      <c r="P81" s="65">
        <f t="shared" si="24"/>
        <v>0</v>
      </c>
      <c r="Q81" s="65">
        <f t="shared" si="25"/>
        <v>0</v>
      </c>
      <c r="R81" s="48">
        <f t="shared" si="26"/>
        <v>0</v>
      </c>
      <c r="S81" s="65">
        <f t="shared" si="27"/>
        <v>824.01531839902407</v>
      </c>
      <c r="T81" s="67">
        <f t="shared" si="27"/>
        <v>6420.3482224556874</v>
      </c>
      <c r="U81" s="80">
        <f t="shared" si="28"/>
        <v>224.65174930242537</v>
      </c>
      <c r="V81" s="67">
        <f t="shared" si="21"/>
        <v>5292.6445137312048</v>
      </c>
      <c r="W81" s="249">
        <f t="shared" si="21"/>
        <v>23.78498322431965</v>
      </c>
      <c r="X81" s="250">
        <f t="shared" si="21"/>
        <v>20.453474316828775</v>
      </c>
      <c r="Y81" s="250">
        <f t="shared" si="21"/>
        <v>68.502078602817406</v>
      </c>
      <c r="Z81" s="250">
        <f t="shared" si="21"/>
        <v>0</v>
      </c>
      <c r="AA81" s="250">
        <f t="shared" si="21"/>
        <v>0</v>
      </c>
      <c r="AB81" s="250">
        <f t="shared" si="21"/>
        <v>288.82239242665582</v>
      </c>
      <c r="AC81" s="250">
        <f t="shared" si="21"/>
        <v>0</v>
      </c>
      <c r="AD81" s="250">
        <f t="shared" si="21"/>
        <v>0</v>
      </c>
      <c r="AE81" s="250">
        <f t="shared" si="21"/>
        <v>36.72716078670598</v>
      </c>
      <c r="AF81" s="251">
        <f t="shared" si="21"/>
        <v>180.41329176127695</v>
      </c>
      <c r="AG81" s="252">
        <f t="shared" si="21"/>
        <v>0</v>
      </c>
      <c r="AH81" s="253">
        <f t="shared" si="21"/>
        <v>0</v>
      </c>
      <c r="AI81" s="605">
        <f t="shared" si="21"/>
        <v>0</v>
      </c>
      <c r="AJ81" s="254">
        <f t="shared" si="31"/>
        <v>85580.527881519636</v>
      </c>
      <c r="AK81" s="76">
        <f t="shared" si="29"/>
        <v>59820</v>
      </c>
      <c r="AL81" s="77">
        <f t="shared" si="29"/>
        <v>0</v>
      </c>
      <c r="AM81" s="726">
        <f t="shared" si="30"/>
        <v>56.797529429639411</v>
      </c>
      <c r="AN81" s="79">
        <f t="shared" si="22"/>
        <v>59820</v>
      </c>
      <c r="AO81" s="297"/>
    </row>
    <row r="82" spans="2:41" ht="26.25" customHeight="1" thickBot="1">
      <c r="B82" s="296"/>
      <c r="C82" s="46" t="s">
        <v>51</v>
      </c>
      <c r="D82" s="64">
        <f t="shared" si="23"/>
        <v>24770</v>
      </c>
      <c r="E82" s="65">
        <f t="shared" si="20"/>
        <v>16038.680256662261</v>
      </c>
      <c r="F82" s="65">
        <f t="shared" si="20"/>
        <v>19250</v>
      </c>
      <c r="G82" s="65">
        <f t="shared" si="20"/>
        <v>823.92053862925184</v>
      </c>
      <c r="H82" s="65">
        <f t="shared" si="20"/>
        <v>0</v>
      </c>
      <c r="I82" s="65">
        <f t="shared" si="20"/>
        <v>0</v>
      </c>
      <c r="J82" s="65">
        <f t="shared" si="20"/>
        <v>0</v>
      </c>
      <c r="K82" s="65">
        <f t="shared" si="20"/>
        <v>747.71760373244763</v>
      </c>
      <c r="L82" s="65">
        <f t="shared" si="20"/>
        <v>6683.644615401995</v>
      </c>
      <c r="M82" s="65">
        <f t="shared" si="20"/>
        <v>4008.8051422826225</v>
      </c>
      <c r="N82" s="65">
        <f t="shared" si="20"/>
        <v>570</v>
      </c>
      <c r="O82" s="65">
        <f t="shared" si="24"/>
        <v>17091.196183956348</v>
      </c>
      <c r="P82" s="65">
        <f t="shared" si="24"/>
        <v>0</v>
      </c>
      <c r="Q82" s="65">
        <f t="shared" si="25"/>
        <v>0</v>
      </c>
      <c r="R82" s="48">
        <f t="shared" si="26"/>
        <v>0</v>
      </c>
      <c r="S82" s="65">
        <f t="shared" si="27"/>
        <v>824.01531839902407</v>
      </c>
      <c r="T82" s="67">
        <f t="shared" si="27"/>
        <v>4164.3482224556874</v>
      </c>
      <c r="U82" s="80">
        <f t="shared" si="28"/>
        <v>224.65174930242537</v>
      </c>
      <c r="V82" s="67">
        <f t="shared" si="21"/>
        <v>5292.6445137312048</v>
      </c>
      <c r="W82" s="249">
        <f t="shared" si="21"/>
        <v>23.78498322431965</v>
      </c>
      <c r="X82" s="250">
        <f t="shared" si="21"/>
        <v>20.453474316828775</v>
      </c>
      <c r="Y82" s="250">
        <f t="shared" si="21"/>
        <v>68.502078602817406</v>
      </c>
      <c r="Z82" s="250">
        <f t="shared" si="21"/>
        <v>0</v>
      </c>
      <c r="AA82" s="250">
        <f t="shared" si="21"/>
        <v>0</v>
      </c>
      <c r="AB82" s="250">
        <f t="shared" si="21"/>
        <v>288.82239242665582</v>
      </c>
      <c r="AC82" s="250">
        <f t="shared" si="21"/>
        <v>0</v>
      </c>
      <c r="AD82" s="250">
        <f t="shared" si="21"/>
        <v>0</v>
      </c>
      <c r="AE82" s="250">
        <f t="shared" si="21"/>
        <v>36.72716078670598</v>
      </c>
      <c r="AF82" s="251">
        <f t="shared" si="21"/>
        <v>180.41329176127695</v>
      </c>
      <c r="AG82" s="252">
        <f t="shared" si="21"/>
        <v>0</v>
      </c>
      <c r="AH82" s="253">
        <f t="shared" si="21"/>
        <v>0</v>
      </c>
      <c r="AI82" s="605">
        <f t="shared" si="21"/>
        <v>0</v>
      </c>
      <c r="AJ82" s="82">
        <f t="shared" si="31"/>
        <v>94972.327881519639</v>
      </c>
      <c r="AK82" s="76">
        <f t="shared" si="29"/>
        <v>55420</v>
      </c>
      <c r="AL82" s="77">
        <f t="shared" si="29"/>
        <v>0</v>
      </c>
      <c r="AM82" s="726">
        <f t="shared" si="30"/>
        <v>61.571789026850119</v>
      </c>
      <c r="AN82" s="79">
        <f t="shared" si="22"/>
        <v>55420</v>
      </c>
      <c r="AO82" s="297"/>
    </row>
    <row r="83" spans="2:41" ht="26.25" customHeight="1" thickBot="1">
      <c r="B83" s="296"/>
      <c r="C83" s="46" t="s">
        <v>52</v>
      </c>
      <c r="D83" s="64">
        <f t="shared" si="23"/>
        <v>23440</v>
      </c>
      <c r="E83" s="65">
        <f t="shared" si="20"/>
        <v>11088.680256662261</v>
      </c>
      <c r="F83" s="65">
        <f t="shared" si="20"/>
        <v>20310</v>
      </c>
      <c r="G83" s="65">
        <f t="shared" si="20"/>
        <v>823.92053862925184</v>
      </c>
      <c r="H83" s="65">
        <f t="shared" si="20"/>
        <v>0</v>
      </c>
      <c r="I83" s="65">
        <f t="shared" si="20"/>
        <v>0</v>
      </c>
      <c r="J83" s="65">
        <f t="shared" si="20"/>
        <v>0</v>
      </c>
      <c r="K83" s="65">
        <f t="shared" si="20"/>
        <v>747.71760373244763</v>
      </c>
      <c r="L83" s="65">
        <f t="shared" si="20"/>
        <v>5123.644615401995</v>
      </c>
      <c r="M83" s="65">
        <f t="shared" si="20"/>
        <v>4008.8051422826225</v>
      </c>
      <c r="N83" s="65">
        <f t="shared" si="20"/>
        <v>800</v>
      </c>
      <c r="O83" s="65">
        <f t="shared" si="24"/>
        <v>12202.396183956349</v>
      </c>
      <c r="P83" s="65">
        <f t="shared" si="24"/>
        <v>0</v>
      </c>
      <c r="Q83" s="65">
        <f t="shared" si="25"/>
        <v>0</v>
      </c>
      <c r="R83" s="48">
        <f t="shared" si="26"/>
        <v>0</v>
      </c>
      <c r="S83" s="65">
        <f t="shared" si="27"/>
        <v>824.01531839902407</v>
      </c>
      <c r="T83" s="67">
        <f t="shared" si="27"/>
        <v>4164.3482224556874</v>
      </c>
      <c r="U83" s="80">
        <f t="shared" si="28"/>
        <v>224.65174930242537</v>
      </c>
      <c r="V83" s="67">
        <f t="shared" si="21"/>
        <v>5292.6445137312048</v>
      </c>
      <c r="W83" s="249">
        <f t="shared" si="21"/>
        <v>23.78498322431965</v>
      </c>
      <c r="X83" s="250">
        <f t="shared" si="21"/>
        <v>20.453474316828775</v>
      </c>
      <c r="Y83" s="250">
        <f t="shared" si="21"/>
        <v>68.502078602817406</v>
      </c>
      <c r="Z83" s="250">
        <f t="shared" si="21"/>
        <v>0</v>
      </c>
      <c r="AA83" s="250">
        <f t="shared" si="21"/>
        <v>0</v>
      </c>
      <c r="AB83" s="250">
        <f t="shared" si="21"/>
        <v>288.82239242665582</v>
      </c>
      <c r="AC83" s="250">
        <f t="shared" si="21"/>
        <v>0</v>
      </c>
      <c r="AD83" s="250">
        <f t="shared" si="21"/>
        <v>0</v>
      </c>
      <c r="AE83" s="250">
        <f t="shared" si="21"/>
        <v>36.72716078670598</v>
      </c>
      <c r="AF83" s="251">
        <f t="shared" si="21"/>
        <v>180.41329176127695</v>
      </c>
      <c r="AG83" s="252">
        <f t="shared" si="21"/>
        <v>0</v>
      </c>
      <c r="AH83" s="253">
        <f t="shared" si="21"/>
        <v>0</v>
      </c>
      <c r="AI83" s="605">
        <f t="shared" si="21"/>
        <v>9100</v>
      </c>
      <c r="AJ83" s="254">
        <f t="shared" si="31"/>
        <v>83533.527881519636</v>
      </c>
      <c r="AK83" s="76">
        <f t="shared" si="29"/>
        <v>61580</v>
      </c>
      <c r="AL83" s="77">
        <f t="shared" si="29"/>
        <v>0</v>
      </c>
      <c r="AM83" s="726">
        <f t="shared" si="30"/>
        <v>56.1319003019767</v>
      </c>
      <c r="AN83" s="79">
        <f t="shared" si="22"/>
        <v>61580</v>
      </c>
      <c r="AO83" s="297"/>
    </row>
    <row r="84" spans="2:41" ht="26.25" customHeight="1" thickBot="1">
      <c r="B84" s="296"/>
      <c r="C84" s="63" t="s">
        <v>53</v>
      </c>
      <c r="D84" s="64">
        <f t="shared" si="23"/>
        <v>21410</v>
      </c>
      <c r="E84" s="65">
        <f t="shared" si="20"/>
        <v>9988.6802566622609</v>
      </c>
      <c r="F84" s="65">
        <f t="shared" si="20"/>
        <v>17600</v>
      </c>
      <c r="G84" s="65">
        <f t="shared" si="20"/>
        <v>823.92053862925184</v>
      </c>
      <c r="H84" s="65">
        <f t="shared" si="20"/>
        <v>0</v>
      </c>
      <c r="I84" s="65">
        <f t="shared" si="20"/>
        <v>0</v>
      </c>
      <c r="J84" s="65">
        <f t="shared" si="20"/>
        <v>0</v>
      </c>
      <c r="K84" s="65">
        <f t="shared" si="20"/>
        <v>747.71760373244763</v>
      </c>
      <c r="L84" s="65">
        <f t="shared" si="20"/>
        <v>4103.644615401995</v>
      </c>
      <c r="M84" s="65">
        <f t="shared" si="20"/>
        <v>4008.8051422826225</v>
      </c>
      <c r="N84" s="65">
        <f t="shared" si="20"/>
        <v>400</v>
      </c>
      <c r="O84" s="65">
        <f t="shared" si="24"/>
        <v>13928.996183956349</v>
      </c>
      <c r="P84" s="65">
        <f t="shared" si="24"/>
        <v>0</v>
      </c>
      <c r="Q84" s="65">
        <f t="shared" si="25"/>
        <v>0</v>
      </c>
      <c r="R84" s="48">
        <f t="shared" si="26"/>
        <v>0</v>
      </c>
      <c r="S84" s="65">
        <f t="shared" si="27"/>
        <v>824.01531839902407</v>
      </c>
      <c r="T84" s="67">
        <f t="shared" si="27"/>
        <v>4164.3482224556874</v>
      </c>
      <c r="U84" s="80">
        <f t="shared" si="28"/>
        <v>224.65174930242537</v>
      </c>
      <c r="V84" s="67">
        <f t="shared" si="21"/>
        <v>5292.6445137312048</v>
      </c>
      <c r="W84" s="249">
        <f t="shared" si="21"/>
        <v>23.78498322431965</v>
      </c>
      <c r="X84" s="250">
        <f t="shared" si="21"/>
        <v>20.453474316828775</v>
      </c>
      <c r="Y84" s="250">
        <f t="shared" si="21"/>
        <v>68.502078602817406</v>
      </c>
      <c r="Z84" s="250">
        <f t="shared" si="21"/>
        <v>0</v>
      </c>
      <c r="AA84" s="250">
        <f t="shared" si="21"/>
        <v>0</v>
      </c>
      <c r="AB84" s="250">
        <f t="shared" si="21"/>
        <v>288.82239242665582</v>
      </c>
      <c r="AC84" s="250">
        <f t="shared" si="21"/>
        <v>0</v>
      </c>
      <c r="AD84" s="250">
        <f t="shared" si="21"/>
        <v>0</v>
      </c>
      <c r="AE84" s="250">
        <f t="shared" si="21"/>
        <v>36.72716078670598</v>
      </c>
      <c r="AF84" s="251">
        <f t="shared" si="21"/>
        <v>180.41329176127695</v>
      </c>
      <c r="AG84" s="252">
        <f t="shared" si="21"/>
        <v>0</v>
      </c>
      <c r="AH84" s="253">
        <f t="shared" si="21"/>
        <v>0</v>
      </c>
      <c r="AI84" s="605">
        <f t="shared" si="21"/>
        <v>0</v>
      </c>
      <c r="AJ84" s="254">
        <f t="shared" si="31"/>
        <v>78000.127881519642</v>
      </c>
      <c r="AK84" s="76">
        <f t="shared" si="29"/>
        <v>61540</v>
      </c>
      <c r="AL84" s="77">
        <f t="shared" si="29"/>
        <v>0</v>
      </c>
      <c r="AM84" s="726">
        <f t="shared" si="30"/>
        <v>54.432682840497627</v>
      </c>
      <c r="AN84" s="79">
        <f t="shared" si="22"/>
        <v>61540</v>
      </c>
      <c r="AO84" s="297"/>
    </row>
    <row r="85" spans="2:41" ht="26.25" customHeight="1" thickBot="1">
      <c r="B85" s="296"/>
      <c r="C85" s="46" t="s">
        <v>54</v>
      </c>
      <c r="D85" s="257">
        <f t="shared" si="23"/>
        <v>23740</v>
      </c>
      <c r="E85" s="258">
        <f t="shared" si="20"/>
        <v>10108.680256662261</v>
      </c>
      <c r="F85" s="258">
        <f t="shared" si="20"/>
        <v>14460</v>
      </c>
      <c r="G85" s="258">
        <f t="shared" si="20"/>
        <v>823.92053862925184</v>
      </c>
      <c r="H85" s="258">
        <f t="shared" si="20"/>
        <v>0</v>
      </c>
      <c r="I85" s="258">
        <f t="shared" si="20"/>
        <v>0</v>
      </c>
      <c r="J85" s="258">
        <f t="shared" si="20"/>
        <v>0</v>
      </c>
      <c r="K85" s="258">
        <f t="shared" si="20"/>
        <v>747.71760373244763</v>
      </c>
      <c r="L85" s="258">
        <f t="shared" si="20"/>
        <v>6223.644615401995</v>
      </c>
      <c r="M85" s="258">
        <f t="shared" si="20"/>
        <v>4008.8051422826225</v>
      </c>
      <c r="N85" s="258">
        <f t="shared" si="20"/>
        <v>300</v>
      </c>
      <c r="O85" s="258">
        <f t="shared" si="24"/>
        <v>16159.996183956349</v>
      </c>
      <c r="P85" s="258">
        <f t="shared" si="24"/>
        <v>0</v>
      </c>
      <c r="Q85" s="258">
        <f t="shared" si="25"/>
        <v>0</v>
      </c>
      <c r="R85" s="48">
        <f t="shared" si="26"/>
        <v>0</v>
      </c>
      <c r="S85" s="258">
        <f t="shared" si="27"/>
        <v>824.01531839902407</v>
      </c>
      <c r="T85" s="303">
        <f t="shared" si="27"/>
        <v>6216.3482224556874</v>
      </c>
      <c r="U85" s="112">
        <f t="shared" si="28"/>
        <v>224.65174930242537</v>
      </c>
      <c r="V85" s="303">
        <f t="shared" si="21"/>
        <v>5292.6445137312048</v>
      </c>
      <c r="W85" s="304">
        <f t="shared" si="21"/>
        <v>23.78498322431965</v>
      </c>
      <c r="X85" s="305">
        <f t="shared" si="21"/>
        <v>20.453474316828775</v>
      </c>
      <c r="Y85" s="305">
        <f t="shared" si="21"/>
        <v>68.502078602817406</v>
      </c>
      <c r="Z85" s="305">
        <f t="shared" si="21"/>
        <v>0</v>
      </c>
      <c r="AA85" s="305">
        <f t="shared" si="21"/>
        <v>0</v>
      </c>
      <c r="AB85" s="305">
        <f t="shared" si="21"/>
        <v>288.82239242665582</v>
      </c>
      <c r="AC85" s="305">
        <f t="shared" si="21"/>
        <v>3.9807503304300676E-2</v>
      </c>
      <c r="AD85" s="305">
        <f t="shared" si="21"/>
        <v>0</v>
      </c>
      <c r="AE85" s="305">
        <f t="shared" si="21"/>
        <v>36.72716078670598</v>
      </c>
      <c r="AF85" s="306">
        <f t="shared" si="21"/>
        <v>180.41329176127695</v>
      </c>
      <c r="AG85" s="307">
        <f t="shared" si="21"/>
        <v>0</v>
      </c>
      <c r="AH85" s="308">
        <f t="shared" si="21"/>
        <v>0</v>
      </c>
      <c r="AI85" s="607">
        <f t="shared" si="21"/>
        <v>0</v>
      </c>
      <c r="AJ85" s="82">
        <f t="shared" si="31"/>
        <v>83613.127881519642</v>
      </c>
      <c r="AK85" s="118">
        <f t="shared" si="29"/>
        <v>62700</v>
      </c>
      <c r="AL85" s="119">
        <f t="shared" si="29"/>
        <v>0</v>
      </c>
      <c r="AM85" s="726">
        <f t="shared" si="30"/>
        <v>55.187816619838088</v>
      </c>
      <c r="AN85" s="121">
        <f t="shared" si="22"/>
        <v>62700</v>
      </c>
      <c r="AO85" s="297"/>
    </row>
    <row r="86" spans="2:41" ht="26.25" customHeight="1" thickBot="1">
      <c r="B86" s="296"/>
      <c r="C86" s="122" t="s">
        <v>55</v>
      </c>
      <c r="D86" s="268">
        <f t="shared" ref="D86:AI86" si="32">SUM(D74:D85)</f>
        <v>274030</v>
      </c>
      <c r="E86" s="269">
        <f t="shared" si="32"/>
        <v>148724.16307994715</v>
      </c>
      <c r="F86" s="269">
        <f t="shared" si="32"/>
        <v>223480</v>
      </c>
      <c r="G86" s="269">
        <f>SUM(G74:G85)</f>
        <v>9887.0464635510216</v>
      </c>
      <c r="H86" s="269">
        <f>SUM(H74:H85)</f>
        <v>0</v>
      </c>
      <c r="I86" s="269">
        <f>SUM(I74:I85)</f>
        <v>0</v>
      </c>
      <c r="J86" s="270">
        <f t="shared" si="32"/>
        <v>0</v>
      </c>
      <c r="K86" s="270">
        <f t="shared" si="32"/>
        <v>8972.6112447893738</v>
      </c>
      <c r="L86" s="270">
        <f t="shared" si="32"/>
        <v>78083.735384823944</v>
      </c>
      <c r="M86" s="270">
        <f t="shared" si="32"/>
        <v>48105.661707391475</v>
      </c>
      <c r="N86" s="270">
        <f t="shared" si="32"/>
        <v>5370</v>
      </c>
      <c r="O86" s="270">
        <f>SUM(O74:O85)</f>
        <v>192872.35420747622</v>
      </c>
      <c r="P86" s="270">
        <f>SUM(P74:P85)</f>
        <v>0</v>
      </c>
      <c r="Q86" s="270">
        <f t="shared" si="32"/>
        <v>0</v>
      </c>
      <c r="R86" s="269">
        <f t="shared" si="32"/>
        <v>0</v>
      </c>
      <c r="S86" s="271">
        <f t="shared" si="32"/>
        <v>9888.1838207882884</v>
      </c>
      <c r="T86" s="309">
        <f t="shared" si="32"/>
        <v>57760.178669468245</v>
      </c>
      <c r="U86" s="310">
        <f t="shared" si="32"/>
        <v>2695.8209916291039</v>
      </c>
      <c r="V86" s="126">
        <f t="shared" si="32"/>
        <v>63511.734164774454</v>
      </c>
      <c r="W86" s="311">
        <f t="shared" si="32"/>
        <v>285.41979869183587</v>
      </c>
      <c r="X86" s="312">
        <f t="shared" si="32"/>
        <v>245.44169180194524</v>
      </c>
      <c r="Y86" s="312">
        <f t="shared" si="32"/>
        <v>822.02494323380881</v>
      </c>
      <c r="Z86" s="312">
        <f t="shared" si="32"/>
        <v>0</v>
      </c>
      <c r="AA86" s="312">
        <f t="shared" si="32"/>
        <v>0</v>
      </c>
      <c r="AB86" s="312">
        <f t="shared" si="32"/>
        <v>3465.8687091198699</v>
      </c>
      <c r="AC86" s="312">
        <f t="shared" si="32"/>
        <v>3.9807503304300676E-2</v>
      </c>
      <c r="AD86" s="312">
        <f t="shared" si="32"/>
        <v>0</v>
      </c>
      <c r="AE86" s="312">
        <f t="shared" si="32"/>
        <v>440.72592944047187</v>
      </c>
      <c r="AF86" s="312">
        <f t="shared" si="32"/>
        <v>2164.9595011353235</v>
      </c>
      <c r="AG86" s="129">
        <f t="shared" si="32"/>
        <v>0</v>
      </c>
      <c r="AH86" s="274">
        <f t="shared" si="32"/>
        <v>0</v>
      </c>
      <c r="AI86" s="313">
        <f t="shared" si="32"/>
        <v>9100</v>
      </c>
      <c r="AJ86" s="58">
        <f>SUM(AJ74:AJ85)</f>
        <v>1057173.9345782357</v>
      </c>
      <c r="AK86" s="135">
        <f>SUM(AK74:AK85)</f>
        <v>667280</v>
      </c>
      <c r="AL86" s="136">
        <f>SUM(AL74:AL85)</f>
        <v>0</v>
      </c>
      <c r="AM86" s="726">
        <f t="shared" si="30"/>
        <v>59.541719885182836</v>
      </c>
      <c r="AN86" s="138">
        <f t="shared" si="22"/>
        <v>667280</v>
      </c>
      <c r="AO86" s="297"/>
    </row>
    <row r="87" spans="2:41" ht="36" customHeight="1" thickBot="1">
      <c r="B87" s="296"/>
      <c r="C87" s="139" t="s">
        <v>56</v>
      </c>
      <c r="D87" s="140">
        <v>0.83412037037037035</v>
      </c>
      <c r="E87" s="141">
        <v>0.83473379629629629</v>
      </c>
      <c r="F87" s="141" t="s">
        <v>57</v>
      </c>
      <c r="G87" s="141"/>
      <c r="H87" s="314">
        <v>0.62577546296296294</v>
      </c>
      <c r="I87" s="314"/>
      <c r="J87" s="314">
        <v>0.71113425925925933</v>
      </c>
      <c r="K87" s="314" t="s">
        <v>58</v>
      </c>
      <c r="L87" s="314" t="s">
        <v>59</v>
      </c>
      <c r="M87" s="314">
        <v>0.83446759259259251</v>
      </c>
      <c r="N87" s="314">
        <v>0.83415509259259257</v>
      </c>
      <c r="O87" s="314" t="s">
        <v>60</v>
      </c>
      <c r="P87" s="314"/>
      <c r="Q87" s="314">
        <v>0.6257638888888889</v>
      </c>
      <c r="R87" s="141">
        <v>0.6257638888888889</v>
      </c>
      <c r="S87" s="141">
        <v>0.83429398148148148</v>
      </c>
      <c r="T87" s="143">
        <v>0.83549768518518519</v>
      </c>
      <c r="U87" s="144"/>
      <c r="V87" s="143">
        <v>0.70906250000000004</v>
      </c>
      <c r="W87" s="146" t="s">
        <v>61</v>
      </c>
      <c r="X87" s="143">
        <v>0.83439814814814817</v>
      </c>
      <c r="Y87" s="143">
        <v>0.54311342592592593</v>
      </c>
      <c r="Z87" s="143">
        <v>0.33552083333333332</v>
      </c>
      <c r="AA87" s="143" t="s">
        <v>62</v>
      </c>
      <c r="AB87" s="143">
        <v>0.33415509259259263</v>
      </c>
      <c r="AC87" s="143">
        <v>0.62581018518518516</v>
      </c>
      <c r="AD87" s="143">
        <v>0.83427083333333341</v>
      </c>
      <c r="AE87" s="143">
        <v>0.67084490740740732</v>
      </c>
      <c r="AF87" s="143">
        <v>0.6673958333333333</v>
      </c>
      <c r="AG87" s="224">
        <v>0.6257638888888889</v>
      </c>
      <c r="AH87" s="225">
        <v>0.83543981481481477</v>
      </c>
      <c r="AI87" s="148">
        <v>0.83545138888888892</v>
      </c>
      <c r="AJ87" s="149"/>
      <c r="AK87" s="150">
        <v>0.83542824074074085</v>
      </c>
      <c r="AL87" s="147">
        <v>0.83549768518518519</v>
      </c>
      <c r="AM87" s="151"/>
      <c r="AN87" s="152"/>
      <c r="AO87" s="297"/>
    </row>
    <row r="88" spans="2:41" ht="14.25" thickTop="1" thickBot="1">
      <c r="B88" s="315"/>
      <c r="C88" s="316"/>
      <c r="D88" s="316"/>
      <c r="E88" s="316"/>
      <c r="F88" s="316"/>
      <c r="G88" s="316"/>
      <c r="H88" s="316"/>
      <c r="I88" s="316"/>
      <c r="J88" s="316"/>
      <c r="K88" s="316"/>
      <c r="L88" s="316"/>
      <c r="M88" s="316"/>
      <c r="N88" s="316"/>
      <c r="O88" s="316"/>
      <c r="P88" s="316"/>
      <c r="Q88" s="316"/>
      <c r="R88" s="316"/>
      <c r="S88" s="316"/>
      <c r="T88" s="316"/>
      <c r="U88" s="316"/>
      <c r="V88" s="316"/>
      <c r="W88" s="316"/>
      <c r="X88" s="316"/>
      <c r="Y88" s="316"/>
      <c r="Z88" s="316"/>
      <c r="AA88" s="316"/>
      <c r="AB88" s="316"/>
      <c r="AC88" s="316"/>
      <c r="AD88" s="316"/>
      <c r="AE88" s="316"/>
      <c r="AF88" s="316"/>
      <c r="AG88" s="316"/>
      <c r="AH88" s="316"/>
      <c r="AI88" s="316"/>
      <c r="AJ88" s="316"/>
      <c r="AK88" s="316"/>
      <c r="AL88" s="316"/>
      <c r="AM88" s="316"/>
      <c r="AN88" s="316"/>
      <c r="AO88" s="317"/>
    </row>
    <row r="89" spans="2:41" ht="13.5" thickTop="1"/>
    <row r="134" spans="3:10" ht="16.5">
      <c r="C134" s="899" t="s">
        <v>74</v>
      </c>
      <c r="D134" s="899"/>
      <c r="E134" s="899"/>
      <c r="F134" s="899"/>
      <c r="G134" s="899"/>
      <c r="H134" s="899"/>
      <c r="I134" s="899"/>
      <c r="J134" s="899"/>
    </row>
    <row r="135" spans="3:10" ht="16.5">
      <c r="C135" s="896" t="s">
        <v>75</v>
      </c>
      <c r="D135" s="896"/>
      <c r="E135" s="896"/>
      <c r="F135" s="896"/>
      <c r="G135" s="896"/>
      <c r="H135" s="896"/>
      <c r="I135" s="896"/>
      <c r="J135" s="896"/>
    </row>
  </sheetData>
  <mergeCells count="18">
    <mergeCell ref="C135:J135"/>
    <mergeCell ref="C47:AN47"/>
    <mergeCell ref="C49:C50"/>
    <mergeCell ref="C68:AN68"/>
    <mergeCell ref="C69:AN69"/>
    <mergeCell ref="C70:AN70"/>
    <mergeCell ref="C134:J134"/>
    <mergeCell ref="C72:C73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</mergeCells>
  <phoneticPr fontId="41" type="noConversion"/>
  <pageMargins left="0.7" right="0.7" top="0.75" bottom="0.75" header="0.3" footer="0.3"/>
  <pageSetup paperSize="9" orientation="portrait" r:id="rId1"/>
  <drawing r:id="rId2"/>
  <legacyDrawing r:id="rId3"/>
  <oleObjects>
    <oleObject progId="Word.Document.8" shapeId="891905" r:id="rId4"/>
    <oleObject progId="Word.Document.8" shapeId="891906" r:id="rId5"/>
    <oleObject progId="Word.Document.8" shapeId="891907" r:id="rId6"/>
    <oleObject progId="Word.Document.8" shapeId="891908" r:id="rId7"/>
  </oleObjects>
</worksheet>
</file>

<file path=xl/worksheets/sheet30.xml><?xml version="1.0" encoding="utf-8"?>
<worksheet xmlns="http://schemas.openxmlformats.org/spreadsheetml/2006/main" xmlns:r="http://schemas.openxmlformats.org/officeDocument/2006/relationships">
  <dimension ref="B1:AO135"/>
  <sheetViews>
    <sheetView topLeftCell="O23" zoomScale="67" zoomScaleNormal="67" workbookViewId="0">
      <selection activeCell="AD38" sqref="AD38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4.28515625" style="1" bestFit="1" customWidth="1"/>
    <col min="5" max="5" width="12.7109375" style="1" customWidth="1"/>
    <col min="6" max="7" width="13.7109375" style="1" customWidth="1"/>
    <col min="8" max="8" width="12.7109375" style="1" customWidth="1"/>
    <col min="9" max="9" width="12.8554687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29" width="12.7109375" style="1" customWidth="1"/>
    <col min="30" max="30" width="13.5703125" style="1" customWidth="1"/>
    <col min="31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93" t="s">
        <v>1</v>
      </c>
      <c r="D2" s="893"/>
      <c r="E2" s="893"/>
      <c r="F2" s="893"/>
      <c r="G2" s="893"/>
      <c r="H2" s="893"/>
      <c r="I2" s="893"/>
      <c r="J2" s="893"/>
      <c r="K2" s="893"/>
      <c r="L2" s="893"/>
      <c r="M2" s="893"/>
      <c r="N2" s="893"/>
      <c r="O2" s="893"/>
      <c r="P2" s="893"/>
      <c r="Q2" s="893"/>
      <c r="R2" s="893"/>
      <c r="S2" s="893"/>
      <c r="T2" s="893"/>
      <c r="U2" s="893"/>
      <c r="V2" s="893"/>
      <c r="W2" s="893"/>
      <c r="X2" s="893"/>
      <c r="Y2" s="893"/>
      <c r="Z2" s="893"/>
      <c r="AA2" s="893"/>
      <c r="AB2" s="893"/>
      <c r="AC2" s="893"/>
      <c r="AD2" s="893"/>
      <c r="AE2" s="893"/>
      <c r="AF2" s="893"/>
      <c r="AG2" s="893"/>
      <c r="AH2" s="893"/>
      <c r="AI2" s="893"/>
      <c r="AJ2" s="893"/>
      <c r="AK2" s="893"/>
      <c r="AL2" s="893"/>
      <c r="AM2" s="893"/>
      <c r="AN2" s="893"/>
    </row>
    <row r="3" spans="3:40" ht="25.5" customHeight="1">
      <c r="C3" s="893" t="s">
        <v>262</v>
      </c>
      <c r="D3" s="893"/>
      <c r="E3" s="893"/>
      <c r="F3" s="893"/>
      <c r="G3" s="893"/>
      <c r="H3" s="893"/>
      <c r="I3" s="893"/>
      <c r="J3" s="893"/>
      <c r="K3" s="893"/>
      <c r="L3" s="893"/>
      <c r="M3" s="893"/>
      <c r="N3" s="893"/>
      <c r="O3" s="893"/>
      <c r="P3" s="893"/>
      <c r="Q3" s="893"/>
      <c r="R3" s="893"/>
      <c r="S3" s="893"/>
      <c r="T3" s="893"/>
      <c r="U3" s="893"/>
      <c r="V3" s="893"/>
      <c r="W3" s="893"/>
      <c r="X3" s="893"/>
      <c r="Y3" s="893"/>
      <c r="Z3" s="893"/>
      <c r="AA3" s="893"/>
      <c r="AB3" s="893"/>
      <c r="AC3" s="893"/>
      <c r="AD3" s="893"/>
      <c r="AE3" s="893"/>
      <c r="AF3" s="893"/>
      <c r="AG3" s="893"/>
      <c r="AH3" s="893"/>
      <c r="AI3" s="893"/>
      <c r="AJ3" s="893"/>
      <c r="AK3" s="893"/>
      <c r="AL3" s="893"/>
      <c r="AM3" s="893"/>
      <c r="AN3" s="893"/>
    </row>
    <row r="4" spans="3:40" ht="19.5" customHeight="1">
      <c r="C4" s="895" t="s">
        <v>2</v>
      </c>
      <c r="D4" s="895"/>
      <c r="E4" s="895"/>
      <c r="F4" s="895"/>
      <c r="G4" s="895"/>
      <c r="H4" s="895"/>
      <c r="I4" s="895"/>
      <c r="J4" s="895"/>
      <c r="K4" s="895"/>
      <c r="L4" s="895"/>
      <c r="M4" s="895"/>
      <c r="N4" s="895"/>
      <c r="O4" s="895"/>
      <c r="P4" s="895"/>
      <c r="Q4" s="895"/>
      <c r="R4" s="895"/>
      <c r="S4" s="895"/>
      <c r="T4" s="895"/>
      <c r="U4" s="895"/>
      <c r="V4" s="895"/>
      <c r="W4" s="895"/>
      <c r="X4" s="895"/>
      <c r="Y4" s="895"/>
      <c r="Z4" s="895"/>
      <c r="AA4" s="895"/>
      <c r="AB4" s="895"/>
      <c r="AC4" s="895"/>
      <c r="AD4" s="895"/>
      <c r="AE4" s="895"/>
      <c r="AF4" s="895"/>
      <c r="AG4" s="895"/>
      <c r="AH4" s="895"/>
      <c r="AI4" s="895"/>
      <c r="AJ4" s="895"/>
      <c r="AK4" s="895"/>
      <c r="AL4" s="895"/>
      <c r="AM4" s="895"/>
      <c r="AN4" s="895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900" t="s">
        <v>107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602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901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603" t="s">
        <v>41</v>
      </c>
      <c r="AJ7" s="393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>
        <v>53325</v>
      </c>
      <c r="E8" s="48"/>
      <c r="F8" s="48">
        <v>39977</v>
      </c>
      <c r="G8" s="51"/>
      <c r="H8" s="357"/>
      <c r="I8" s="357"/>
      <c r="J8" s="357"/>
      <c r="K8" s="359"/>
      <c r="L8" s="48">
        <v>13081</v>
      </c>
      <c r="M8" s="48"/>
      <c r="N8" s="48">
        <v>1290</v>
      </c>
      <c r="O8" s="48">
        <v>43575</v>
      </c>
      <c r="P8" s="49"/>
      <c r="Q8" s="49"/>
      <c r="R8" s="258">
        <f>SUM(AG8:AH8)</f>
        <v>0</v>
      </c>
      <c r="S8" s="48"/>
      <c r="T8" s="51">
        <v>1890</v>
      </c>
      <c r="U8" s="52">
        <f t="shared" ref="U8:U15" si="0">SUM(W8:AF8)</f>
        <v>205</v>
      </c>
      <c r="V8" s="53">
        <v>0</v>
      </c>
      <c r="W8" s="740">
        <v>15</v>
      </c>
      <c r="X8" s="741">
        <v>190</v>
      </c>
      <c r="Y8" s="55"/>
      <c r="Z8" s="55"/>
      <c r="AA8" s="55"/>
      <c r="AB8" s="55"/>
      <c r="AC8" s="55"/>
      <c r="AD8" s="55"/>
      <c r="AE8" s="55"/>
      <c r="AF8" s="55"/>
      <c r="AG8" s="429"/>
      <c r="AH8" s="363"/>
      <c r="AI8" s="611"/>
      <c r="AJ8" s="394">
        <f t="shared" ref="AJ8:AJ19" si="1">SUM(D8:T8)</f>
        <v>153138</v>
      </c>
      <c r="AK8" s="389">
        <v>132840</v>
      </c>
      <c r="AL8" s="60">
        <v>0</v>
      </c>
      <c r="AM8" s="61">
        <f t="shared" ref="AM8:AM20" si="2">(AJ8*100)/(AJ8+AN8)</f>
        <v>53.548874388939012</v>
      </c>
      <c r="AN8" s="62">
        <f t="shared" ref="AN8:AN20" si="3">AK8+AL8</f>
        <v>132840</v>
      </c>
    </row>
    <row r="9" spans="3:40" ht="26.25" customHeight="1" thickBot="1">
      <c r="C9" s="63" t="s">
        <v>44</v>
      </c>
      <c r="D9" s="64">
        <v>56286</v>
      </c>
      <c r="E9" s="65"/>
      <c r="F9" s="65">
        <v>26144</v>
      </c>
      <c r="G9" s="65"/>
      <c r="H9" s="357"/>
      <c r="I9" s="357"/>
      <c r="J9" s="357"/>
      <c r="K9" s="65"/>
      <c r="L9" s="65">
        <v>11483</v>
      </c>
      <c r="M9" s="65"/>
      <c r="N9" s="65">
        <v>590</v>
      </c>
      <c r="O9" s="65">
        <v>26285</v>
      </c>
      <c r="P9" s="357"/>
      <c r="Q9" s="357"/>
      <c r="R9" s="65">
        <f t="shared" ref="R9:R19" si="4">SUM(AG9:AH9)</f>
        <v>0</v>
      </c>
      <c r="S9" s="65"/>
      <c r="T9" s="360">
        <v>700</v>
      </c>
      <c r="U9" s="431">
        <f t="shared" si="0"/>
        <v>180</v>
      </c>
      <c r="V9" s="64">
        <v>0</v>
      </c>
      <c r="W9" s="578">
        <v>180</v>
      </c>
      <c r="X9" s="579"/>
      <c r="Y9" s="71"/>
      <c r="Z9" s="71"/>
      <c r="AA9" s="71"/>
      <c r="AB9" s="71"/>
      <c r="AC9" s="71"/>
      <c r="AD9" s="71"/>
      <c r="AE9" s="71"/>
      <c r="AF9" s="71"/>
      <c r="AG9" s="429"/>
      <c r="AH9" s="363"/>
      <c r="AI9" s="611"/>
      <c r="AJ9" s="394">
        <f t="shared" si="1"/>
        <v>121488</v>
      </c>
      <c r="AK9" s="390">
        <v>128200</v>
      </c>
      <c r="AL9" s="77">
        <v>0</v>
      </c>
      <c r="AM9" s="78">
        <f t="shared" si="2"/>
        <v>48.655922591394059</v>
      </c>
      <c r="AN9" s="79">
        <f t="shared" si="3"/>
        <v>128200</v>
      </c>
    </row>
    <row r="10" spans="3:40" ht="26.25" customHeight="1">
      <c r="C10" s="46" t="s">
        <v>45</v>
      </c>
      <c r="D10" s="64">
        <v>63834</v>
      </c>
      <c r="E10" s="65">
        <v>55520</v>
      </c>
      <c r="F10" s="65">
        <v>50052</v>
      </c>
      <c r="G10" s="65"/>
      <c r="H10" s="357"/>
      <c r="I10" s="357"/>
      <c r="J10" s="357"/>
      <c r="K10" s="65"/>
      <c r="L10" s="65">
        <v>16005</v>
      </c>
      <c r="M10" s="65">
        <v>1740</v>
      </c>
      <c r="N10" s="65">
        <v>1510</v>
      </c>
      <c r="O10" s="65">
        <v>31913</v>
      </c>
      <c r="P10" s="357"/>
      <c r="Q10" s="357"/>
      <c r="R10" s="65">
        <f t="shared" si="4"/>
        <v>0</v>
      </c>
      <c r="S10" s="65"/>
      <c r="T10" s="360">
        <v>3000</v>
      </c>
      <c r="U10" s="431">
        <f>SUM(W10:AF10)</f>
        <v>90</v>
      </c>
      <c r="V10" s="64">
        <v>0</v>
      </c>
      <c r="W10" s="578"/>
      <c r="X10" s="579">
        <v>90</v>
      </c>
      <c r="Y10" s="579"/>
      <c r="Z10" s="579"/>
      <c r="AA10" s="579"/>
      <c r="AB10" s="579"/>
      <c r="AC10" s="579"/>
      <c r="AD10" s="579"/>
      <c r="AE10" s="579"/>
      <c r="AF10" s="579"/>
      <c r="AG10" s="610"/>
      <c r="AH10" s="428"/>
      <c r="AI10" s="612">
        <v>4300</v>
      </c>
      <c r="AJ10" s="394">
        <f>SUM(D10:T10)</f>
        <v>223574</v>
      </c>
      <c r="AK10" s="390">
        <v>158950</v>
      </c>
      <c r="AL10" s="77">
        <v>0</v>
      </c>
      <c r="AM10" s="78">
        <f t="shared" si="2"/>
        <v>58.447051688260082</v>
      </c>
      <c r="AN10" s="79">
        <f t="shared" si="3"/>
        <v>158950</v>
      </c>
    </row>
    <row r="11" spans="3:40" ht="26.25" customHeight="1">
      <c r="C11" s="46" t="s">
        <v>46</v>
      </c>
      <c r="D11" s="64">
        <v>48324</v>
      </c>
      <c r="E11" s="65">
        <v>65130</v>
      </c>
      <c r="F11" s="65">
        <v>37111</v>
      </c>
      <c r="G11" s="67"/>
      <c r="H11" s="357"/>
      <c r="I11" s="357"/>
      <c r="J11" s="357"/>
      <c r="K11" s="360"/>
      <c r="L11" s="65">
        <v>14344</v>
      </c>
      <c r="M11" s="65"/>
      <c r="N11" s="65">
        <v>1040</v>
      </c>
      <c r="O11" s="65">
        <v>26316</v>
      </c>
      <c r="P11" s="66"/>
      <c r="Q11" s="66"/>
      <c r="R11" s="258">
        <f t="shared" si="4"/>
        <v>0</v>
      </c>
      <c r="S11" s="65">
        <v>500</v>
      </c>
      <c r="T11" s="67">
        <v>3700</v>
      </c>
      <c r="U11" s="431">
        <f>SUM(W11:AF11)</f>
        <v>0</v>
      </c>
      <c r="V11" s="69">
        <v>0</v>
      </c>
      <c r="W11" s="578"/>
      <c r="X11" s="579"/>
      <c r="Y11" s="579"/>
      <c r="Z11" s="579"/>
      <c r="AA11" s="579"/>
      <c r="AB11" s="579"/>
      <c r="AC11" s="579"/>
      <c r="AD11" s="579"/>
      <c r="AE11" s="579"/>
      <c r="AF11" s="579"/>
      <c r="AG11" s="610"/>
      <c r="AH11" s="428"/>
      <c r="AI11" s="612">
        <v>12100</v>
      </c>
      <c r="AJ11" s="75">
        <f>SUM(D11:T11)</f>
        <v>196465</v>
      </c>
      <c r="AK11" s="391">
        <v>137694</v>
      </c>
      <c r="AL11" s="77">
        <v>0</v>
      </c>
      <c r="AM11" s="78">
        <f t="shared" si="2"/>
        <v>58.793867589979619</v>
      </c>
      <c r="AN11" s="79">
        <f t="shared" si="3"/>
        <v>137694</v>
      </c>
    </row>
    <row r="12" spans="3:40" ht="26.25" customHeight="1">
      <c r="C12" s="83" t="s">
        <v>47</v>
      </c>
      <c r="D12" s="64">
        <v>61466</v>
      </c>
      <c r="E12" s="65">
        <v>63630</v>
      </c>
      <c r="F12" s="65">
        <v>40560</v>
      </c>
      <c r="G12" s="67"/>
      <c r="H12" s="357"/>
      <c r="I12" s="357"/>
      <c r="J12" s="357"/>
      <c r="K12" s="360"/>
      <c r="L12" s="65">
        <v>18840</v>
      </c>
      <c r="M12" s="65"/>
      <c r="N12" s="65">
        <v>2020</v>
      </c>
      <c r="O12" s="65">
        <v>33367</v>
      </c>
      <c r="P12" s="66"/>
      <c r="Q12" s="66"/>
      <c r="R12" s="258">
        <f t="shared" si="4"/>
        <v>0</v>
      </c>
      <c r="S12" s="65"/>
      <c r="T12" s="67">
        <v>3410</v>
      </c>
      <c r="U12" s="431">
        <f t="shared" si="0"/>
        <v>0</v>
      </c>
      <c r="V12" s="69">
        <v>0</v>
      </c>
      <c r="W12" s="578"/>
      <c r="X12" s="579"/>
      <c r="Y12" s="71"/>
      <c r="Z12" s="71"/>
      <c r="AA12" s="71"/>
      <c r="AB12" s="71"/>
      <c r="AC12" s="71"/>
      <c r="AD12" s="71"/>
      <c r="AE12" s="71"/>
      <c r="AF12" s="71"/>
      <c r="AG12" s="429"/>
      <c r="AH12" s="363"/>
      <c r="AI12" s="611">
        <v>5010</v>
      </c>
      <c r="AJ12" s="75">
        <f t="shared" si="1"/>
        <v>223293</v>
      </c>
      <c r="AK12" s="391">
        <v>157640</v>
      </c>
      <c r="AL12" s="77">
        <v>0</v>
      </c>
      <c r="AM12" s="78">
        <f t="shared" si="2"/>
        <v>58.617394659953327</v>
      </c>
      <c r="AN12" s="79">
        <f t="shared" si="3"/>
        <v>157640</v>
      </c>
    </row>
    <row r="13" spans="3:40" ht="26.25" customHeight="1">
      <c r="C13" s="84" t="s">
        <v>48</v>
      </c>
      <c r="D13" s="85">
        <v>54362</v>
      </c>
      <c r="E13" s="86">
        <v>76160</v>
      </c>
      <c r="F13" s="86">
        <v>38959</v>
      </c>
      <c r="G13" s="88"/>
      <c r="H13" s="357"/>
      <c r="I13" s="357"/>
      <c r="J13" s="357"/>
      <c r="K13" s="361"/>
      <c r="L13" s="86">
        <v>19705</v>
      </c>
      <c r="M13" s="86"/>
      <c r="N13" s="86">
        <v>1810</v>
      </c>
      <c r="O13" s="86">
        <v>37230</v>
      </c>
      <c r="P13" s="87"/>
      <c r="Q13" s="87"/>
      <c r="R13" s="258">
        <f t="shared" si="4"/>
        <v>0</v>
      </c>
      <c r="S13" s="86">
        <v>600</v>
      </c>
      <c r="T13" s="88">
        <v>3400</v>
      </c>
      <c r="U13" s="431">
        <f t="shared" si="0"/>
        <v>0</v>
      </c>
      <c r="V13" s="89">
        <v>0</v>
      </c>
      <c r="W13" s="738"/>
      <c r="X13" s="742"/>
      <c r="Y13" s="91"/>
      <c r="Z13" s="91"/>
      <c r="AA13" s="91"/>
      <c r="AB13" s="91"/>
      <c r="AC13" s="91"/>
      <c r="AD13" s="91"/>
      <c r="AE13" s="91"/>
      <c r="AF13" s="91"/>
      <c r="AG13" s="429"/>
      <c r="AH13" s="363"/>
      <c r="AI13" s="611">
        <v>5580</v>
      </c>
      <c r="AJ13" s="75">
        <f t="shared" si="1"/>
        <v>232226</v>
      </c>
      <c r="AK13" s="392">
        <v>151810</v>
      </c>
      <c r="AL13" s="95">
        <v>0</v>
      </c>
      <c r="AM13" s="96">
        <f t="shared" si="2"/>
        <v>60.469851784728512</v>
      </c>
      <c r="AN13" s="97">
        <f t="shared" si="3"/>
        <v>151810</v>
      </c>
    </row>
    <row r="14" spans="3:40" ht="26.25" customHeight="1">
      <c r="C14" s="46" t="s">
        <v>49</v>
      </c>
      <c r="D14" s="98">
        <v>55000</v>
      </c>
      <c r="E14" s="99">
        <v>61870</v>
      </c>
      <c r="F14" s="99">
        <v>42606</v>
      </c>
      <c r="G14" s="358"/>
      <c r="H14" s="357"/>
      <c r="I14" s="357"/>
      <c r="J14" s="357"/>
      <c r="K14" s="362">
        <v>90</v>
      </c>
      <c r="L14" s="65">
        <v>15751</v>
      </c>
      <c r="M14" s="99"/>
      <c r="N14" s="99">
        <v>1580</v>
      </c>
      <c r="O14" s="99">
        <v>40742</v>
      </c>
      <c r="P14" s="66"/>
      <c r="Q14" s="66"/>
      <c r="R14" s="258">
        <f t="shared" si="4"/>
        <v>0</v>
      </c>
      <c r="S14" s="99"/>
      <c r="T14" s="100">
        <v>5180</v>
      </c>
      <c r="U14" s="431">
        <f t="shared" si="0"/>
        <v>100</v>
      </c>
      <c r="V14" s="101">
        <v>0</v>
      </c>
      <c r="W14" s="735"/>
      <c r="X14" s="736">
        <v>100</v>
      </c>
      <c r="Y14" s="103"/>
      <c r="Z14" s="103"/>
      <c r="AA14" s="103"/>
      <c r="AB14" s="103"/>
      <c r="AC14" s="103"/>
      <c r="AD14" s="103"/>
      <c r="AE14" s="103"/>
      <c r="AF14" s="103"/>
      <c r="AG14" s="104"/>
      <c r="AH14" s="105"/>
      <c r="AI14" s="605">
        <v>7220</v>
      </c>
      <c r="AJ14" s="384">
        <f t="shared" si="1"/>
        <v>222819</v>
      </c>
      <c r="AK14" s="76">
        <v>126390</v>
      </c>
      <c r="AL14" s="77">
        <v>0</v>
      </c>
      <c r="AM14" s="78">
        <f t="shared" si="2"/>
        <v>63.806774739482663</v>
      </c>
      <c r="AN14" s="79">
        <f t="shared" si="3"/>
        <v>126390</v>
      </c>
    </row>
    <row r="15" spans="3:40" ht="26.25" customHeight="1">
      <c r="C15" s="63" t="s">
        <v>50</v>
      </c>
      <c r="D15" s="98">
        <v>58138</v>
      </c>
      <c r="E15" s="99">
        <v>39650</v>
      </c>
      <c r="F15" s="99">
        <v>35514</v>
      </c>
      <c r="G15" s="358"/>
      <c r="H15" s="357"/>
      <c r="I15" s="357"/>
      <c r="J15" s="357"/>
      <c r="K15" s="362"/>
      <c r="L15" s="65">
        <v>16524</v>
      </c>
      <c r="M15" s="99">
        <v>1640</v>
      </c>
      <c r="N15" s="99">
        <v>1440</v>
      </c>
      <c r="O15" s="99">
        <v>28509</v>
      </c>
      <c r="P15" s="66"/>
      <c r="Q15" s="66"/>
      <c r="R15" s="258">
        <f t="shared" si="4"/>
        <v>0</v>
      </c>
      <c r="S15" s="99">
        <v>910</v>
      </c>
      <c r="T15" s="100">
        <v>4300</v>
      </c>
      <c r="U15" s="106">
        <f t="shared" si="0"/>
        <v>190</v>
      </c>
      <c r="V15" s="101">
        <v>0</v>
      </c>
      <c r="W15" s="735">
        <v>140</v>
      </c>
      <c r="X15" s="736">
        <v>50</v>
      </c>
      <c r="Y15" s="103"/>
      <c r="Z15" s="103"/>
      <c r="AA15" s="103"/>
      <c r="AB15" s="103"/>
      <c r="AC15" s="103"/>
      <c r="AD15" s="103"/>
      <c r="AE15" s="103"/>
      <c r="AF15" s="103"/>
      <c r="AG15" s="104"/>
      <c r="AH15" s="105"/>
      <c r="AI15" s="605">
        <v>5120</v>
      </c>
      <c r="AJ15" s="82">
        <f t="shared" si="1"/>
        <v>186625</v>
      </c>
      <c r="AK15" s="76">
        <v>126780</v>
      </c>
      <c r="AL15" s="77">
        <v>0</v>
      </c>
      <c r="AM15" s="78">
        <f t="shared" si="2"/>
        <v>59.547550294347566</v>
      </c>
      <c r="AN15" s="79">
        <f t="shared" si="3"/>
        <v>126780</v>
      </c>
    </row>
    <row r="16" spans="3:40" ht="26.25" customHeight="1">
      <c r="C16" s="46" t="s">
        <v>51</v>
      </c>
      <c r="D16" s="98">
        <v>56725</v>
      </c>
      <c r="E16" s="99">
        <v>56130</v>
      </c>
      <c r="F16" s="99">
        <v>33501</v>
      </c>
      <c r="G16" s="358"/>
      <c r="H16" s="357"/>
      <c r="I16" s="357"/>
      <c r="J16" s="357"/>
      <c r="K16" s="362"/>
      <c r="L16" s="65">
        <v>13010</v>
      </c>
      <c r="M16" s="99"/>
      <c r="N16" s="99">
        <v>1680</v>
      </c>
      <c r="O16" s="99">
        <v>29798</v>
      </c>
      <c r="P16" s="66"/>
      <c r="Q16" s="66"/>
      <c r="R16" s="258">
        <f t="shared" si="4"/>
        <v>0</v>
      </c>
      <c r="S16" s="99"/>
      <c r="T16" s="100">
        <v>4930</v>
      </c>
      <c r="U16" s="80">
        <f>SUM(W16:AF16)</f>
        <v>0</v>
      </c>
      <c r="V16" s="101">
        <v>0</v>
      </c>
      <c r="W16" s="735"/>
      <c r="X16" s="736"/>
      <c r="Y16" s="103"/>
      <c r="Z16" s="103"/>
      <c r="AA16" s="103"/>
      <c r="AB16" s="103"/>
      <c r="AC16" s="103"/>
      <c r="AD16" s="103"/>
      <c r="AE16" s="103"/>
      <c r="AF16" s="103"/>
      <c r="AG16" s="104"/>
      <c r="AH16" s="105"/>
      <c r="AI16" s="605">
        <v>11380</v>
      </c>
      <c r="AJ16" s="75">
        <f t="shared" si="1"/>
        <v>195774</v>
      </c>
      <c r="AK16" s="76">
        <v>150620</v>
      </c>
      <c r="AL16" s="77">
        <v>0</v>
      </c>
      <c r="AM16" s="78">
        <f t="shared" si="2"/>
        <v>56.517722593347457</v>
      </c>
      <c r="AN16" s="79">
        <f t="shared" si="3"/>
        <v>150620</v>
      </c>
    </row>
    <row r="17" spans="3:40" ht="26.25" customHeight="1">
      <c r="C17" s="46" t="s">
        <v>52</v>
      </c>
      <c r="D17" s="98">
        <v>57071</v>
      </c>
      <c r="E17" s="99">
        <v>52530</v>
      </c>
      <c r="F17" s="99">
        <v>38215</v>
      </c>
      <c r="G17" s="358"/>
      <c r="H17" s="357"/>
      <c r="I17" s="357"/>
      <c r="J17" s="357"/>
      <c r="K17" s="362"/>
      <c r="L17" s="65">
        <v>12434</v>
      </c>
      <c r="M17" s="99"/>
      <c r="N17" s="99">
        <v>2650</v>
      </c>
      <c r="O17" s="99">
        <v>34918</v>
      </c>
      <c r="P17" s="66"/>
      <c r="Q17" s="66"/>
      <c r="R17" s="258">
        <f t="shared" si="4"/>
        <v>0</v>
      </c>
      <c r="S17" s="99"/>
      <c r="T17" s="100">
        <v>5230</v>
      </c>
      <c r="U17" s="80">
        <f>SUM(W17:AF17)</f>
        <v>150</v>
      </c>
      <c r="V17" s="101">
        <v>0</v>
      </c>
      <c r="W17" s="735">
        <v>50</v>
      </c>
      <c r="X17" s="736">
        <v>100</v>
      </c>
      <c r="Y17" s="103"/>
      <c r="Z17" s="103"/>
      <c r="AA17" s="103"/>
      <c r="AB17" s="103"/>
      <c r="AC17" s="103"/>
      <c r="AD17" s="103"/>
      <c r="AE17" s="103"/>
      <c r="AF17" s="103"/>
      <c r="AG17" s="104"/>
      <c r="AH17" s="105"/>
      <c r="AI17" s="605">
        <v>5040</v>
      </c>
      <c r="AJ17" s="82">
        <f t="shared" si="1"/>
        <v>203048</v>
      </c>
      <c r="AK17" s="76">
        <v>146970</v>
      </c>
      <c r="AL17" s="77">
        <v>0</v>
      </c>
      <c r="AM17" s="78">
        <f t="shared" si="2"/>
        <v>58.010730876697771</v>
      </c>
      <c r="AN17" s="79">
        <f t="shared" si="3"/>
        <v>146970</v>
      </c>
    </row>
    <row r="18" spans="3:40" ht="26.25" customHeight="1">
      <c r="C18" s="63" t="s">
        <v>53</v>
      </c>
      <c r="D18" s="98">
        <v>51817</v>
      </c>
      <c r="E18" s="99">
        <v>38455</v>
      </c>
      <c r="F18" s="99">
        <v>40415</v>
      </c>
      <c r="G18" s="99"/>
      <c r="H18" s="357"/>
      <c r="I18" s="357"/>
      <c r="J18" s="357"/>
      <c r="K18" s="99"/>
      <c r="L18" s="65">
        <v>15402</v>
      </c>
      <c r="M18" s="99"/>
      <c r="N18" s="99">
        <v>1750</v>
      </c>
      <c r="O18" s="99">
        <v>32472</v>
      </c>
      <c r="P18" s="66"/>
      <c r="Q18" s="66"/>
      <c r="R18" s="258">
        <f t="shared" si="4"/>
        <v>0</v>
      </c>
      <c r="S18" s="99">
        <v>590</v>
      </c>
      <c r="T18" s="100">
        <v>2570</v>
      </c>
      <c r="U18" s="337">
        <f>SUM(W18:AF18)</f>
        <v>0</v>
      </c>
      <c r="V18" s="101">
        <v>0</v>
      </c>
      <c r="W18" s="735"/>
      <c r="X18" s="736"/>
      <c r="Y18" s="103"/>
      <c r="Z18" s="103"/>
      <c r="AA18" s="103"/>
      <c r="AB18" s="103"/>
      <c r="AC18" s="103"/>
      <c r="AD18" s="103"/>
      <c r="AE18" s="103"/>
      <c r="AF18" s="103"/>
      <c r="AG18" s="104"/>
      <c r="AH18" s="105"/>
      <c r="AI18" s="605">
        <v>7520</v>
      </c>
      <c r="AJ18" s="75">
        <f t="shared" si="1"/>
        <v>183471</v>
      </c>
      <c r="AK18" s="76">
        <v>136160</v>
      </c>
      <c r="AL18" s="77">
        <v>0</v>
      </c>
      <c r="AM18" s="78">
        <f t="shared" si="2"/>
        <v>57.400877887313811</v>
      </c>
      <c r="AN18" s="79">
        <f t="shared" si="3"/>
        <v>136160</v>
      </c>
    </row>
    <row r="19" spans="3:40" ht="26.25" customHeight="1" thickBot="1">
      <c r="C19" s="46" t="s">
        <v>54</v>
      </c>
      <c r="D19" s="107">
        <v>57018</v>
      </c>
      <c r="E19" s="108">
        <v>17860</v>
      </c>
      <c r="F19" s="108">
        <v>34160</v>
      </c>
      <c r="G19" s="108"/>
      <c r="H19" s="109"/>
      <c r="I19" s="109"/>
      <c r="J19" s="109"/>
      <c r="K19" s="108"/>
      <c r="L19" s="110">
        <v>12943</v>
      </c>
      <c r="M19" s="108"/>
      <c r="N19" s="108">
        <v>1000</v>
      </c>
      <c r="O19" s="108">
        <v>20431</v>
      </c>
      <c r="P19" s="109"/>
      <c r="Q19" s="109"/>
      <c r="R19" s="110">
        <f t="shared" si="4"/>
        <v>0</v>
      </c>
      <c r="S19" s="108"/>
      <c r="T19" s="111">
        <v>1750</v>
      </c>
      <c r="U19" s="112">
        <f>SUM(W19:AF19)</f>
        <v>260</v>
      </c>
      <c r="V19" s="113">
        <v>0</v>
      </c>
      <c r="W19" s="739">
        <v>130</v>
      </c>
      <c r="X19" s="743">
        <v>130</v>
      </c>
      <c r="Y19" s="115"/>
      <c r="Z19" s="115"/>
      <c r="AA19" s="115"/>
      <c r="AB19" s="115"/>
      <c r="AC19" s="115"/>
      <c r="AD19" s="115"/>
      <c r="AE19" s="115"/>
      <c r="AF19" s="115"/>
      <c r="AG19" s="116"/>
      <c r="AH19" s="117"/>
      <c r="AI19" s="607"/>
      <c r="AJ19" s="82">
        <f t="shared" si="1"/>
        <v>145162</v>
      </c>
      <c r="AK19" s="118">
        <v>140760</v>
      </c>
      <c r="AL19" s="119">
        <v>0</v>
      </c>
      <c r="AM19" s="120">
        <f t="shared" si="2"/>
        <v>50.769790362406532</v>
      </c>
      <c r="AN19" s="121">
        <f t="shared" si="3"/>
        <v>140760</v>
      </c>
    </row>
    <row r="20" spans="3:40" ht="26.25" customHeight="1" thickBot="1">
      <c r="C20" s="122" t="s">
        <v>55</v>
      </c>
      <c r="D20" s="123">
        <f t="shared" ref="D20:AL20" si="5">SUM(D8:D19)</f>
        <v>673366</v>
      </c>
      <c r="E20" s="124">
        <f t="shared" si="5"/>
        <v>526935</v>
      </c>
      <c r="F20" s="124">
        <f t="shared" si="5"/>
        <v>457214</v>
      </c>
      <c r="G20" s="124">
        <f t="shared" si="5"/>
        <v>0</v>
      </c>
      <c r="H20" s="125">
        <f t="shared" si="5"/>
        <v>0</v>
      </c>
      <c r="I20" s="125">
        <f t="shared" si="5"/>
        <v>0</v>
      </c>
      <c r="J20" s="125">
        <f t="shared" si="5"/>
        <v>0</v>
      </c>
      <c r="K20" s="124">
        <f t="shared" si="5"/>
        <v>90</v>
      </c>
      <c r="L20" s="124">
        <f t="shared" si="5"/>
        <v>179522</v>
      </c>
      <c r="M20" s="124">
        <f t="shared" si="5"/>
        <v>3380</v>
      </c>
      <c r="N20" s="124">
        <f t="shared" si="5"/>
        <v>18360</v>
      </c>
      <c r="O20" s="124">
        <f t="shared" si="5"/>
        <v>385556</v>
      </c>
      <c r="P20" s="125">
        <f t="shared" si="5"/>
        <v>0</v>
      </c>
      <c r="Q20" s="125">
        <f t="shared" si="5"/>
        <v>0</v>
      </c>
      <c r="R20" s="124">
        <f t="shared" si="5"/>
        <v>0</v>
      </c>
      <c r="S20" s="124">
        <f t="shared" si="5"/>
        <v>2600</v>
      </c>
      <c r="T20" s="126">
        <f t="shared" si="5"/>
        <v>40060</v>
      </c>
      <c r="U20" s="127">
        <f t="shared" si="5"/>
        <v>1175</v>
      </c>
      <c r="V20" s="128">
        <f t="shared" si="5"/>
        <v>0</v>
      </c>
      <c r="W20" s="129">
        <f t="shared" si="5"/>
        <v>515</v>
      </c>
      <c r="X20" s="130">
        <f t="shared" si="5"/>
        <v>660</v>
      </c>
      <c r="Y20" s="130">
        <f t="shared" si="5"/>
        <v>0</v>
      </c>
      <c r="Z20" s="130">
        <f t="shared" si="5"/>
        <v>0</v>
      </c>
      <c r="AA20" s="130">
        <f t="shared" si="5"/>
        <v>0</v>
      </c>
      <c r="AB20" s="130">
        <f t="shared" si="5"/>
        <v>0</v>
      </c>
      <c r="AC20" s="130">
        <f t="shared" si="5"/>
        <v>0</v>
      </c>
      <c r="AD20" s="130">
        <f t="shared" si="5"/>
        <v>0</v>
      </c>
      <c r="AE20" s="130">
        <f t="shared" si="5"/>
        <v>0</v>
      </c>
      <c r="AF20" s="130">
        <f t="shared" si="5"/>
        <v>0</v>
      </c>
      <c r="AG20" s="131">
        <f t="shared" si="5"/>
        <v>0</v>
      </c>
      <c r="AH20" s="132">
        <f t="shared" si="5"/>
        <v>0</v>
      </c>
      <c r="AI20" s="613">
        <f t="shared" si="5"/>
        <v>63270</v>
      </c>
      <c r="AJ20" s="134">
        <f t="shared" si="5"/>
        <v>2287083</v>
      </c>
      <c r="AK20" s="135">
        <f t="shared" si="5"/>
        <v>1694814</v>
      </c>
      <c r="AL20" s="136">
        <f t="shared" si="5"/>
        <v>0</v>
      </c>
      <c r="AM20" s="137">
        <f t="shared" si="2"/>
        <v>57.437020595962174</v>
      </c>
      <c r="AN20" s="138">
        <f t="shared" si="3"/>
        <v>1694814</v>
      </c>
    </row>
    <row r="21" spans="3:40" ht="36" customHeight="1" thickBot="1">
      <c r="C21" s="139" t="s">
        <v>56</v>
      </c>
      <c r="D21" s="140">
        <v>0.83412037037037035</v>
      </c>
      <c r="E21" s="141">
        <v>0.83473379629629629</v>
      </c>
      <c r="F21" s="141" t="s">
        <v>57</v>
      </c>
      <c r="G21" s="141"/>
      <c r="H21" s="142">
        <v>0.62577546296296294</v>
      </c>
      <c r="I21" s="142"/>
      <c r="J21" s="142">
        <v>0.71113425925925933</v>
      </c>
      <c r="K21" s="141" t="s">
        <v>58</v>
      </c>
      <c r="L21" s="141" t="s">
        <v>59</v>
      </c>
      <c r="M21" s="141">
        <v>0.83446759259259251</v>
      </c>
      <c r="N21" s="141">
        <v>0.83415509259259257</v>
      </c>
      <c r="O21" s="141" t="s">
        <v>60</v>
      </c>
      <c r="P21" s="142"/>
      <c r="Q21" s="142">
        <v>0.6257638888888889</v>
      </c>
      <c r="R21" s="141">
        <v>0.6257638888888889</v>
      </c>
      <c r="S21" s="141">
        <v>0.83429398148148148</v>
      </c>
      <c r="T21" s="143">
        <v>0.83549768518518519</v>
      </c>
      <c r="U21" s="144"/>
      <c r="V21" s="145">
        <v>0.70906250000000004</v>
      </c>
      <c r="W21" s="146" t="s">
        <v>61</v>
      </c>
      <c r="X21" s="143">
        <v>0.83439814814814817</v>
      </c>
      <c r="Y21" s="143">
        <v>0.54311342592592593</v>
      </c>
      <c r="Z21" s="143">
        <v>0.33552083333333332</v>
      </c>
      <c r="AA21" s="143" t="s">
        <v>62</v>
      </c>
      <c r="AB21" s="143">
        <v>0.33415509259259263</v>
      </c>
      <c r="AC21" s="143">
        <v>0.62581018518518516</v>
      </c>
      <c r="AD21" s="143">
        <v>0.83427083333333341</v>
      </c>
      <c r="AE21" s="143">
        <v>0.67084490740740732</v>
      </c>
      <c r="AF21" s="143">
        <v>0.6673958333333333</v>
      </c>
      <c r="AG21" s="146">
        <v>0.6257638888888889</v>
      </c>
      <c r="AH21" s="147">
        <v>0.83543981481481477</v>
      </c>
      <c r="AI21" s="148">
        <v>0.83545138888888892</v>
      </c>
      <c r="AJ21" s="149"/>
      <c r="AK21" s="150">
        <v>0.83542824074074085</v>
      </c>
      <c r="AL21" s="147">
        <v>0.83549768518518519</v>
      </c>
      <c r="AM21" s="151"/>
      <c r="AN21" s="152"/>
    </row>
    <row r="22" spans="3:40" ht="30" customHeight="1" thickTop="1">
      <c r="C22" s="153" t="s">
        <v>63</v>
      </c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  <c r="S22" s="154"/>
      <c r="T22" s="155"/>
      <c r="U22" s="155"/>
      <c r="V22" s="155"/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  <c r="AJ22" s="155"/>
      <c r="AK22" s="155"/>
      <c r="AL22" s="155"/>
    </row>
    <row r="23" spans="3:40" ht="20.25">
      <c r="C23" s="893" t="s">
        <v>1</v>
      </c>
      <c r="D23" s="893"/>
      <c r="E23" s="893"/>
      <c r="F23" s="893"/>
      <c r="G23" s="893"/>
      <c r="H23" s="893"/>
      <c r="I23" s="893"/>
      <c r="J23" s="893"/>
      <c r="K23" s="893"/>
      <c r="L23" s="893"/>
      <c r="M23" s="893"/>
      <c r="N23" s="893"/>
      <c r="O23" s="893"/>
      <c r="P23" s="893"/>
      <c r="Q23" s="893"/>
      <c r="R23" s="893"/>
      <c r="S23" s="893"/>
      <c r="T23" s="893"/>
      <c r="U23" s="893"/>
      <c r="V23" s="893"/>
      <c r="W23" s="893"/>
      <c r="X23" s="893"/>
      <c r="Y23" s="893"/>
      <c r="Z23" s="893"/>
      <c r="AA23" s="893"/>
      <c r="AB23" s="893"/>
      <c r="AC23" s="893"/>
      <c r="AD23" s="893"/>
      <c r="AE23" s="893"/>
      <c r="AF23" s="893"/>
      <c r="AG23" s="893"/>
      <c r="AH23" s="893"/>
      <c r="AI23" s="893"/>
      <c r="AJ23" s="893"/>
      <c r="AK23" s="893"/>
      <c r="AL23" s="893"/>
      <c r="AM23" s="893"/>
      <c r="AN23" s="893"/>
    </row>
    <row r="24" spans="3:40" ht="20.25">
      <c r="C24" s="893" t="s">
        <v>262</v>
      </c>
      <c r="D24" s="893"/>
      <c r="E24" s="893"/>
      <c r="F24" s="893"/>
      <c r="G24" s="893"/>
      <c r="H24" s="893"/>
      <c r="I24" s="893"/>
      <c r="J24" s="893"/>
      <c r="K24" s="893"/>
      <c r="L24" s="893"/>
      <c r="M24" s="893"/>
      <c r="N24" s="893"/>
      <c r="O24" s="893"/>
      <c r="P24" s="893"/>
      <c r="Q24" s="893"/>
      <c r="R24" s="893"/>
      <c r="S24" s="893"/>
      <c r="T24" s="893"/>
      <c r="U24" s="893"/>
      <c r="V24" s="893"/>
      <c r="W24" s="893"/>
      <c r="X24" s="893"/>
      <c r="Y24" s="893"/>
      <c r="Z24" s="893"/>
      <c r="AA24" s="893"/>
      <c r="AB24" s="893"/>
      <c r="AC24" s="893"/>
      <c r="AD24" s="893"/>
      <c r="AE24" s="893"/>
      <c r="AF24" s="893"/>
      <c r="AG24" s="893"/>
      <c r="AH24" s="893"/>
      <c r="AI24" s="893"/>
      <c r="AJ24" s="893"/>
      <c r="AK24" s="893"/>
      <c r="AL24" s="893"/>
      <c r="AM24" s="893"/>
      <c r="AN24" s="893"/>
    </row>
    <row r="25" spans="3:40" ht="20.25">
      <c r="C25" s="890" t="s">
        <v>64</v>
      </c>
      <c r="D25" s="890"/>
      <c r="E25" s="890"/>
      <c r="F25" s="890"/>
      <c r="G25" s="890"/>
      <c r="H25" s="890"/>
      <c r="I25" s="890"/>
      <c r="J25" s="890"/>
      <c r="K25" s="890"/>
      <c r="L25" s="890"/>
      <c r="M25" s="890"/>
      <c r="N25" s="890"/>
      <c r="O25" s="890"/>
      <c r="P25" s="890"/>
      <c r="Q25" s="890"/>
      <c r="R25" s="890"/>
      <c r="S25" s="890"/>
      <c r="T25" s="890"/>
      <c r="U25" s="890"/>
      <c r="V25" s="890"/>
      <c r="W25" s="890"/>
      <c r="X25" s="890"/>
      <c r="Y25" s="890"/>
      <c r="Z25" s="890"/>
      <c r="AA25" s="890"/>
      <c r="AB25" s="890"/>
      <c r="AC25" s="890"/>
      <c r="AD25" s="890"/>
      <c r="AE25" s="890"/>
      <c r="AF25" s="890"/>
      <c r="AG25" s="890"/>
      <c r="AH25" s="890"/>
      <c r="AI25" s="890"/>
      <c r="AJ25" s="890"/>
      <c r="AK25" s="890"/>
      <c r="AL25" s="890"/>
      <c r="AM25" s="890"/>
      <c r="AN25" s="890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>
      <c r="C27" s="900" t="s">
        <v>107</v>
      </c>
      <c r="D27" s="543" t="s">
        <v>4</v>
      </c>
      <c r="E27" s="544" t="s">
        <v>5</v>
      </c>
      <c r="F27" s="545" t="s">
        <v>6</v>
      </c>
      <c r="G27" s="546" t="s">
        <v>7</v>
      </c>
      <c r="H27" s="547" t="s">
        <v>8</v>
      </c>
      <c r="I27" s="545" t="s">
        <v>9</v>
      </c>
      <c r="J27" s="548" t="s">
        <v>10</v>
      </c>
      <c r="K27" s="544" t="s">
        <v>11</v>
      </c>
      <c r="L27" s="544" t="s">
        <v>12</v>
      </c>
      <c r="M27" s="549" t="s">
        <v>13</v>
      </c>
      <c r="N27" s="549" t="s">
        <v>14</v>
      </c>
      <c r="O27" s="549" t="s">
        <v>15</v>
      </c>
      <c r="P27" s="614" t="s">
        <v>16</v>
      </c>
      <c r="Q27" s="614" t="s">
        <v>17</v>
      </c>
      <c r="R27" s="550" t="s">
        <v>18</v>
      </c>
      <c r="S27" s="551" t="s">
        <v>19</v>
      </c>
      <c r="T27" s="552" t="s">
        <v>20</v>
      </c>
      <c r="U27" s="553" t="s">
        <v>21</v>
      </c>
      <c r="V27" s="551" t="s">
        <v>22</v>
      </c>
      <c r="W27" s="597" t="s">
        <v>23</v>
      </c>
      <c r="X27" s="554" t="s">
        <v>24</v>
      </c>
      <c r="Y27" s="554" t="s">
        <v>25</v>
      </c>
      <c r="Z27" s="554" t="s">
        <v>26</v>
      </c>
      <c r="AA27" s="554" t="s">
        <v>27</v>
      </c>
      <c r="AB27" s="554" t="s">
        <v>28</v>
      </c>
      <c r="AC27" s="554" t="s">
        <v>29</v>
      </c>
      <c r="AD27" s="554" t="s">
        <v>30</v>
      </c>
      <c r="AE27" s="554" t="s">
        <v>31</v>
      </c>
      <c r="AF27" s="593" t="s">
        <v>32</v>
      </c>
      <c r="AG27" s="591" t="s">
        <v>33</v>
      </c>
      <c r="AH27" s="639" t="s">
        <v>34</v>
      </c>
      <c r="AI27" s="644" t="s">
        <v>193</v>
      </c>
      <c r="AJ27" s="555" t="s">
        <v>36</v>
      </c>
      <c r="AK27" s="556" t="s">
        <v>37</v>
      </c>
      <c r="AL27" s="557" t="s">
        <v>38</v>
      </c>
      <c r="AM27" s="558" t="s">
        <v>39</v>
      </c>
      <c r="AN27" s="559" t="s">
        <v>40</v>
      </c>
    </row>
    <row r="28" spans="3:40" ht="13.5" customHeight="1" thickBot="1">
      <c r="C28" s="901"/>
      <c r="D28" s="560" t="s">
        <v>41</v>
      </c>
      <c r="E28" s="488" t="s">
        <v>41</v>
      </c>
      <c r="F28" s="489" t="s">
        <v>41</v>
      </c>
      <c r="G28" s="488" t="s">
        <v>41</v>
      </c>
      <c r="H28" s="489" t="s">
        <v>41</v>
      </c>
      <c r="I28" s="489" t="s">
        <v>41</v>
      </c>
      <c r="J28" s="489" t="s">
        <v>41</v>
      </c>
      <c r="K28" s="488" t="s">
        <v>41</v>
      </c>
      <c r="L28" s="488" t="s">
        <v>41</v>
      </c>
      <c r="M28" s="488" t="s">
        <v>41</v>
      </c>
      <c r="N28" s="488" t="s">
        <v>41</v>
      </c>
      <c r="O28" s="488" t="s">
        <v>41</v>
      </c>
      <c r="P28" s="615" t="s">
        <v>41</v>
      </c>
      <c r="Q28" s="615" t="s">
        <v>41</v>
      </c>
      <c r="R28" s="488" t="s">
        <v>41</v>
      </c>
      <c r="S28" s="490" t="s">
        <v>41</v>
      </c>
      <c r="T28" s="561" t="s">
        <v>41</v>
      </c>
      <c r="U28" s="562" t="s">
        <v>41</v>
      </c>
      <c r="V28" s="490" t="s">
        <v>41</v>
      </c>
      <c r="W28" s="479" t="s">
        <v>41</v>
      </c>
      <c r="X28" s="478" t="s">
        <v>41</v>
      </c>
      <c r="Y28" s="563" t="s">
        <v>41</v>
      </c>
      <c r="Z28" s="478" t="s">
        <v>41</v>
      </c>
      <c r="AA28" s="478" t="s">
        <v>41</v>
      </c>
      <c r="AB28" s="478" t="s">
        <v>41</v>
      </c>
      <c r="AC28" s="478" t="s">
        <v>41</v>
      </c>
      <c r="AD28" s="478" t="s">
        <v>41</v>
      </c>
      <c r="AE28" s="478" t="s">
        <v>41</v>
      </c>
      <c r="AF28" s="594" t="s">
        <v>41</v>
      </c>
      <c r="AG28" s="480" t="s">
        <v>41</v>
      </c>
      <c r="AH28" s="478" t="s">
        <v>41</v>
      </c>
      <c r="AI28" s="645" t="s">
        <v>41</v>
      </c>
      <c r="AJ28" s="482" t="s">
        <v>41</v>
      </c>
      <c r="AK28" s="564" t="s">
        <v>41</v>
      </c>
      <c r="AL28" s="565" t="s">
        <v>41</v>
      </c>
      <c r="AM28" s="566" t="s">
        <v>42</v>
      </c>
      <c r="AN28" s="567" t="s">
        <v>41</v>
      </c>
    </row>
    <row r="29" spans="3:40" ht="26.25" customHeight="1">
      <c r="C29" s="46" t="s">
        <v>43</v>
      </c>
      <c r="D29" s="618"/>
      <c r="E29" s="320">
        <v>8218.5346132556115</v>
      </c>
      <c r="F29" s="616"/>
      <c r="G29" s="320">
        <v>1532.4529207758612</v>
      </c>
      <c r="H29" s="616"/>
      <c r="I29" s="619"/>
      <c r="J29" s="678"/>
      <c r="K29" s="679">
        <v>1390.7190949040341</v>
      </c>
      <c r="L29" s="679">
        <v>118.37595033946748</v>
      </c>
      <c r="M29" s="680">
        <v>7456.1864416353192</v>
      </c>
      <c r="N29" s="679"/>
      <c r="O29" s="679">
        <v>520.39583827566344</v>
      </c>
      <c r="P29" s="678"/>
      <c r="Q29" s="678"/>
      <c r="R29" s="329">
        <v>0</v>
      </c>
      <c r="S29" s="329">
        <v>2554.3820110482261</v>
      </c>
      <c r="T29" s="681">
        <v>12909.148591859559</v>
      </c>
      <c r="U29" s="638">
        <v>1150.7587916991449</v>
      </c>
      <c r="V29" s="677">
        <v>9844.0664644547633</v>
      </c>
      <c r="W29" s="753">
        <v>44.238934829023627</v>
      </c>
      <c r="X29" s="753">
        <v>38.04248709345805</v>
      </c>
      <c r="Y29" s="572">
        <v>127.41060030953106</v>
      </c>
      <c r="Z29" s="572"/>
      <c r="AA29" s="572"/>
      <c r="AB29" s="572">
        <v>537.19588007365485</v>
      </c>
      <c r="AC29" s="572"/>
      <c r="AD29" s="572"/>
      <c r="AE29" s="572">
        <v>68.310768066334546</v>
      </c>
      <c r="AF29" s="575">
        <v>335.56012132714278</v>
      </c>
      <c r="AG29" s="601"/>
      <c r="AH29" s="640"/>
      <c r="AI29" s="646"/>
      <c r="AJ29" s="388">
        <f>SUM(D29:T29)</f>
        <v>34700.195462093739</v>
      </c>
      <c r="AK29" s="386"/>
      <c r="AL29" s="387"/>
      <c r="AM29" s="173">
        <f t="shared" ref="AM29:AM41" si="6">(AJ29*100)/(AJ29+AN29)</f>
        <v>100</v>
      </c>
      <c r="AN29" s="174">
        <f t="shared" ref="AN29:AN41" si="7">AK29+AL29</f>
        <v>0</v>
      </c>
    </row>
    <row r="30" spans="3:40" ht="26.25" customHeight="1">
      <c r="C30" s="63" t="s">
        <v>44</v>
      </c>
      <c r="D30" s="618"/>
      <c r="E30" s="320">
        <v>8218.5346132556115</v>
      </c>
      <c r="F30" s="616"/>
      <c r="G30" s="320">
        <v>1532.4529207758612</v>
      </c>
      <c r="H30" s="616"/>
      <c r="I30" s="708"/>
      <c r="J30" s="649"/>
      <c r="K30" s="650">
        <v>1390.7190949040341</v>
      </c>
      <c r="L30" s="650">
        <v>118.37595033946748</v>
      </c>
      <c r="M30" s="651">
        <v>7456.1864416353192</v>
      </c>
      <c r="N30" s="650"/>
      <c r="O30" s="650">
        <v>520.39583827566344</v>
      </c>
      <c r="P30" s="649"/>
      <c r="Q30" s="649"/>
      <c r="R30" s="177">
        <v>0</v>
      </c>
      <c r="S30" s="177">
        <v>2554.3820110482261</v>
      </c>
      <c r="T30" s="178">
        <v>12909.148591859559</v>
      </c>
      <c r="U30" s="683">
        <v>1150.7587916991449</v>
      </c>
      <c r="V30" s="343">
        <v>9844.0664644547633</v>
      </c>
      <c r="W30" s="753">
        <v>44.238934829023627</v>
      </c>
      <c r="X30" s="753">
        <v>38.04248709345805</v>
      </c>
      <c r="Y30" s="684">
        <v>127.41060030953106</v>
      </c>
      <c r="Z30" s="684"/>
      <c r="AA30" s="684"/>
      <c r="AB30" s="684">
        <v>537.19588007365485</v>
      </c>
      <c r="AC30" s="684"/>
      <c r="AD30" s="684"/>
      <c r="AE30" s="684">
        <v>68.310768066334546</v>
      </c>
      <c r="AF30" s="685">
        <v>335.56012132714278</v>
      </c>
      <c r="AG30" s="576"/>
      <c r="AH30" s="641"/>
      <c r="AI30" s="647"/>
      <c r="AJ30" s="181">
        <f t="shared" ref="AJ30:AJ38" si="8">SUM(D30:T30)</f>
        <v>34700.195462093739</v>
      </c>
      <c r="AK30" s="182"/>
      <c r="AL30" s="183"/>
      <c r="AM30" s="184">
        <f t="shared" si="6"/>
        <v>100</v>
      </c>
      <c r="AN30" s="185">
        <f t="shared" si="7"/>
        <v>0</v>
      </c>
    </row>
    <row r="31" spans="3:40" ht="26.25" customHeight="1">
      <c r="C31" s="46" t="s">
        <v>45</v>
      </c>
      <c r="D31" s="618"/>
      <c r="E31" s="320">
        <v>8218.5346132556115</v>
      </c>
      <c r="F31" s="616"/>
      <c r="G31" s="320">
        <v>1532.4529207758612</v>
      </c>
      <c r="H31" s="616"/>
      <c r="I31" s="708"/>
      <c r="J31" s="649"/>
      <c r="K31" s="650">
        <v>1390.7190949040341</v>
      </c>
      <c r="L31" s="650">
        <v>118.37595033946748</v>
      </c>
      <c r="M31" s="651">
        <v>7456.1864416353192</v>
      </c>
      <c r="N31" s="650"/>
      <c r="O31" s="650">
        <v>520.39583827566344</v>
      </c>
      <c r="P31" s="649"/>
      <c r="Q31" s="649"/>
      <c r="R31" s="177">
        <v>0</v>
      </c>
      <c r="S31" s="177">
        <v>2554.3820110482261</v>
      </c>
      <c r="T31" s="178">
        <v>12909.148591859559</v>
      </c>
      <c r="U31" s="683">
        <v>1150.7587916991449</v>
      </c>
      <c r="V31" s="343">
        <v>9844.0664644547633</v>
      </c>
      <c r="W31" s="753">
        <v>44.238934829023627</v>
      </c>
      <c r="X31" s="753">
        <v>38.04248709345805</v>
      </c>
      <c r="Y31" s="684">
        <v>127.41060030953106</v>
      </c>
      <c r="Z31" s="684"/>
      <c r="AA31" s="684"/>
      <c r="AB31" s="684">
        <v>537.19588007365485</v>
      </c>
      <c r="AC31" s="684"/>
      <c r="AD31" s="684"/>
      <c r="AE31" s="684">
        <v>68.310768066334546</v>
      </c>
      <c r="AF31" s="685">
        <v>335.56012132714278</v>
      </c>
      <c r="AG31" s="576"/>
      <c r="AH31" s="641"/>
      <c r="AI31" s="647"/>
      <c r="AJ31" s="181">
        <f t="shared" si="8"/>
        <v>34700.195462093739</v>
      </c>
      <c r="AK31" s="182"/>
      <c r="AL31" s="183"/>
      <c r="AM31" s="184">
        <f t="shared" si="6"/>
        <v>100</v>
      </c>
      <c r="AN31" s="185">
        <f t="shared" si="7"/>
        <v>0</v>
      </c>
    </row>
    <row r="32" spans="3:40" ht="26.25" customHeight="1">
      <c r="C32" s="46" t="s">
        <v>46</v>
      </c>
      <c r="D32" s="618"/>
      <c r="E32" s="320">
        <v>8218.5346132556115</v>
      </c>
      <c r="F32" s="616"/>
      <c r="G32" s="320">
        <v>1532.4529207758612</v>
      </c>
      <c r="H32" s="616"/>
      <c r="I32" s="708"/>
      <c r="J32" s="649"/>
      <c r="K32" s="650">
        <v>1390.7190949040341</v>
      </c>
      <c r="L32" s="650">
        <v>118.37595033946748</v>
      </c>
      <c r="M32" s="651">
        <v>7456.1864416353192</v>
      </c>
      <c r="N32" s="650"/>
      <c r="O32" s="650">
        <v>520.39583827566344</v>
      </c>
      <c r="P32" s="649"/>
      <c r="Q32" s="649"/>
      <c r="R32" s="177">
        <v>0</v>
      </c>
      <c r="S32" s="177">
        <v>2554.3820110482261</v>
      </c>
      <c r="T32" s="178">
        <v>12909.148591859559</v>
      </c>
      <c r="U32" s="683">
        <v>1150.7587916991449</v>
      </c>
      <c r="V32" s="343">
        <v>9844.0664644547633</v>
      </c>
      <c r="W32" s="753">
        <v>44.238934829023627</v>
      </c>
      <c r="X32" s="753">
        <v>38.04248709345805</v>
      </c>
      <c r="Y32" s="684">
        <v>127.41060030953106</v>
      </c>
      <c r="Z32" s="684"/>
      <c r="AA32" s="684"/>
      <c r="AB32" s="684">
        <v>537.19588007365485</v>
      </c>
      <c r="AC32" s="684"/>
      <c r="AD32" s="684"/>
      <c r="AE32" s="684">
        <v>68.310768066334546</v>
      </c>
      <c r="AF32" s="685">
        <v>335.56012132714278</v>
      </c>
      <c r="AG32" s="576"/>
      <c r="AH32" s="641"/>
      <c r="AI32" s="647"/>
      <c r="AJ32" s="181">
        <f t="shared" si="8"/>
        <v>34700.195462093739</v>
      </c>
      <c r="AK32" s="182"/>
      <c r="AL32" s="183"/>
      <c r="AM32" s="184">
        <f t="shared" si="6"/>
        <v>100</v>
      </c>
      <c r="AN32" s="185">
        <f t="shared" si="7"/>
        <v>0</v>
      </c>
    </row>
    <row r="33" spans="2:41" ht="26.25" customHeight="1">
      <c r="C33" s="83" t="s">
        <v>47</v>
      </c>
      <c r="D33" s="618"/>
      <c r="E33" s="320">
        <v>8218.5346132556115</v>
      </c>
      <c r="F33" s="616"/>
      <c r="G33" s="320">
        <v>1532.4529207758612</v>
      </c>
      <c r="H33" s="616"/>
      <c r="I33" s="708"/>
      <c r="J33" s="649"/>
      <c r="K33" s="650">
        <v>1390.7190949040341</v>
      </c>
      <c r="L33" s="650">
        <v>118.37595033946748</v>
      </c>
      <c r="M33" s="651">
        <v>7456.1864416353192</v>
      </c>
      <c r="N33" s="650"/>
      <c r="O33" s="650">
        <v>520.39583827566344</v>
      </c>
      <c r="P33" s="649"/>
      <c r="Q33" s="649"/>
      <c r="R33" s="177">
        <v>0</v>
      </c>
      <c r="S33" s="177">
        <v>2554.3820110482261</v>
      </c>
      <c r="T33" s="178">
        <v>12909.148591859559</v>
      </c>
      <c r="U33" s="683">
        <v>1150.7587916991449</v>
      </c>
      <c r="V33" s="343">
        <v>9844.0664644547633</v>
      </c>
      <c r="W33" s="753">
        <v>44.238934829023627</v>
      </c>
      <c r="X33" s="753">
        <v>38.04248709345805</v>
      </c>
      <c r="Y33" s="684">
        <v>127.41060030953106</v>
      </c>
      <c r="Z33" s="684"/>
      <c r="AA33" s="684"/>
      <c r="AB33" s="684">
        <v>537.19588007365485</v>
      </c>
      <c r="AC33" s="684"/>
      <c r="AD33" s="684"/>
      <c r="AE33" s="684">
        <v>68.310768066334546</v>
      </c>
      <c r="AF33" s="685">
        <v>335.56012132714278</v>
      </c>
      <c r="AG33" s="576"/>
      <c r="AH33" s="641"/>
      <c r="AI33" s="647"/>
      <c r="AJ33" s="181">
        <f t="shared" si="8"/>
        <v>34700.195462093739</v>
      </c>
      <c r="AK33" s="182"/>
      <c r="AL33" s="183"/>
      <c r="AM33" s="184">
        <f t="shared" si="6"/>
        <v>100</v>
      </c>
      <c r="AN33" s="185">
        <f t="shared" si="7"/>
        <v>0</v>
      </c>
    </row>
    <row r="34" spans="2:41" ht="26.25" customHeight="1">
      <c r="C34" s="84" t="s">
        <v>48</v>
      </c>
      <c r="D34" s="618"/>
      <c r="E34" s="320">
        <v>8218.5346132556115</v>
      </c>
      <c r="F34" s="616"/>
      <c r="G34" s="320">
        <v>1532.4529207758612</v>
      </c>
      <c r="H34" s="616"/>
      <c r="I34" s="708"/>
      <c r="J34" s="649"/>
      <c r="K34" s="650">
        <v>1390.7190949040341</v>
      </c>
      <c r="L34" s="650">
        <v>118.37595033946748</v>
      </c>
      <c r="M34" s="651">
        <v>7456.1864416353192</v>
      </c>
      <c r="N34" s="650"/>
      <c r="O34" s="650">
        <v>520.39583827566344</v>
      </c>
      <c r="P34" s="649"/>
      <c r="Q34" s="649"/>
      <c r="R34" s="177">
        <v>0</v>
      </c>
      <c r="S34" s="177">
        <v>2554.3820110482261</v>
      </c>
      <c r="T34" s="178">
        <v>12909.148591859559</v>
      </c>
      <c r="U34" s="683">
        <v>1150.7587916991449</v>
      </c>
      <c r="V34" s="343">
        <v>9844.0664644547633</v>
      </c>
      <c r="W34" s="753">
        <v>44.238934829023627</v>
      </c>
      <c r="X34" s="753">
        <v>38.04248709345805</v>
      </c>
      <c r="Y34" s="684">
        <v>127.41060030953106</v>
      </c>
      <c r="Z34" s="684"/>
      <c r="AA34" s="684"/>
      <c r="AB34" s="684">
        <v>537.19588007365485</v>
      </c>
      <c r="AC34" s="684"/>
      <c r="AD34" s="684"/>
      <c r="AE34" s="684">
        <v>68.310768066334546</v>
      </c>
      <c r="AF34" s="685">
        <v>335.56012132714278</v>
      </c>
      <c r="AG34" s="576"/>
      <c r="AH34" s="641"/>
      <c r="AI34" s="647"/>
      <c r="AJ34" s="181">
        <f t="shared" si="8"/>
        <v>34700.195462093739</v>
      </c>
      <c r="AK34" s="191"/>
      <c r="AL34" s="192"/>
      <c r="AM34" s="193">
        <f t="shared" si="6"/>
        <v>100</v>
      </c>
      <c r="AN34" s="194">
        <f t="shared" si="7"/>
        <v>0</v>
      </c>
    </row>
    <row r="35" spans="2:41" ht="26.25" customHeight="1">
      <c r="C35" s="46" t="s">
        <v>49</v>
      </c>
      <c r="D35" s="618"/>
      <c r="E35" s="320">
        <v>8218.5346132556115</v>
      </c>
      <c r="F35" s="616"/>
      <c r="G35" s="320">
        <v>1532.4529207758612</v>
      </c>
      <c r="H35" s="616"/>
      <c r="I35" s="708"/>
      <c r="J35" s="649"/>
      <c r="K35" s="650">
        <v>1390.7190949040341</v>
      </c>
      <c r="L35" s="650">
        <v>118.37595033946748</v>
      </c>
      <c r="M35" s="651">
        <v>7456.1864416353192</v>
      </c>
      <c r="N35" s="650"/>
      <c r="O35" s="650">
        <v>520.39583827566344</v>
      </c>
      <c r="P35" s="649"/>
      <c r="Q35" s="649"/>
      <c r="R35" s="177">
        <v>0</v>
      </c>
      <c r="S35" s="177">
        <v>2554.3820110482261</v>
      </c>
      <c r="T35" s="178">
        <v>12909.148591859559</v>
      </c>
      <c r="U35" s="683">
        <v>1150.7587916991449</v>
      </c>
      <c r="V35" s="343">
        <v>9844.0664644547633</v>
      </c>
      <c r="W35" s="753">
        <v>44.238934829023627</v>
      </c>
      <c r="X35" s="753">
        <v>38.04248709345805</v>
      </c>
      <c r="Y35" s="684">
        <v>127.41060030953106</v>
      </c>
      <c r="Z35" s="684"/>
      <c r="AA35" s="684"/>
      <c r="AB35" s="684">
        <v>537.19588007365485</v>
      </c>
      <c r="AC35" s="684"/>
      <c r="AD35" s="684"/>
      <c r="AE35" s="684">
        <v>68.310768066334546</v>
      </c>
      <c r="AF35" s="685">
        <v>335.56012132714278</v>
      </c>
      <c r="AG35" s="576"/>
      <c r="AH35" s="641"/>
      <c r="AI35" s="647"/>
      <c r="AJ35" s="181">
        <f t="shared" si="8"/>
        <v>34700.195462093739</v>
      </c>
      <c r="AK35" s="182"/>
      <c r="AL35" s="183"/>
      <c r="AM35" s="184">
        <f t="shared" si="6"/>
        <v>100</v>
      </c>
      <c r="AN35" s="185">
        <f t="shared" si="7"/>
        <v>0</v>
      </c>
    </row>
    <row r="36" spans="2:41" ht="26.25" customHeight="1">
      <c r="C36" s="63" t="s">
        <v>50</v>
      </c>
      <c r="D36" s="618"/>
      <c r="E36" s="320">
        <v>8218.5346132556115</v>
      </c>
      <c r="F36" s="616"/>
      <c r="G36" s="320">
        <v>1532.4529207758612</v>
      </c>
      <c r="H36" s="616"/>
      <c r="I36" s="708"/>
      <c r="J36" s="649"/>
      <c r="K36" s="650">
        <v>1390.7190949040341</v>
      </c>
      <c r="L36" s="650">
        <v>118.37595033946748</v>
      </c>
      <c r="M36" s="651">
        <v>7456.1864416353192</v>
      </c>
      <c r="N36" s="650"/>
      <c r="O36" s="650">
        <v>520.39583827566344</v>
      </c>
      <c r="P36" s="649"/>
      <c r="Q36" s="649"/>
      <c r="R36" s="177">
        <v>0</v>
      </c>
      <c r="S36" s="177">
        <v>2554.3820110482261</v>
      </c>
      <c r="T36" s="178">
        <v>12909.148591859559</v>
      </c>
      <c r="U36" s="683">
        <v>1150.7587916991449</v>
      </c>
      <c r="V36" s="343">
        <v>9844.0664644547633</v>
      </c>
      <c r="W36" s="753">
        <v>44.238934829023627</v>
      </c>
      <c r="X36" s="753">
        <v>38.04248709345805</v>
      </c>
      <c r="Y36" s="684">
        <v>127.41060030953106</v>
      </c>
      <c r="Z36" s="684"/>
      <c r="AA36" s="684"/>
      <c r="AB36" s="684">
        <v>537.19588007365485</v>
      </c>
      <c r="AC36" s="684"/>
      <c r="AD36" s="684"/>
      <c r="AE36" s="684">
        <v>68.310768066334546</v>
      </c>
      <c r="AF36" s="685">
        <v>335.56012132714278</v>
      </c>
      <c r="AG36" s="576"/>
      <c r="AH36" s="641"/>
      <c r="AI36" s="647"/>
      <c r="AJ36" s="181">
        <f t="shared" si="8"/>
        <v>34700.195462093739</v>
      </c>
      <c r="AK36" s="182"/>
      <c r="AL36" s="183"/>
      <c r="AM36" s="184">
        <f>(AJ36*100)/(AJ36+AN36)</f>
        <v>100</v>
      </c>
      <c r="AN36" s="185">
        <f t="shared" si="7"/>
        <v>0</v>
      </c>
    </row>
    <row r="37" spans="2:41" ht="26.25" customHeight="1">
      <c r="C37" s="46" t="s">
        <v>51</v>
      </c>
      <c r="D37" s="618"/>
      <c r="E37" s="320">
        <v>8218.5346132556115</v>
      </c>
      <c r="F37" s="616"/>
      <c r="G37" s="320">
        <v>1532.4529207758612</v>
      </c>
      <c r="H37" s="616"/>
      <c r="I37" s="708"/>
      <c r="J37" s="649"/>
      <c r="K37" s="650">
        <v>1390.7190949040341</v>
      </c>
      <c r="L37" s="650">
        <v>118.37595033946748</v>
      </c>
      <c r="M37" s="651">
        <v>7456.1864416353192</v>
      </c>
      <c r="N37" s="650"/>
      <c r="O37" s="650">
        <v>520.39583827566344</v>
      </c>
      <c r="P37" s="649"/>
      <c r="Q37" s="649"/>
      <c r="R37" s="177">
        <v>0</v>
      </c>
      <c r="S37" s="177">
        <v>2554.3820110482261</v>
      </c>
      <c r="T37" s="178">
        <v>12909.148591859559</v>
      </c>
      <c r="U37" s="683">
        <v>1150.7587916991449</v>
      </c>
      <c r="V37" s="343">
        <v>9844.0664644547633</v>
      </c>
      <c r="W37" s="753">
        <v>44.238934829023627</v>
      </c>
      <c r="X37" s="753">
        <v>38.04248709345805</v>
      </c>
      <c r="Y37" s="684">
        <v>127.41060030953106</v>
      </c>
      <c r="Z37" s="684"/>
      <c r="AA37" s="684"/>
      <c r="AB37" s="684">
        <v>537.19588007365485</v>
      </c>
      <c r="AC37" s="684"/>
      <c r="AD37" s="684"/>
      <c r="AE37" s="684">
        <v>68.310768066334546</v>
      </c>
      <c r="AF37" s="685">
        <v>335.56012132714278</v>
      </c>
      <c r="AG37" s="576"/>
      <c r="AH37" s="641"/>
      <c r="AI37" s="647"/>
      <c r="AJ37" s="181">
        <f t="shared" si="8"/>
        <v>34700.195462093739</v>
      </c>
      <c r="AK37" s="182"/>
      <c r="AL37" s="183"/>
      <c r="AM37" s="184">
        <f>(AJ37*100)/(AJ37+AN37)</f>
        <v>100</v>
      </c>
      <c r="AN37" s="185">
        <f>AK37+AL37</f>
        <v>0</v>
      </c>
    </row>
    <row r="38" spans="2:41" ht="26.25" customHeight="1">
      <c r="C38" s="46" t="s">
        <v>52</v>
      </c>
      <c r="D38" s="618"/>
      <c r="E38" s="320">
        <v>8218.5346132556115</v>
      </c>
      <c r="F38" s="616"/>
      <c r="G38" s="320">
        <v>1532.4529207758612</v>
      </c>
      <c r="H38" s="616"/>
      <c r="I38" s="708"/>
      <c r="J38" s="649"/>
      <c r="K38" s="650">
        <v>1390.7190949040341</v>
      </c>
      <c r="L38" s="650">
        <v>118.37595033946748</v>
      </c>
      <c r="M38" s="651">
        <v>7456.1864416353192</v>
      </c>
      <c r="N38" s="650"/>
      <c r="O38" s="650">
        <v>520.39583827566344</v>
      </c>
      <c r="P38" s="649"/>
      <c r="Q38" s="649"/>
      <c r="R38" s="177">
        <v>0</v>
      </c>
      <c r="S38" s="177">
        <v>2554.3820110482261</v>
      </c>
      <c r="T38" s="178">
        <v>12909.148591859559</v>
      </c>
      <c r="U38" s="683">
        <v>1150.7587916991449</v>
      </c>
      <c r="V38" s="343">
        <v>9844.0664644547633</v>
      </c>
      <c r="W38" s="753">
        <v>44.238934829023627</v>
      </c>
      <c r="X38" s="753">
        <v>38.04248709345805</v>
      </c>
      <c r="Y38" s="684">
        <v>127.41060030953106</v>
      </c>
      <c r="Z38" s="684"/>
      <c r="AA38" s="684"/>
      <c r="AB38" s="684">
        <v>537.19588007365485</v>
      </c>
      <c r="AC38" s="684"/>
      <c r="AD38" s="684"/>
      <c r="AE38" s="684">
        <v>68.310768066334546</v>
      </c>
      <c r="AF38" s="685">
        <v>335.56012132714278</v>
      </c>
      <c r="AG38" s="576"/>
      <c r="AH38" s="641"/>
      <c r="AI38" s="647"/>
      <c r="AJ38" s="181">
        <f t="shared" si="8"/>
        <v>34700.195462093739</v>
      </c>
      <c r="AK38" s="182"/>
      <c r="AL38" s="183"/>
      <c r="AM38" s="184">
        <f t="shared" si="6"/>
        <v>100</v>
      </c>
      <c r="AN38" s="185">
        <f t="shared" si="7"/>
        <v>0</v>
      </c>
    </row>
    <row r="39" spans="2:41" ht="26.25" customHeight="1">
      <c r="C39" s="63" t="s">
        <v>53</v>
      </c>
      <c r="D39" s="618"/>
      <c r="E39" s="320">
        <v>8218.5346132556115</v>
      </c>
      <c r="F39" s="616"/>
      <c r="G39" s="320">
        <v>1532.4529207758612</v>
      </c>
      <c r="H39" s="616"/>
      <c r="I39" s="708"/>
      <c r="J39" s="649"/>
      <c r="K39" s="650">
        <v>1390.7190949040341</v>
      </c>
      <c r="L39" s="650">
        <v>118.37595033946748</v>
      </c>
      <c r="M39" s="651">
        <v>7456.1864416353192</v>
      </c>
      <c r="N39" s="650"/>
      <c r="O39" s="650">
        <v>520.39583827566344</v>
      </c>
      <c r="P39" s="649"/>
      <c r="Q39" s="649"/>
      <c r="R39" s="177">
        <v>0</v>
      </c>
      <c r="S39" s="177">
        <v>2554.3820110482261</v>
      </c>
      <c r="T39" s="178">
        <v>12909.148591859559</v>
      </c>
      <c r="U39" s="683">
        <v>1150.7587916991449</v>
      </c>
      <c r="V39" s="343">
        <v>9844.0664644547633</v>
      </c>
      <c r="W39" s="753">
        <v>44.238934829023627</v>
      </c>
      <c r="X39" s="753">
        <v>38.04248709345805</v>
      </c>
      <c r="Y39" s="684">
        <v>127.41060030953106</v>
      </c>
      <c r="Z39" s="684"/>
      <c r="AA39" s="684"/>
      <c r="AB39" s="684">
        <v>537.19588007365485</v>
      </c>
      <c r="AC39" s="684"/>
      <c r="AD39" s="684"/>
      <c r="AE39" s="684">
        <v>68.310768066334546</v>
      </c>
      <c r="AF39" s="685">
        <v>335.56012132714278</v>
      </c>
      <c r="AG39" s="576"/>
      <c r="AH39" s="642"/>
      <c r="AI39" s="647"/>
      <c r="AJ39" s="181">
        <f>SUM(D39:T39)</f>
        <v>34700.195462093739</v>
      </c>
      <c r="AK39" s="182"/>
      <c r="AL39" s="183"/>
      <c r="AM39" s="184">
        <f t="shared" si="6"/>
        <v>100</v>
      </c>
      <c r="AN39" s="185">
        <f>AK39+AL39</f>
        <v>0</v>
      </c>
    </row>
    <row r="40" spans="2:41" ht="26.25" customHeight="1" thickBot="1">
      <c r="C40" s="83" t="s">
        <v>54</v>
      </c>
      <c r="D40" s="618"/>
      <c r="E40" s="320">
        <v>8218.5346132556115</v>
      </c>
      <c r="F40" s="616"/>
      <c r="G40" s="320">
        <v>1532.4529207758612</v>
      </c>
      <c r="H40" s="616"/>
      <c r="I40" s="708"/>
      <c r="J40" s="649"/>
      <c r="K40" s="650">
        <v>1390.7190949040341</v>
      </c>
      <c r="L40" s="650">
        <v>118.37595033946748</v>
      </c>
      <c r="M40" s="651">
        <v>7456.1864416353192</v>
      </c>
      <c r="N40" s="650"/>
      <c r="O40" s="650">
        <v>520.39583827566344</v>
      </c>
      <c r="P40" s="649"/>
      <c r="Q40" s="649"/>
      <c r="R40" s="177">
        <v>0</v>
      </c>
      <c r="S40" s="177">
        <v>2554.3820110482261</v>
      </c>
      <c r="T40" s="178">
        <v>12909.148591859559</v>
      </c>
      <c r="U40" s="683">
        <v>1150.7587916991449</v>
      </c>
      <c r="V40" s="343">
        <v>9844.0664644547633</v>
      </c>
      <c r="W40" s="753">
        <v>44.238934829023627</v>
      </c>
      <c r="X40" s="753">
        <v>38.04248709345805</v>
      </c>
      <c r="Y40" s="684">
        <v>127.41060030953106</v>
      </c>
      <c r="Z40" s="684"/>
      <c r="AA40" s="684"/>
      <c r="AB40" s="684">
        <v>537.19588007365485</v>
      </c>
      <c r="AC40" s="684">
        <v>7.4040058291252916E-2</v>
      </c>
      <c r="AD40" s="684"/>
      <c r="AE40" s="684">
        <v>68.310768066334546</v>
      </c>
      <c r="AF40" s="685">
        <v>335.56012132714278</v>
      </c>
      <c r="AG40" s="571"/>
      <c r="AH40" s="643"/>
      <c r="AI40" s="648"/>
      <c r="AJ40" s="186">
        <f>SUM(D40:T40)</f>
        <v>34700.195462093739</v>
      </c>
      <c r="AK40" s="457"/>
      <c r="AL40" s="458"/>
      <c r="AM40" s="205">
        <f t="shared" si="6"/>
        <v>100</v>
      </c>
      <c r="AN40" s="206">
        <f t="shared" si="7"/>
        <v>0</v>
      </c>
    </row>
    <row r="41" spans="2:41" ht="26.25" customHeight="1" thickBot="1">
      <c r="C41" s="568" t="s">
        <v>55</v>
      </c>
      <c r="D41" s="459">
        <f t="shared" ref="D41:AI41" si="9">SUM(D29:D40)</f>
        <v>0</v>
      </c>
      <c r="E41" s="460">
        <f t="shared" si="9"/>
        <v>98622.415359067367</v>
      </c>
      <c r="F41" s="461">
        <f t="shared" si="9"/>
        <v>0</v>
      </c>
      <c r="G41" s="460">
        <f t="shared" si="9"/>
        <v>18389.43504931033</v>
      </c>
      <c r="H41" s="461">
        <f t="shared" si="9"/>
        <v>0</v>
      </c>
      <c r="I41" s="461">
        <f t="shared" si="9"/>
        <v>0</v>
      </c>
      <c r="J41" s="461">
        <f t="shared" si="9"/>
        <v>0</v>
      </c>
      <c r="K41" s="460">
        <f t="shared" si="9"/>
        <v>16688.62913884841</v>
      </c>
      <c r="L41" s="460">
        <f t="shared" si="9"/>
        <v>1420.5114040736096</v>
      </c>
      <c r="M41" s="460">
        <f t="shared" si="9"/>
        <v>89474.237299623826</v>
      </c>
      <c r="N41" s="460">
        <f t="shared" si="9"/>
        <v>0</v>
      </c>
      <c r="O41" s="569">
        <f t="shared" si="9"/>
        <v>6244.7500593079631</v>
      </c>
      <c r="P41" s="617">
        <f t="shared" si="9"/>
        <v>0</v>
      </c>
      <c r="Q41" s="617">
        <f t="shared" si="9"/>
        <v>0</v>
      </c>
      <c r="R41" s="460">
        <f>SUM(R29:R40)</f>
        <v>0</v>
      </c>
      <c r="S41" s="460">
        <f t="shared" si="9"/>
        <v>30652.584132578715</v>
      </c>
      <c r="T41" s="462">
        <f t="shared" si="9"/>
        <v>154909.78310231472</v>
      </c>
      <c r="U41" s="463">
        <f>SUM(U29:U40)</f>
        <v>13809.10550038974</v>
      </c>
      <c r="V41" s="464">
        <f t="shared" si="9"/>
        <v>118128.79757345717</v>
      </c>
      <c r="W41" s="600">
        <f t="shared" si="9"/>
        <v>530.86721794828338</v>
      </c>
      <c r="X41" s="465">
        <f t="shared" si="9"/>
        <v>456.50984512149648</v>
      </c>
      <c r="Y41" s="465">
        <f t="shared" si="9"/>
        <v>1528.9272037143726</v>
      </c>
      <c r="Z41" s="465">
        <f t="shared" si="9"/>
        <v>0</v>
      </c>
      <c r="AA41" s="465">
        <f t="shared" si="9"/>
        <v>0</v>
      </c>
      <c r="AB41" s="465">
        <f t="shared" si="9"/>
        <v>6446.3505608838577</v>
      </c>
      <c r="AC41" s="465">
        <f t="shared" si="9"/>
        <v>7.4040058291252916E-2</v>
      </c>
      <c r="AD41" s="465">
        <f t="shared" si="9"/>
        <v>0</v>
      </c>
      <c r="AE41" s="465">
        <f t="shared" si="9"/>
        <v>819.72921679601438</v>
      </c>
      <c r="AF41" s="596">
        <f t="shared" si="9"/>
        <v>4026.7214559257141</v>
      </c>
      <c r="AG41" s="592">
        <f t="shared" si="9"/>
        <v>0</v>
      </c>
      <c r="AH41" s="466">
        <f t="shared" si="9"/>
        <v>0</v>
      </c>
      <c r="AI41" s="467">
        <f t="shared" si="9"/>
        <v>0</v>
      </c>
      <c r="AJ41" s="217">
        <f>SUM(D41:T41)</f>
        <v>416402.34554512496</v>
      </c>
      <c r="AK41" s="468">
        <f>SUM(AK29:AK40)</f>
        <v>0</v>
      </c>
      <c r="AL41" s="469">
        <f>SUM(AL29:AL40)</f>
        <v>0</v>
      </c>
      <c r="AM41" s="220">
        <f t="shared" si="6"/>
        <v>100</v>
      </c>
      <c r="AN41" s="470">
        <f t="shared" si="7"/>
        <v>0</v>
      </c>
    </row>
    <row r="42" spans="2:41" ht="36" customHeight="1" thickBot="1">
      <c r="C42" s="139" t="s">
        <v>56</v>
      </c>
      <c r="D42" s="222">
        <v>0.83412037037037035</v>
      </c>
      <c r="E42" s="141">
        <v>0.83473379629629629</v>
      </c>
      <c r="F42" s="142" t="s">
        <v>57</v>
      </c>
      <c r="G42" s="141"/>
      <c r="H42" s="142">
        <v>0.62577546296296294</v>
      </c>
      <c r="I42" s="142"/>
      <c r="J42" s="142">
        <v>0.71113425925925933</v>
      </c>
      <c r="K42" s="141" t="s">
        <v>58</v>
      </c>
      <c r="L42" s="141" t="s">
        <v>59</v>
      </c>
      <c r="M42" s="141">
        <v>0.83446759259259251</v>
      </c>
      <c r="N42" s="141">
        <v>0.83415509259259257</v>
      </c>
      <c r="O42" s="141" t="s">
        <v>60</v>
      </c>
      <c r="P42" s="652"/>
      <c r="Q42" s="652">
        <v>0.6257638888888889</v>
      </c>
      <c r="R42" s="141">
        <v>0.6257638888888889</v>
      </c>
      <c r="S42" s="141">
        <v>0.83429398148148148</v>
      </c>
      <c r="T42" s="223">
        <v>0.83549768518518519</v>
      </c>
      <c r="U42" s="144"/>
      <c r="V42" s="143">
        <v>0.70906250000000004</v>
      </c>
      <c r="W42" s="146" t="s">
        <v>61</v>
      </c>
      <c r="X42" s="143">
        <v>0.83439814814814817</v>
      </c>
      <c r="Y42" s="143">
        <v>0.54311342592592593</v>
      </c>
      <c r="Z42" s="143">
        <v>0.33552083333333332</v>
      </c>
      <c r="AA42" s="143" t="s">
        <v>62</v>
      </c>
      <c r="AB42" s="143">
        <v>0.33415509259259263</v>
      </c>
      <c r="AC42" s="143">
        <v>0.62581018518518516</v>
      </c>
      <c r="AD42" s="143">
        <v>0.83427083333333341</v>
      </c>
      <c r="AE42" s="143">
        <v>0.67084490740740732</v>
      </c>
      <c r="AF42" s="143">
        <v>0.6673958333333333</v>
      </c>
      <c r="AG42" s="224">
        <v>0.6257638888888889</v>
      </c>
      <c r="AH42" s="225">
        <v>0.83543981481481477</v>
      </c>
      <c r="AI42" s="148">
        <v>0.83545138888888892</v>
      </c>
      <c r="AJ42" s="149"/>
      <c r="AK42" s="226">
        <v>0.83542824074074085</v>
      </c>
      <c r="AL42" s="227">
        <v>0.83549768518518519</v>
      </c>
      <c r="AM42" s="228"/>
      <c r="AN42" s="229"/>
    </row>
    <row r="43" spans="2:41" ht="30" customHeight="1" thickTop="1" thickBot="1"/>
    <row r="44" spans="2:41" ht="16.5" thickTop="1">
      <c r="B44" s="230"/>
      <c r="C44" s="231" t="s">
        <v>65</v>
      </c>
      <c r="D44" s="232"/>
      <c r="E44" s="232"/>
      <c r="F44" s="232"/>
      <c r="G44" s="232"/>
      <c r="H44" s="232"/>
      <c r="I44" s="232"/>
      <c r="J44" s="232"/>
      <c r="K44" s="232"/>
      <c r="L44" s="232"/>
      <c r="M44" s="232"/>
      <c r="N44" s="232"/>
      <c r="O44" s="232"/>
      <c r="P44" s="232"/>
      <c r="Q44" s="232"/>
      <c r="R44" s="232"/>
      <c r="S44" s="232"/>
      <c r="T44" s="232"/>
      <c r="U44" s="232"/>
      <c r="V44" s="232"/>
      <c r="W44" s="232"/>
      <c r="X44" s="232"/>
      <c r="Y44" s="232"/>
      <c r="Z44" s="232"/>
      <c r="AA44" s="232"/>
      <c r="AB44" s="232"/>
      <c r="AC44" s="232"/>
      <c r="AD44" s="232"/>
      <c r="AE44" s="232"/>
      <c r="AF44" s="232"/>
      <c r="AG44" s="232"/>
      <c r="AH44" s="232"/>
      <c r="AI44" s="232"/>
      <c r="AJ44" s="232"/>
      <c r="AK44" s="232"/>
      <c r="AL44" s="232"/>
      <c r="AM44" s="232"/>
      <c r="AN44" s="232"/>
      <c r="AO44" s="233"/>
    </row>
    <row r="45" spans="2:41" ht="20.25">
      <c r="B45" s="234"/>
      <c r="C45" s="893" t="s">
        <v>1</v>
      </c>
      <c r="D45" s="893"/>
      <c r="E45" s="893"/>
      <c r="F45" s="893"/>
      <c r="G45" s="893"/>
      <c r="H45" s="893"/>
      <c r="I45" s="893"/>
      <c r="J45" s="893"/>
      <c r="K45" s="893"/>
      <c r="L45" s="893"/>
      <c r="M45" s="893"/>
      <c r="N45" s="893"/>
      <c r="O45" s="893"/>
      <c r="P45" s="893"/>
      <c r="Q45" s="893"/>
      <c r="R45" s="893"/>
      <c r="S45" s="893"/>
      <c r="T45" s="893"/>
      <c r="U45" s="893"/>
      <c r="V45" s="893"/>
      <c r="W45" s="893"/>
      <c r="X45" s="893"/>
      <c r="Y45" s="893"/>
      <c r="Z45" s="893"/>
      <c r="AA45" s="893"/>
      <c r="AB45" s="893"/>
      <c r="AC45" s="893"/>
      <c r="AD45" s="893"/>
      <c r="AE45" s="893"/>
      <c r="AF45" s="893"/>
      <c r="AG45" s="893"/>
      <c r="AH45" s="893"/>
      <c r="AI45" s="893"/>
      <c r="AJ45" s="893"/>
      <c r="AK45" s="893"/>
      <c r="AL45" s="893"/>
      <c r="AM45" s="893"/>
      <c r="AN45" s="893"/>
      <c r="AO45" s="235"/>
    </row>
    <row r="46" spans="2:41" ht="20.25">
      <c r="B46" s="234"/>
      <c r="C46" s="893" t="s">
        <v>262</v>
      </c>
      <c r="D46" s="893"/>
      <c r="E46" s="893"/>
      <c r="F46" s="893"/>
      <c r="G46" s="893"/>
      <c r="H46" s="893"/>
      <c r="I46" s="893"/>
      <c r="J46" s="893"/>
      <c r="K46" s="893"/>
      <c r="L46" s="893"/>
      <c r="M46" s="893"/>
      <c r="N46" s="893"/>
      <c r="O46" s="893"/>
      <c r="P46" s="893"/>
      <c r="Q46" s="893"/>
      <c r="R46" s="893"/>
      <c r="S46" s="893"/>
      <c r="T46" s="893"/>
      <c r="U46" s="893"/>
      <c r="V46" s="893"/>
      <c r="W46" s="893"/>
      <c r="X46" s="893"/>
      <c r="Y46" s="893"/>
      <c r="Z46" s="893"/>
      <c r="AA46" s="893"/>
      <c r="AB46" s="893"/>
      <c r="AC46" s="893"/>
      <c r="AD46" s="893"/>
      <c r="AE46" s="893"/>
      <c r="AF46" s="893"/>
      <c r="AG46" s="893"/>
      <c r="AH46" s="893"/>
      <c r="AI46" s="893"/>
      <c r="AJ46" s="893"/>
      <c r="AK46" s="893"/>
      <c r="AL46" s="893"/>
      <c r="AM46" s="893"/>
      <c r="AN46" s="893"/>
      <c r="AO46" s="235"/>
    </row>
    <row r="47" spans="2:41" ht="20.25">
      <c r="B47" s="234"/>
      <c r="C47" s="897" t="s">
        <v>66</v>
      </c>
      <c r="D47" s="897"/>
      <c r="E47" s="897"/>
      <c r="F47" s="897"/>
      <c r="G47" s="897"/>
      <c r="H47" s="897"/>
      <c r="I47" s="897"/>
      <c r="J47" s="897"/>
      <c r="K47" s="897"/>
      <c r="L47" s="897"/>
      <c r="M47" s="897"/>
      <c r="N47" s="897"/>
      <c r="O47" s="897"/>
      <c r="P47" s="897"/>
      <c r="Q47" s="897"/>
      <c r="R47" s="897"/>
      <c r="S47" s="897"/>
      <c r="T47" s="897"/>
      <c r="U47" s="897"/>
      <c r="V47" s="897"/>
      <c r="W47" s="897"/>
      <c r="X47" s="897"/>
      <c r="Y47" s="897"/>
      <c r="Z47" s="897"/>
      <c r="AA47" s="897"/>
      <c r="AB47" s="897"/>
      <c r="AC47" s="897"/>
      <c r="AD47" s="897"/>
      <c r="AE47" s="897"/>
      <c r="AF47" s="897"/>
      <c r="AG47" s="897"/>
      <c r="AH47" s="897"/>
      <c r="AI47" s="897"/>
      <c r="AJ47" s="897"/>
      <c r="AK47" s="897"/>
      <c r="AL47" s="897"/>
      <c r="AM47" s="897"/>
      <c r="AN47" s="897"/>
      <c r="AO47" s="235"/>
    </row>
    <row r="48" spans="2:41" ht="13.5" thickBot="1">
      <c r="B48" s="234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35"/>
    </row>
    <row r="49" spans="2:41" ht="80.25" customHeight="1" thickTop="1">
      <c r="B49" s="234"/>
      <c r="C49" s="900" t="s">
        <v>107</v>
      </c>
      <c r="D49" s="7" t="s">
        <v>4</v>
      </c>
      <c r="E49" s="8" t="s">
        <v>5</v>
      </c>
      <c r="F49" s="9" t="s">
        <v>6</v>
      </c>
      <c r="G49" s="9" t="s">
        <v>7</v>
      </c>
      <c r="H49" s="236" t="s">
        <v>8</v>
      </c>
      <c r="I49" s="237" t="s">
        <v>9</v>
      </c>
      <c r="J49" s="238" t="s">
        <v>10</v>
      </c>
      <c r="K49" s="236" t="s">
        <v>11</v>
      </c>
      <c r="L49" s="236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58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59" t="s">
        <v>33</v>
      </c>
      <c r="AH49" s="160" t="s">
        <v>34</v>
      </c>
      <c r="AI49" s="602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35"/>
    </row>
    <row r="50" spans="2:41" ht="13.5" customHeight="1" thickBot="1">
      <c r="B50" s="234"/>
      <c r="C50" s="901"/>
      <c r="D50" s="29" t="s">
        <v>41</v>
      </c>
      <c r="E50" s="30" t="s">
        <v>41</v>
      </c>
      <c r="F50" s="30" t="s">
        <v>41</v>
      </c>
      <c r="G50" s="30" t="s">
        <v>41</v>
      </c>
      <c r="H50" s="239" t="s">
        <v>41</v>
      </c>
      <c r="I50" s="239" t="s">
        <v>41</v>
      </c>
      <c r="J50" s="239" t="s">
        <v>41</v>
      </c>
      <c r="K50" s="239" t="s">
        <v>41</v>
      </c>
      <c r="L50" s="239" t="s">
        <v>41</v>
      </c>
      <c r="M50" s="239" t="s">
        <v>41</v>
      </c>
      <c r="N50" s="239" t="s">
        <v>41</v>
      </c>
      <c r="O50" s="239" t="s">
        <v>41</v>
      </c>
      <c r="P50" s="30" t="s">
        <v>41</v>
      </c>
      <c r="Q50" s="239" t="s">
        <v>41</v>
      </c>
      <c r="R50" s="30" t="s">
        <v>41</v>
      </c>
      <c r="S50" s="32" t="s">
        <v>41</v>
      </c>
      <c r="T50" s="33" t="s">
        <v>41</v>
      </c>
      <c r="U50" s="167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68" t="s">
        <v>41</v>
      </c>
      <c r="AI50" s="603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35"/>
    </row>
    <row r="51" spans="2:41" ht="26.25" customHeight="1" thickBot="1">
      <c r="B51" s="234"/>
      <c r="C51" s="46" t="s">
        <v>43</v>
      </c>
      <c r="D51" s="47">
        <f t="shared" ref="D51:Q62" si="10">D29+D8</f>
        <v>53325</v>
      </c>
      <c r="E51" s="48">
        <f t="shared" si="10"/>
        <v>8218.5346132556115</v>
      </c>
      <c r="F51" s="48">
        <f t="shared" si="10"/>
        <v>39977</v>
      </c>
      <c r="G51" s="48">
        <f t="shared" si="10"/>
        <v>1532.4529207758612</v>
      </c>
      <c r="H51" s="240">
        <f t="shared" si="10"/>
        <v>0</v>
      </c>
      <c r="I51" s="240">
        <f t="shared" si="10"/>
        <v>0</v>
      </c>
      <c r="J51" s="240">
        <f t="shared" si="10"/>
        <v>0</v>
      </c>
      <c r="K51" s="240">
        <f t="shared" si="10"/>
        <v>1390.7190949040341</v>
      </c>
      <c r="L51" s="240">
        <f t="shared" si="10"/>
        <v>13199.375950339467</v>
      </c>
      <c r="M51" s="240">
        <f t="shared" si="10"/>
        <v>7456.1864416353192</v>
      </c>
      <c r="N51" s="240">
        <f t="shared" si="10"/>
        <v>1290</v>
      </c>
      <c r="O51" s="240">
        <f t="shared" si="10"/>
        <v>44095.395838275661</v>
      </c>
      <c r="P51" s="240">
        <f t="shared" si="10"/>
        <v>0</v>
      </c>
      <c r="Q51" s="240">
        <f t="shared" si="10"/>
        <v>0</v>
      </c>
      <c r="R51" s="48">
        <f>AG51+AH51</f>
        <v>0</v>
      </c>
      <c r="S51" s="48">
        <f t="shared" ref="S51:T62" si="11">S29+S8</f>
        <v>2554.3820110482261</v>
      </c>
      <c r="T51" s="51">
        <f t="shared" si="11"/>
        <v>14799.148591859559</v>
      </c>
      <c r="U51" s="241">
        <f>SUM(W51:AF51)</f>
        <v>1355.7587916991449</v>
      </c>
      <c r="V51" s="51">
        <f>V29+V8</f>
        <v>9844.0664644547633</v>
      </c>
      <c r="W51" s="242">
        <f t="shared" ref="V51:AI62" si="12">W29+W8</f>
        <v>59.238934829023627</v>
      </c>
      <c r="X51" s="243">
        <f t="shared" si="12"/>
        <v>228.04248709345805</v>
      </c>
      <c r="Y51" s="243">
        <f t="shared" si="12"/>
        <v>127.41060030953106</v>
      </c>
      <c r="Z51" s="243">
        <f t="shared" si="12"/>
        <v>0</v>
      </c>
      <c r="AA51" s="243">
        <f t="shared" si="12"/>
        <v>0</v>
      </c>
      <c r="AB51" s="243">
        <f t="shared" si="12"/>
        <v>537.19588007365485</v>
      </c>
      <c r="AC51" s="243">
        <f t="shared" si="12"/>
        <v>0</v>
      </c>
      <c r="AD51" s="243">
        <f t="shared" si="12"/>
        <v>0</v>
      </c>
      <c r="AE51" s="243">
        <f t="shared" si="12"/>
        <v>68.310768066334546</v>
      </c>
      <c r="AF51" s="244">
        <f t="shared" si="12"/>
        <v>335.56012132714278</v>
      </c>
      <c r="AG51" s="245">
        <f t="shared" si="12"/>
        <v>0</v>
      </c>
      <c r="AH51" s="246">
        <f t="shared" si="12"/>
        <v>0</v>
      </c>
      <c r="AI51" s="604">
        <f t="shared" si="12"/>
        <v>0</v>
      </c>
      <c r="AJ51" s="58">
        <f>SUM(D51:T51)</f>
        <v>187838.19546209375</v>
      </c>
      <c r="AK51" s="247">
        <f>AK8</f>
        <v>132840</v>
      </c>
      <c r="AL51" s="248">
        <f>AL8</f>
        <v>0</v>
      </c>
      <c r="AM51" s="61">
        <f t="shared" ref="AM51:AM63" si="13">(AJ51*100)/(AJ51+AN51)</f>
        <v>58.575293899050727</v>
      </c>
      <c r="AN51" s="62">
        <f t="shared" ref="AN51:AN63" si="14">AK51+AL51</f>
        <v>132840</v>
      </c>
      <c r="AO51" s="235"/>
    </row>
    <row r="52" spans="2:41" ht="26.25" customHeight="1" thickBot="1">
      <c r="B52" s="234"/>
      <c r="C52" s="63" t="s">
        <v>44</v>
      </c>
      <c r="D52" s="64">
        <f t="shared" si="10"/>
        <v>56286</v>
      </c>
      <c r="E52" s="65">
        <f t="shared" si="10"/>
        <v>8218.5346132556115</v>
      </c>
      <c r="F52" s="65">
        <f t="shared" si="10"/>
        <v>26144</v>
      </c>
      <c r="G52" s="65">
        <f t="shared" si="10"/>
        <v>1532.4529207758612</v>
      </c>
      <c r="H52" s="99">
        <f t="shared" si="10"/>
        <v>0</v>
      </c>
      <c r="I52" s="99">
        <f t="shared" si="10"/>
        <v>0</v>
      </c>
      <c r="J52" s="99">
        <f t="shared" si="10"/>
        <v>0</v>
      </c>
      <c r="K52" s="99">
        <f t="shared" si="10"/>
        <v>1390.7190949040341</v>
      </c>
      <c r="L52" s="99">
        <f t="shared" si="10"/>
        <v>11601.375950339467</v>
      </c>
      <c r="M52" s="99">
        <f t="shared" si="10"/>
        <v>7456.1864416353192</v>
      </c>
      <c r="N52" s="99">
        <f t="shared" si="10"/>
        <v>590</v>
      </c>
      <c r="O52" s="99">
        <f t="shared" si="10"/>
        <v>26805.395838275665</v>
      </c>
      <c r="P52" s="99">
        <f t="shared" si="10"/>
        <v>0</v>
      </c>
      <c r="Q52" s="99">
        <f t="shared" si="10"/>
        <v>0</v>
      </c>
      <c r="R52" s="48">
        <f t="shared" ref="R52:R62" si="15">AG52+AH52</f>
        <v>0</v>
      </c>
      <c r="S52" s="65">
        <f t="shared" si="11"/>
        <v>2554.3820110482261</v>
      </c>
      <c r="T52" s="67">
        <f t="shared" si="11"/>
        <v>13609.148591859559</v>
      </c>
      <c r="U52" s="80">
        <f t="shared" ref="U52:U62" si="16">SUM(W52:AF52)</f>
        <v>1330.7587916991449</v>
      </c>
      <c r="V52" s="67">
        <f t="shared" si="12"/>
        <v>9844.0664644547633</v>
      </c>
      <c r="W52" s="249">
        <f t="shared" si="12"/>
        <v>224.23893482902363</v>
      </c>
      <c r="X52" s="250">
        <f t="shared" si="12"/>
        <v>38.04248709345805</v>
      </c>
      <c r="Y52" s="250">
        <f t="shared" si="12"/>
        <v>127.41060030953106</v>
      </c>
      <c r="Z52" s="250">
        <f t="shared" si="12"/>
        <v>0</v>
      </c>
      <c r="AA52" s="250">
        <f t="shared" si="12"/>
        <v>0</v>
      </c>
      <c r="AB52" s="250">
        <f t="shared" si="12"/>
        <v>537.19588007365485</v>
      </c>
      <c r="AC52" s="250">
        <f t="shared" si="12"/>
        <v>0</v>
      </c>
      <c r="AD52" s="250">
        <f t="shared" si="12"/>
        <v>0</v>
      </c>
      <c r="AE52" s="250">
        <f t="shared" si="12"/>
        <v>68.310768066334546</v>
      </c>
      <c r="AF52" s="251">
        <f t="shared" si="12"/>
        <v>335.56012132714278</v>
      </c>
      <c r="AG52" s="252">
        <f t="shared" si="12"/>
        <v>0</v>
      </c>
      <c r="AH52" s="253">
        <f t="shared" si="12"/>
        <v>0</v>
      </c>
      <c r="AI52" s="605">
        <f t="shared" si="12"/>
        <v>0</v>
      </c>
      <c r="AJ52" s="254">
        <f t="shared" ref="AJ52:AJ62" si="17">SUM(D52:T52)</f>
        <v>156188.19546209375</v>
      </c>
      <c r="AK52" s="255">
        <f t="shared" ref="AK52:AL62" si="18">AK9</f>
        <v>128200</v>
      </c>
      <c r="AL52" s="256">
        <f t="shared" si="18"/>
        <v>0</v>
      </c>
      <c r="AM52" s="78">
        <f t="shared" si="13"/>
        <v>54.920773068062225</v>
      </c>
      <c r="AN52" s="79">
        <f t="shared" si="14"/>
        <v>128200</v>
      </c>
      <c r="AO52" s="235"/>
    </row>
    <row r="53" spans="2:41" ht="26.25" customHeight="1" thickBot="1">
      <c r="B53" s="234"/>
      <c r="C53" s="46" t="s">
        <v>45</v>
      </c>
      <c r="D53" s="64">
        <f t="shared" si="10"/>
        <v>63834</v>
      </c>
      <c r="E53" s="65">
        <f t="shared" si="10"/>
        <v>63738.534613255615</v>
      </c>
      <c r="F53" s="65">
        <f t="shared" si="10"/>
        <v>50052</v>
      </c>
      <c r="G53" s="65">
        <f t="shared" si="10"/>
        <v>1532.4529207758612</v>
      </c>
      <c r="H53" s="99">
        <f t="shared" si="10"/>
        <v>0</v>
      </c>
      <c r="I53" s="99">
        <f t="shared" si="10"/>
        <v>0</v>
      </c>
      <c r="J53" s="99">
        <f t="shared" si="10"/>
        <v>0</v>
      </c>
      <c r="K53" s="99">
        <f t="shared" si="10"/>
        <v>1390.7190949040341</v>
      </c>
      <c r="L53" s="99">
        <f t="shared" si="10"/>
        <v>16123.375950339467</v>
      </c>
      <c r="M53" s="99">
        <f t="shared" si="10"/>
        <v>9196.1864416353201</v>
      </c>
      <c r="N53" s="99">
        <f t="shared" si="10"/>
        <v>1510</v>
      </c>
      <c r="O53" s="99">
        <f t="shared" si="10"/>
        <v>32433.395838275665</v>
      </c>
      <c r="P53" s="99">
        <f t="shared" si="10"/>
        <v>0</v>
      </c>
      <c r="Q53" s="99">
        <f t="shared" si="10"/>
        <v>0</v>
      </c>
      <c r="R53" s="48">
        <f t="shared" si="15"/>
        <v>0</v>
      </c>
      <c r="S53" s="65">
        <f t="shared" si="11"/>
        <v>2554.3820110482261</v>
      </c>
      <c r="T53" s="67">
        <f t="shared" si="11"/>
        <v>15909.148591859559</v>
      </c>
      <c r="U53" s="80">
        <f t="shared" si="16"/>
        <v>1240.7587916991449</v>
      </c>
      <c r="V53" s="67">
        <f t="shared" si="12"/>
        <v>9844.0664644547633</v>
      </c>
      <c r="W53" s="249">
        <f t="shared" si="12"/>
        <v>44.238934829023627</v>
      </c>
      <c r="X53" s="250">
        <f t="shared" si="12"/>
        <v>128.04248709345805</v>
      </c>
      <c r="Y53" s="250">
        <f t="shared" si="12"/>
        <v>127.41060030953106</v>
      </c>
      <c r="Z53" s="250">
        <f t="shared" si="12"/>
        <v>0</v>
      </c>
      <c r="AA53" s="250">
        <f t="shared" si="12"/>
        <v>0</v>
      </c>
      <c r="AB53" s="250">
        <f t="shared" si="12"/>
        <v>537.19588007365485</v>
      </c>
      <c r="AC53" s="250">
        <f t="shared" si="12"/>
        <v>0</v>
      </c>
      <c r="AD53" s="250">
        <f t="shared" si="12"/>
        <v>0</v>
      </c>
      <c r="AE53" s="250">
        <f t="shared" si="12"/>
        <v>68.310768066334546</v>
      </c>
      <c r="AF53" s="251">
        <f t="shared" si="12"/>
        <v>335.56012132714278</v>
      </c>
      <c r="AG53" s="252">
        <f t="shared" si="12"/>
        <v>0</v>
      </c>
      <c r="AH53" s="253">
        <f t="shared" si="12"/>
        <v>0</v>
      </c>
      <c r="AI53" s="605">
        <f t="shared" si="12"/>
        <v>4300</v>
      </c>
      <c r="AJ53" s="254">
        <f t="shared" si="17"/>
        <v>258274.19546209372</v>
      </c>
      <c r="AK53" s="255">
        <f t="shared" si="18"/>
        <v>158950</v>
      </c>
      <c r="AL53" s="256">
        <f t="shared" si="18"/>
        <v>0</v>
      </c>
      <c r="AM53" s="78">
        <f t="shared" si="13"/>
        <v>61.902976450357578</v>
      </c>
      <c r="AN53" s="79">
        <f t="shared" si="14"/>
        <v>158950</v>
      </c>
      <c r="AO53" s="235"/>
    </row>
    <row r="54" spans="2:41" ht="26.25" customHeight="1" thickBot="1">
      <c r="B54" s="234"/>
      <c r="C54" s="46" t="s">
        <v>46</v>
      </c>
      <c r="D54" s="64">
        <f t="shared" si="10"/>
        <v>48324</v>
      </c>
      <c r="E54" s="65">
        <f t="shared" si="10"/>
        <v>73348.534613255615</v>
      </c>
      <c r="F54" s="65">
        <f t="shared" si="10"/>
        <v>37111</v>
      </c>
      <c r="G54" s="65">
        <f t="shared" si="10"/>
        <v>1532.4529207758612</v>
      </c>
      <c r="H54" s="99">
        <f t="shared" si="10"/>
        <v>0</v>
      </c>
      <c r="I54" s="99">
        <f t="shared" si="10"/>
        <v>0</v>
      </c>
      <c r="J54" s="99">
        <f t="shared" si="10"/>
        <v>0</v>
      </c>
      <c r="K54" s="99">
        <f t="shared" si="10"/>
        <v>1390.7190949040341</v>
      </c>
      <c r="L54" s="99">
        <f t="shared" si="10"/>
        <v>14462.375950339467</v>
      </c>
      <c r="M54" s="99">
        <f t="shared" si="10"/>
        <v>7456.1864416353192</v>
      </c>
      <c r="N54" s="99">
        <f t="shared" si="10"/>
        <v>1040</v>
      </c>
      <c r="O54" s="99">
        <f t="shared" si="10"/>
        <v>26836.395838275665</v>
      </c>
      <c r="P54" s="99">
        <f t="shared" si="10"/>
        <v>0</v>
      </c>
      <c r="Q54" s="99">
        <f t="shared" si="10"/>
        <v>0</v>
      </c>
      <c r="R54" s="48">
        <f t="shared" si="15"/>
        <v>0</v>
      </c>
      <c r="S54" s="65">
        <f t="shared" si="11"/>
        <v>3054.3820110482261</v>
      </c>
      <c r="T54" s="67">
        <f t="shared" si="11"/>
        <v>16609.148591859557</v>
      </c>
      <c r="U54" s="80">
        <f t="shared" si="16"/>
        <v>1150.7587916991449</v>
      </c>
      <c r="V54" s="67">
        <f t="shared" si="12"/>
        <v>9844.0664644547633</v>
      </c>
      <c r="W54" s="249">
        <f t="shared" si="12"/>
        <v>44.238934829023627</v>
      </c>
      <c r="X54" s="250">
        <f t="shared" si="12"/>
        <v>38.04248709345805</v>
      </c>
      <c r="Y54" s="250">
        <f t="shared" si="12"/>
        <v>127.41060030953106</v>
      </c>
      <c r="Z54" s="250">
        <f t="shared" si="12"/>
        <v>0</v>
      </c>
      <c r="AA54" s="250">
        <f t="shared" si="12"/>
        <v>0</v>
      </c>
      <c r="AB54" s="250">
        <f t="shared" si="12"/>
        <v>537.19588007365485</v>
      </c>
      <c r="AC54" s="250">
        <f t="shared" si="12"/>
        <v>0</v>
      </c>
      <c r="AD54" s="250">
        <f t="shared" si="12"/>
        <v>0</v>
      </c>
      <c r="AE54" s="250">
        <f t="shared" si="12"/>
        <v>68.310768066334546</v>
      </c>
      <c r="AF54" s="251">
        <f t="shared" si="12"/>
        <v>335.56012132714278</v>
      </c>
      <c r="AG54" s="252">
        <f t="shared" si="12"/>
        <v>0</v>
      </c>
      <c r="AH54" s="253">
        <f t="shared" si="12"/>
        <v>0</v>
      </c>
      <c r="AI54" s="605">
        <f t="shared" si="12"/>
        <v>12100</v>
      </c>
      <c r="AJ54" s="82">
        <f t="shared" si="17"/>
        <v>231165.19546209372</v>
      </c>
      <c r="AK54" s="255">
        <f t="shared" si="18"/>
        <v>137694</v>
      </c>
      <c r="AL54" s="256">
        <f t="shared" si="18"/>
        <v>0</v>
      </c>
      <c r="AM54" s="78">
        <f t="shared" si="13"/>
        <v>62.670308428260327</v>
      </c>
      <c r="AN54" s="79">
        <f t="shared" si="14"/>
        <v>137694</v>
      </c>
      <c r="AO54" s="235"/>
    </row>
    <row r="55" spans="2:41" ht="26.25" customHeight="1" thickBot="1">
      <c r="B55" s="234"/>
      <c r="C55" s="83" t="s">
        <v>47</v>
      </c>
      <c r="D55" s="64">
        <f t="shared" si="10"/>
        <v>61466</v>
      </c>
      <c r="E55" s="65">
        <f t="shared" si="10"/>
        <v>71848.534613255615</v>
      </c>
      <c r="F55" s="65">
        <f t="shared" si="10"/>
        <v>40560</v>
      </c>
      <c r="G55" s="65">
        <f t="shared" si="10"/>
        <v>1532.4529207758612</v>
      </c>
      <c r="H55" s="99">
        <f t="shared" si="10"/>
        <v>0</v>
      </c>
      <c r="I55" s="99">
        <f t="shared" si="10"/>
        <v>0</v>
      </c>
      <c r="J55" s="99">
        <f t="shared" si="10"/>
        <v>0</v>
      </c>
      <c r="K55" s="99">
        <f t="shared" si="10"/>
        <v>1390.7190949040341</v>
      </c>
      <c r="L55" s="99">
        <f t="shared" si="10"/>
        <v>18958.375950339469</v>
      </c>
      <c r="M55" s="99">
        <f t="shared" si="10"/>
        <v>7456.1864416353192</v>
      </c>
      <c r="N55" s="99">
        <f t="shared" si="10"/>
        <v>2020</v>
      </c>
      <c r="O55" s="99">
        <f t="shared" si="10"/>
        <v>33887.395838275661</v>
      </c>
      <c r="P55" s="99">
        <f t="shared" si="10"/>
        <v>0</v>
      </c>
      <c r="Q55" s="99">
        <f t="shared" si="10"/>
        <v>0</v>
      </c>
      <c r="R55" s="48">
        <f t="shared" si="15"/>
        <v>0</v>
      </c>
      <c r="S55" s="65">
        <f t="shared" si="11"/>
        <v>2554.3820110482261</v>
      </c>
      <c r="T55" s="67">
        <f t="shared" si="11"/>
        <v>16319.148591859559</v>
      </c>
      <c r="U55" s="80">
        <f t="shared" si="16"/>
        <v>1150.7587916991449</v>
      </c>
      <c r="V55" s="67">
        <f t="shared" si="12"/>
        <v>9844.0664644547633</v>
      </c>
      <c r="W55" s="249">
        <f t="shared" si="12"/>
        <v>44.238934829023627</v>
      </c>
      <c r="X55" s="250">
        <f t="shared" si="12"/>
        <v>38.04248709345805</v>
      </c>
      <c r="Y55" s="250">
        <f t="shared" si="12"/>
        <v>127.41060030953106</v>
      </c>
      <c r="Z55" s="250">
        <f t="shared" si="12"/>
        <v>0</v>
      </c>
      <c r="AA55" s="250">
        <f t="shared" si="12"/>
        <v>0</v>
      </c>
      <c r="AB55" s="250">
        <f t="shared" si="12"/>
        <v>537.19588007365485</v>
      </c>
      <c r="AC55" s="250">
        <f t="shared" si="12"/>
        <v>0</v>
      </c>
      <c r="AD55" s="250">
        <f t="shared" si="12"/>
        <v>0</v>
      </c>
      <c r="AE55" s="250">
        <f t="shared" si="12"/>
        <v>68.310768066334546</v>
      </c>
      <c r="AF55" s="251">
        <f t="shared" si="12"/>
        <v>335.56012132714278</v>
      </c>
      <c r="AG55" s="252">
        <f t="shared" si="12"/>
        <v>0</v>
      </c>
      <c r="AH55" s="253">
        <f t="shared" si="12"/>
        <v>0</v>
      </c>
      <c r="AI55" s="605">
        <f t="shared" si="12"/>
        <v>5010</v>
      </c>
      <c r="AJ55" s="254">
        <f t="shared" si="17"/>
        <v>257993.19546209372</v>
      </c>
      <c r="AK55" s="255">
        <f t="shared" si="18"/>
        <v>157640</v>
      </c>
      <c r="AL55" s="256">
        <f t="shared" si="18"/>
        <v>0</v>
      </c>
      <c r="AM55" s="78">
        <f t="shared" si="13"/>
        <v>62.072326820590312</v>
      </c>
      <c r="AN55" s="79">
        <f t="shared" si="14"/>
        <v>157640</v>
      </c>
      <c r="AO55" s="235"/>
    </row>
    <row r="56" spans="2:41" ht="26.25" customHeight="1" thickBot="1">
      <c r="B56" s="234"/>
      <c r="C56" s="63" t="s">
        <v>48</v>
      </c>
      <c r="D56" s="64">
        <f t="shared" si="10"/>
        <v>54362</v>
      </c>
      <c r="E56" s="65">
        <f t="shared" si="10"/>
        <v>84378.534613255615</v>
      </c>
      <c r="F56" s="65">
        <f t="shared" si="10"/>
        <v>38959</v>
      </c>
      <c r="G56" s="65">
        <f t="shared" si="10"/>
        <v>1532.4529207758612</v>
      </c>
      <c r="H56" s="99">
        <f t="shared" si="10"/>
        <v>0</v>
      </c>
      <c r="I56" s="99">
        <f t="shared" si="10"/>
        <v>0</v>
      </c>
      <c r="J56" s="99">
        <f t="shared" si="10"/>
        <v>0</v>
      </c>
      <c r="K56" s="99">
        <f t="shared" si="10"/>
        <v>1390.7190949040341</v>
      </c>
      <c r="L56" s="99">
        <f t="shared" si="10"/>
        <v>19823.375950339469</v>
      </c>
      <c r="M56" s="99">
        <f t="shared" si="10"/>
        <v>7456.1864416353192</v>
      </c>
      <c r="N56" s="99">
        <f t="shared" si="10"/>
        <v>1810</v>
      </c>
      <c r="O56" s="99">
        <f t="shared" si="10"/>
        <v>37750.395838275661</v>
      </c>
      <c r="P56" s="99">
        <f t="shared" si="10"/>
        <v>0</v>
      </c>
      <c r="Q56" s="99">
        <f t="shared" si="10"/>
        <v>0</v>
      </c>
      <c r="R56" s="48">
        <f t="shared" si="15"/>
        <v>0</v>
      </c>
      <c r="S56" s="65">
        <f t="shared" si="11"/>
        <v>3154.3820110482261</v>
      </c>
      <c r="T56" s="67">
        <f t="shared" si="11"/>
        <v>16309.148591859559</v>
      </c>
      <c r="U56" s="80">
        <f t="shared" si="16"/>
        <v>1150.7587916991449</v>
      </c>
      <c r="V56" s="67">
        <f t="shared" si="12"/>
        <v>9844.0664644547633</v>
      </c>
      <c r="W56" s="249">
        <f t="shared" si="12"/>
        <v>44.238934829023627</v>
      </c>
      <c r="X56" s="250">
        <f t="shared" si="12"/>
        <v>38.04248709345805</v>
      </c>
      <c r="Y56" s="250">
        <f t="shared" si="12"/>
        <v>127.41060030953106</v>
      </c>
      <c r="Z56" s="250">
        <f t="shared" si="12"/>
        <v>0</v>
      </c>
      <c r="AA56" s="250">
        <f t="shared" si="12"/>
        <v>0</v>
      </c>
      <c r="AB56" s="250">
        <f t="shared" si="12"/>
        <v>537.19588007365485</v>
      </c>
      <c r="AC56" s="250">
        <f t="shared" si="12"/>
        <v>0</v>
      </c>
      <c r="AD56" s="250">
        <f t="shared" si="12"/>
        <v>0</v>
      </c>
      <c r="AE56" s="250">
        <f t="shared" si="12"/>
        <v>68.310768066334546</v>
      </c>
      <c r="AF56" s="251">
        <f t="shared" si="12"/>
        <v>335.56012132714278</v>
      </c>
      <c r="AG56" s="252">
        <f t="shared" si="12"/>
        <v>0</v>
      </c>
      <c r="AH56" s="253">
        <f t="shared" si="12"/>
        <v>0</v>
      </c>
      <c r="AI56" s="605">
        <f t="shared" si="12"/>
        <v>5580</v>
      </c>
      <c r="AJ56" s="82">
        <f t="shared" si="17"/>
        <v>266926.19546209375</v>
      </c>
      <c r="AK56" s="255">
        <f t="shared" si="18"/>
        <v>151810</v>
      </c>
      <c r="AL56" s="256">
        <f t="shared" si="18"/>
        <v>0</v>
      </c>
      <c r="AM56" s="96">
        <f t="shared" si="13"/>
        <v>63.74567050921619</v>
      </c>
      <c r="AN56" s="97">
        <f t="shared" si="14"/>
        <v>151810</v>
      </c>
      <c r="AO56" s="235"/>
    </row>
    <row r="57" spans="2:41" ht="26.25" customHeight="1" thickBot="1">
      <c r="B57" s="234"/>
      <c r="C57" s="46" t="s">
        <v>49</v>
      </c>
      <c r="D57" s="64">
        <f t="shared" si="10"/>
        <v>55000</v>
      </c>
      <c r="E57" s="65">
        <f t="shared" si="10"/>
        <v>70088.534613255615</v>
      </c>
      <c r="F57" s="65">
        <f t="shared" si="10"/>
        <v>42606</v>
      </c>
      <c r="G57" s="65">
        <f t="shared" si="10"/>
        <v>1532.4529207758612</v>
      </c>
      <c r="H57" s="99">
        <f t="shared" si="10"/>
        <v>0</v>
      </c>
      <c r="I57" s="99">
        <f t="shared" si="10"/>
        <v>0</v>
      </c>
      <c r="J57" s="99">
        <f t="shared" si="10"/>
        <v>0</v>
      </c>
      <c r="K57" s="99">
        <f t="shared" si="10"/>
        <v>1480.7190949040341</v>
      </c>
      <c r="L57" s="99">
        <f t="shared" si="10"/>
        <v>15869.375950339467</v>
      </c>
      <c r="M57" s="99">
        <f t="shared" si="10"/>
        <v>7456.1864416353192</v>
      </c>
      <c r="N57" s="99">
        <f t="shared" si="10"/>
        <v>1580</v>
      </c>
      <c r="O57" s="99">
        <f t="shared" si="10"/>
        <v>41262.395838275661</v>
      </c>
      <c r="P57" s="99">
        <f t="shared" si="10"/>
        <v>0</v>
      </c>
      <c r="Q57" s="99">
        <f t="shared" si="10"/>
        <v>0</v>
      </c>
      <c r="R57" s="48">
        <f t="shared" si="15"/>
        <v>0</v>
      </c>
      <c r="S57" s="65">
        <f t="shared" si="11"/>
        <v>2554.3820110482261</v>
      </c>
      <c r="T57" s="67">
        <f t="shared" si="11"/>
        <v>18089.148591859557</v>
      </c>
      <c r="U57" s="80">
        <f t="shared" si="16"/>
        <v>1250.7587916991449</v>
      </c>
      <c r="V57" s="67">
        <f t="shared" si="12"/>
        <v>9844.0664644547633</v>
      </c>
      <c r="W57" s="249">
        <f t="shared" si="12"/>
        <v>44.238934829023627</v>
      </c>
      <c r="X57" s="250">
        <f t="shared" si="12"/>
        <v>138.04248709345805</v>
      </c>
      <c r="Y57" s="250">
        <f t="shared" si="12"/>
        <v>127.41060030953106</v>
      </c>
      <c r="Z57" s="250">
        <f t="shared" si="12"/>
        <v>0</v>
      </c>
      <c r="AA57" s="250">
        <f t="shared" si="12"/>
        <v>0</v>
      </c>
      <c r="AB57" s="250">
        <f t="shared" si="12"/>
        <v>537.19588007365485</v>
      </c>
      <c r="AC57" s="250">
        <f t="shared" si="12"/>
        <v>0</v>
      </c>
      <c r="AD57" s="250">
        <f t="shared" si="12"/>
        <v>0</v>
      </c>
      <c r="AE57" s="250">
        <f t="shared" si="12"/>
        <v>68.310768066334546</v>
      </c>
      <c r="AF57" s="251">
        <f t="shared" si="12"/>
        <v>335.56012132714278</v>
      </c>
      <c r="AG57" s="252">
        <f t="shared" si="12"/>
        <v>0</v>
      </c>
      <c r="AH57" s="253">
        <f t="shared" si="12"/>
        <v>0</v>
      </c>
      <c r="AI57" s="605">
        <f t="shared" si="12"/>
        <v>7220</v>
      </c>
      <c r="AJ57" s="254">
        <f t="shared" si="17"/>
        <v>257519.19546209372</v>
      </c>
      <c r="AK57" s="255">
        <f t="shared" si="18"/>
        <v>126390</v>
      </c>
      <c r="AL57" s="256">
        <f t="shared" si="18"/>
        <v>0</v>
      </c>
      <c r="AM57" s="78">
        <f t="shared" si="13"/>
        <v>67.078152465749042</v>
      </c>
      <c r="AN57" s="79">
        <f t="shared" si="14"/>
        <v>126390</v>
      </c>
      <c r="AO57" s="235"/>
    </row>
    <row r="58" spans="2:41" ht="26.25" customHeight="1" thickBot="1">
      <c r="B58" s="234"/>
      <c r="C58" s="63" t="s">
        <v>50</v>
      </c>
      <c r="D58" s="64">
        <f t="shared" si="10"/>
        <v>58138</v>
      </c>
      <c r="E58" s="65">
        <f t="shared" si="10"/>
        <v>47868.534613255615</v>
      </c>
      <c r="F58" s="65">
        <f t="shared" si="10"/>
        <v>35514</v>
      </c>
      <c r="G58" s="65">
        <f t="shared" si="10"/>
        <v>1532.4529207758612</v>
      </c>
      <c r="H58" s="99">
        <f t="shared" si="10"/>
        <v>0</v>
      </c>
      <c r="I58" s="99">
        <f t="shared" si="10"/>
        <v>0</v>
      </c>
      <c r="J58" s="99">
        <f t="shared" si="10"/>
        <v>0</v>
      </c>
      <c r="K58" s="99">
        <f t="shared" si="10"/>
        <v>1390.7190949040341</v>
      </c>
      <c r="L58" s="99">
        <f t="shared" si="10"/>
        <v>16642.375950339469</v>
      </c>
      <c r="M58" s="99">
        <f t="shared" si="10"/>
        <v>9096.1864416353201</v>
      </c>
      <c r="N58" s="99">
        <f t="shared" si="10"/>
        <v>1440</v>
      </c>
      <c r="O58" s="99">
        <f t="shared" si="10"/>
        <v>29029.395838275665</v>
      </c>
      <c r="P58" s="99">
        <f t="shared" si="10"/>
        <v>0</v>
      </c>
      <c r="Q58" s="99">
        <f t="shared" si="10"/>
        <v>0</v>
      </c>
      <c r="R58" s="48">
        <f t="shared" si="15"/>
        <v>0</v>
      </c>
      <c r="S58" s="65">
        <f t="shared" si="11"/>
        <v>3464.3820110482261</v>
      </c>
      <c r="T58" s="67">
        <f t="shared" si="11"/>
        <v>17209.148591859557</v>
      </c>
      <c r="U58" s="80">
        <f t="shared" si="16"/>
        <v>1340.7587916991449</v>
      </c>
      <c r="V58" s="67">
        <f t="shared" si="12"/>
        <v>9844.0664644547633</v>
      </c>
      <c r="W58" s="249">
        <f t="shared" si="12"/>
        <v>184.23893482902363</v>
      </c>
      <c r="X58" s="250">
        <f t="shared" si="12"/>
        <v>88.04248709345805</v>
      </c>
      <c r="Y58" s="250">
        <f t="shared" si="12"/>
        <v>127.41060030953106</v>
      </c>
      <c r="Z58" s="250">
        <f t="shared" si="12"/>
        <v>0</v>
      </c>
      <c r="AA58" s="250">
        <f t="shared" si="12"/>
        <v>0</v>
      </c>
      <c r="AB58" s="250">
        <f t="shared" si="12"/>
        <v>537.19588007365485</v>
      </c>
      <c r="AC58" s="250">
        <f t="shared" si="12"/>
        <v>0</v>
      </c>
      <c r="AD58" s="250">
        <f t="shared" si="12"/>
        <v>0</v>
      </c>
      <c r="AE58" s="250">
        <f t="shared" si="12"/>
        <v>68.310768066334546</v>
      </c>
      <c r="AF58" s="251">
        <f t="shared" si="12"/>
        <v>335.56012132714278</v>
      </c>
      <c r="AG58" s="252">
        <f t="shared" si="12"/>
        <v>0</v>
      </c>
      <c r="AH58" s="253">
        <f t="shared" si="12"/>
        <v>0</v>
      </c>
      <c r="AI58" s="605">
        <f t="shared" si="12"/>
        <v>5120</v>
      </c>
      <c r="AJ58" s="82">
        <f t="shared" si="17"/>
        <v>221325.19546209372</v>
      </c>
      <c r="AK58" s="255">
        <f t="shared" si="18"/>
        <v>126780</v>
      </c>
      <c r="AL58" s="256">
        <f t="shared" si="18"/>
        <v>0</v>
      </c>
      <c r="AM58" s="78">
        <f t="shared" si="13"/>
        <v>63.579974774089386</v>
      </c>
      <c r="AN58" s="79">
        <f t="shared" si="14"/>
        <v>126780</v>
      </c>
      <c r="AO58" s="235"/>
    </row>
    <row r="59" spans="2:41" ht="26.25" customHeight="1" thickBot="1">
      <c r="B59" s="234"/>
      <c r="C59" s="46" t="s">
        <v>51</v>
      </c>
      <c r="D59" s="64">
        <f t="shared" si="10"/>
        <v>56725</v>
      </c>
      <c r="E59" s="65">
        <f t="shared" si="10"/>
        <v>64348.534613255615</v>
      </c>
      <c r="F59" s="65">
        <f t="shared" si="10"/>
        <v>33501</v>
      </c>
      <c r="G59" s="65">
        <f t="shared" si="10"/>
        <v>1532.4529207758612</v>
      </c>
      <c r="H59" s="99">
        <f t="shared" si="10"/>
        <v>0</v>
      </c>
      <c r="I59" s="99">
        <f t="shared" si="10"/>
        <v>0</v>
      </c>
      <c r="J59" s="99">
        <f t="shared" si="10"/>
        <v>0</v>
      </c>
      <c r="K59" s="99">
        <f t="shared" si="10"/>
        <v>1390.7190949040341</v>
      </c>
      <c r="L59" s="99">
        <f t="shared" si="10"/>
        <v>13128.375950339467</v>
      </c>
      <c r="M59" s="99">
        <f t="shared" si="10"/>
        <v>7456.1864416353192</v>
      </c>
      <c r="N59" s="99">
        <f t="shared" si="10"/>
        <v>1680</v>
      </c>
      <c r="O59" s="99">
        <f t="shared" si="10"/>
        <v>30318.395838275665</v>
      </c>
      <c r="P59" s="99">
        <f t="shared" si="10"/>
        <v>0</v>
      </c>
      <c r="Q59" s="99">
        <f t="shared" si="10"/>
        <v>0</v>
      </c>
      <c r="R59" s="48">
        <f t="shared" si="15"/>
        <v>0</v>
      </c>
      <c r="S59" s="65">
        <f t="shared" si="11"/>
        <v>2554.3820110482261</v>
      </c>
      <c r="T59" s="67">
        <f t="shared" si="11"/>
        <v>17839.148591859557</v>
      </c>
      <c r="U59" s="80">
        <f t="shared" si="16"/>
        <v>1150.7587916991449</v>
      </c>
      <c r="V59" s="67">
        <f t="shared" si="12"/>
        <v>9844.0664644547633</v>
      </c>
      <c r="W59" s="249">
        <f t="shared" si="12"/>
        <v>44.238934829023627</v>
      </c>
      <c r="X59" s="250">
        <f t="shared" si="12"/>
        <v>38.04248709345805</v>
      </c>
      <c r="Y59" s="250">
        <f t="shared" si="12"/>
        <v>127.41060030953106</v>
      </c>
      <c r="Z59" s="250">
        <f t="shared" si="12"/>
        <v>0</v>
      </c>
      <c r="AA59" s="250">
        <f t="shared" si="12"/>
        <v>0</v>
      </c>
      <c r="AB59" s="250">
        <f t="shared" si="12"/>
        <v>537.19588007365485</v>
      </c>
      <c r="AC59" s="250">
        <f t="shared" si="12"/>
        <v>0</v>
      </c>
      <c r="AD59" s="250">
        <f t="shared" si="12"/>
        <v>0</v>
      </c>
      <c r="AE59" s="250">
        <f t="shared" si="12"/>
        <v>68.310768066334546</v>
      </c>
      <c r="AF59" s="251">
        <f t="shared" si="12"/>
        <v>335.56012132714278</v>
      </c>
      <c r="AG59" s="252">
        <f t="shared" si="12"/>
        <v>0</v>
      </c>
      <c r="AH59" s="253">
        <f t="shared" si="12"/>
        <v>0</v>
      </c>
      <c r="AI59" s="605">
        <f t="shared" si="12"/>
        <v>11380</v>
      </c>
      <c r="AJ59" s="254">
        <f t="shared" si="17"/>
        <v>230474.19546209372</v>
      </c>
      <c r="AK59" s="255">
        <f t="shared" si="18"/>
        <v>150620</v>
      </c>
      <c r="AL59" s="256">
        <f t="shared" si="18"/>
        <v>0</v>
      </c>
      <c r="AM59" s="78">
        <f t="shared" si="13"/>
        <v>60.47696296781259</v>
      </c>
      <c r="AN59" s="79">
        <f>AK59+AL59</f>
        <v>150620</v>
      </c>
      <c r="AO59" s="235"/>
    </row>
    <row r="60" spans="2:41" ht="26.25" customHeight="1" thickBot="1">
      <c r="B60" s="234"/>
      <c r="C60" s="46" t="s">
        <v>52</v>
      </c>
      <c r="D60" s="64">
        <f t="shared" si="10"/>
        <v>57071</v>
      </c>
      <c r="E60" s="65">
        <f t="shared" si="10"/>
        <v>60748.534613255615</v>
      </c>
      <c r="F60" s="65">
        <f t="shared" si="10"/>
        <v>38215</v>
      </c>
      <c r="G60" s="65">
        <f t="shared" si="10"/>
        <v>1532.4529207758612</v>
      </c>
      <c r="H60" s="99">
        <f t="shared" si="10"/>
        <v>0</v>
      </c>
      <c r="I60" s="99">
        <f t="shared" si="10"/>
        <v>0</v>
      </c>
      <c r="J60" s="99">
        <f t="shared" si="10"/>
        <v>0</v>
      </c>
      <c r="K60" s="99">
        <f t="shared" si="10"/>
        <v>1390.7190949040341</v>
      </c>
      <c r="L60" s="99">
        <f t="shared" si="10"/>
        <v>12552.375950339467</v>
      </c>
      <c r="M60" s="99">
        <f t="shared" si="10"/>
        <v>7456.1864416353192</v>
      </c>
      <c r="N60" s="99">
        <f t="shared" si="10"/>
        <v>2650</v>
      </c>
      <c r="O60" s="99">
        <f t="shared" si="10"/>
        <v>35438.395838275661</v>
      </c>
      <c r="P60" s="99">
        <f t="shared" si="10"/>
        <v>0</v>
      </c>
      <c r="Q60" s="99">
        <f t="shared" si="10"/>
        <v>0</v>
      </c>
      <c r="R60" s="48">
        <f t="shared" si="15"/>
        <v>0</v>
      </c>
      <c r="S60" s="65">
        <f t="shared" si="11"/>
        <v>2554.3820110482261</v>
      </c>
      <c r="T60" s="67">
        <f t="shared" si="11"/>
        <v>18139.148591859557</v>
      </c>
      <c r="U60" s="80">
        <f t="shared" si="16"/>
        <v>1300.7587916991449</v>
      </c>
      <c r="V60" s="67">
        <f t="shared" si="12"/>
        <v>9844.0664644547633</v>
      </c>
      <c r="W60" s="249">
        <f t="shared" si="12"/>
        <v>94.238934829023634</v>
      </c>
      <c r="X60" s="250">
        <f t="shared" si="12"/>
        <v>138.04248709345805</v>
      </c>
      <c r="Y60" s="250">
        <f t="shared" si="12"/>
        <v>127.41060030953106</v>
      </c>
      <c r="Z60" s="250">
        <f t="shared" si="12"/>
        <v>0</v>
      </c>
      <c r="AA60" s="250">
        <f t="shared" si="12"/>
        <v>0</v>
      </c>
      <c r="AB60" s="250">
        <f t="shared" si="12"/>
        <v>537.19588007365485</v>
      </c>
      <c r="AC60" s="250">
        <f t="shared" si="12"/>
        <v>0</v>
      </c>
      <c r="AD60" s="250">
        <f t="shared" si="12"/>
        <v>0</v>
      </c>
      <c r="AE60" s="250">
        <f t="shared" si="12"/>
        <v>68.310768066334546</v>
      </c>
      <c r="AF60" s="251">
        <f t="shared" si="12"/>
        <v>335.56012132714278</v>
      </c>
      <c r="AG60" s="252">
        <f t="shared" si="12"/>
        <v>0</v>
      </c>
      <c r="AH60" s="253">
        <f t="shared" si="12"/>
        <v>0</v>
      </c>
      <c r="AI60" s="605">
        <f t="shared" si="12"/>
        <v>5040</v>
      </c>
      <c r="AJ60" s="82">
        <f t="shared" si="17"/>
        <v>237748.19546209372</v>
      </c>
      <c r="AK60" s="255">
        <f t="shared" si="18"/>
        <v>146970</v>
      </c>
      <c r="AL60" s="256">
        <f t="shared" si="18"/>
        <v>0</v>
      </c>
      <c r="AM60" s="78">
        <f t="shared" si="13"/>
        <v>61.798011704782773</v>
      </c>
      <c r="AN60" s="79">
        <f t="shared" si="14"/>
        <v>146970</v>
      </c>
      <c r="AO60" s="235"/>
    </row>
    <row r="61" spans="2:41" ht="26.25" customHeight="1" thickBot="1">
      <c r="B61" s="234"/>
      <c r="C61" s="63" t="s">
        <v>53</v>
      </c>
      <c r="D61" s="64">
        <f t="shared" si="10"/>
        <v>51817</v>
      </c>
      <c r="E61" s="65">
        <f t="shared" si="10"/>
        <v>46673.534613255615</v>
      </c>
      <c r="F61" s="65">
        <f t="shared" si="10"/>
        <v>40415</v>
      </c>
      <c r="G61" s="65">
        <f t="shared" si="10"/>
        <v>1532.4529207758612</v>
      </c>
      <c r="H61" s="99">
        <f t="shared" si="10"/>
        <v>0</v>
      </c>
      <c r="I61" s="99">
        <f t="shared" si="10"/>
        <v>0</v>
      </c>
      <c r="J61" s="99">
        <f t="shared" si="10"/>
        <v>0</v>
      </c>
      <c r="K61" s="99">
        <f t="shared" si="10"/>
        <v>1390.7190949040341</v>
      </c>
      <c r="L61" s="99">
        <f t="shared" si="10"/>
        <v>15520.375950339467</v>
      </c>
      <c r="M61" s="99">
        <f t="shared" si="10"/>
        <v>7456.1864416353192</v>
      </c>
      <c r="N61" s="99">
        <f t="shared" si="10"/>
        <v>1750</v>
      </c>
      <c r="O61" s="99">
        <f t="shared" si="10"/>
        <v>32992.395838275661</v>
      </c>
      <c r="P61" s="99">
        <f t="shared" si="10"/>
        <v>0</v>
      </c>
      <c r="Q61" s="99">
        <f t="shared" si="10"/>
        <v>0</v>
      </c>
      <c r="R61" s="48">
        <f t="shared" si="15"/>
        <v>0</v>
      </c>
      <c r="S61" s="65">
        <f t="shared" si="11"/>
        <v>3144.3820110482261</v>
      </c>
      <c r="T61" s="67">
        <f t="shared" si="11"/>
        <v>15479.148591859559</v>
      </c>
      <c r="U61" s="81">
        <f t="shared" si="16"/>
        <v>1150.7587916991449</v>
      </c>
      <c r="V61" s="67">
        <f t="shared" si="12"/>
        <v>9844.0664644547633</v>
      </c>
      <c r="W61" s="249">
        <f t="shared" si="12"/>
        <v>44.238934829023627</v>
      </c>
      <c r="X61" s="250">
        <f t="shared" si="12"/>
        <v>38.04248709345805</v>
      </c>
      <c r="Y61" s="250">
        <f t="shared" si="12"/>
        <v>127.41060030953106</v>
      </c>
      <c r="Z61" s="250">
        <f t="shared" si="12"/>
        <v>0</v>
      </c>
      <c r="AA61" s="250">
        <f t="shared" si="12"/>
        <v>0</v>
      </c>
      <c r="AB61" s="250">
        <f t="shared" si="12"/>
        <v>537.19588007365485</v>
      </c>
      <c r="AC61" s="250">
        <f t="shared" si="12"/>
        <v>0</v>
      </c>
      <c r="AD61" s="250">
        <f t="shared" si="12"/>
        <v>0</v>
      </c>
      <c r="AE61" s="250">
        <f t="shared" si="12"/>
        <v>68.310768066334546</v>
      </c>
      <c r="AF61" s="251">
        <f t="shared" si="12"/>
        <v>335.56012132714278</v>
      </c>
      <c r="AG61" s="252">
        <f t="shared" si="12"/>
        <v>0</v>
      </c>
      <c r="AH61" s="253">
        <f t="shared" si="12"/>
        <v>0</v>
      </c>
      <c r="AI61" s="605">
        <f t="shared" si="12"/>
        <v>7520</v>
      </c>
      <c r="AJ61" s="254">
        <f t="shared" si="17"/>
        <v>218171.19546209372</v>
      </c>
      <c r="AK61" s="255">
        <f t="shared" si="18"/>
        <v>136160</v>
      </c>
      <c r="AL61" s="256">
        <f t="shared" si="18"/>
        <v>0</v>
      </c>
      <c r="AM61" s="78">
        <f t="shared" si="13"/>
        <v>61.572675015974895</v>
      </c>
      <c r="AN61" s="79">
        <f t="shared" si="14"/>
        <v>136160</v>
      </c>
      <c r="AO61" s="235"/>
    </row>
    <row r="62" spans="2:41" ht="26.25" customHeight="1" thickBot="1">
      <c r="B62" s="234"/>
      <c r="C62" s="46" t="s">
        <v>54</v>
      </c>
      <c r="D62" s="257">
        <f t="shared" si="10"/>
        <v>57018</v>
      </c>
      <c r="E62" s="258">
        <f t="shared" si="10"/>
        <v>26078.534613255611</v>
      </c>
      <c r="F62" s="258">
        <f t="shared" si="10"/>
        <v>34160</v>
      </c>
      <c r="G62" s="65">
        <f t="shared" si="10"/>
        <v>1532.4529207758612</v>
      </c>
      <c r="H62" s="259">
        <f t="shared" si="10"/>
        <v>0</v>
      </c>
      <c r="I62" s="99">
        <f t="shared" si="10"/>
        <v>0</v>
      </c>
      <c r="J62" s="259">
        <f t="shared" si="10"/>
        <v>0</v>
      </c>
      <c r="K62" s="259">
        <f t="shared" si="10"/>
        <v>1390.7190949040341</v>
      </c>
      <c r="L62" s="259">
        <f t="shared" si="10"/>
        <v>13061.375950339467</v>
      </c>
      <c r="M62" s="259">
        <f t="shared" si="10"/>
        <v>7456.1864416353192</v>
      </c>
      <c r="N62" s="259">
        <f t="shared" si="10"/>
        <v>1000</v>
      </c>
      <c r="O62" s="259">
        <f t="shared" si="10"/>
        <v>20951.395838275665</v>
      </c>
      <c r="P62" s="99">
        <f t="shared" si="10"/>
        <v>0</v>
      </c>
      <c r="Q62" s="259">
        <f t="shared" si="10"/>
        <v>0</v>
      </c>
      <c r="R62" s="48">
        <f t="shared" si="15"/>
        <v>0</v>
      </c>
      <c r="S62" s="258">
        <f t="shared" si="11"/>
        <v>2554.3820110482261</v>
      </c>
      <c r="T62" s="260">
        <f t="shared" si="11"/>
        <v>14659.148591859559</v>
      </c>
      <c r="U62" s="112">
        <f t="shared" si="16"/>
        <v>1410.8328317574362</v>
      </c>
      <c r="V62" s="260">
        <f t="shared" si="12"/>
        <v>9844.0664644547633</v>
      </c>
      <c r="W62" s="261">
        <f t="shared" si="12"/>
        <v>174.23893482902363</v>
      </c>
      <c r="X62" s="262">
        <f t="shared" si="12"/>
        <v>168.04248709345805</v>
      </c>
      <c r="Y62" s="262">
        <f t="shared" si="12"/>
        <v>127.41060030953106</v>
      </c>
      <c r="Z62" s="262">
        <f t="shared" si="12"/>
        <v>0</v>
      </c>
      <c r="AA62" s="262">
        <f t="shared" si="12"/>
        <v>0</v>
      </c>
      <c r="AB62" s="262">
        <f t="shared" si="12"/>
        <v>537.19588007365485</v>
      </c>
      <c r="AC62" s="262">
        <f t="shared" si="12"/>
        <v>7.4040058291252916E-2</v>
      </c>
      <c r="AD62" s="262">
        <f t="shared" si="12"/>
        <v>0</v>
      </c>
      <c r="AE62" s="262">
        <f t="shared" si="12"/>
        <v>68.310768066334546</v>
      </c>
      <c r="AF62" s="263">
        <f t="shared" si="12"/>
        <v>335.56012132714278</v>
      </c>
      <c r="AG62" s="264">
        <f t="shared" si="12"/>
        <v>0</v>
      </c>
      <c r="AH62" s="265">
        <f t="shared" si="12"/>
        <v>0</v>
      </c>
      <c r="AI62" s="606">
        <f t="shared" si="12"/>
        <v>0</v>
      </c>
      <c r="AJ62" s="82">
        <f t="shared" si="17"/>
        <v>179862.19546209375</v>
      </c>
      <c r="AK62" s="266">
        <f t="shared" si="18"/>
        <v>140760</v>
      </c>
      <c r="AL62" s="267">
        <f t="shared" si="18"/>
        <v>0</v>
      </c>
      <c r="AM62" s="120">
        <f t="shared" si="13"/>
        <v>56.097861597781481</v>
      </c>
      <c r="AN62" s="121">
        <f t="shared" si="14"/>
        <v>140760</v>
      </c>
      <c r="AO62" s="235"/>
    </row>
    <row r="63" spans="2:41" ht="26.25" customHeight="1" thickBot="1">
      <c r="B63" s="234"/>
      <c r="C63" s="122" t="s">
        <v>55</v>
      </c>
      <c r="D63" s="268">
        <f t="shared" ref="D63:AI63" si="19">SUM(D51:D62)</f>
        <v>673366</v>
      </c>
      <c r="E63" s="269">
        <f t="shared" si="19"/>
        <v>625557.4153590675</v>
      </c>
      <c r="F63" s="269">
        <f t="shared" si="19"/>
        <v>457214</v>
      </c>
      <c r="G63" s="269">
        <f t="shared" si="19"/>
        <v>18389.43504931033</v>
      </c>
      <c r="H63" s="270">
        <f t="shared" si="19"/>
        <v>0</v>
      </c>
      <c r="I63" s="270">
        <f t="shared" si="19"/>
        <v>0</v>
      </c>
      <c r="J63" s="270">
        <f t="shared" si="19"/>
        <v>0</v>
      </c>
      <c r="K63" s="270">
        <f t="shared" si="19"/>
        <v>16778.62913884841</v>
      </c>
      <c r="L63" s="270">
        <f t="shared" si="19"/>
        <v>180942.51140407356</v>
      </c>
      <c r="M63" s="270">
        <f t="shared" si="19"/>
        <v>92854.237299623841</v>
      </c>
      <c r="N63" s="270">
        <f t="shared" si="19"/>
        <v>18360</v>
      </c>
      <c r="O63" s="270">
        <f t="shared" si="19"/>
        <v>391800.75005930796</v>
      </c>
      <c r="P63" s="270">
        <f t="shared" si="19"/>
        <v>0</v>
      </c>
      <c r="Q63" s="270">
        <f t="shared" si="19"/>
        <v>0</v>
      </c>
      <c r="R63" s="269">
        <f t="shared" si="19"/>
        <v>0</v>
      </c>
      <c r="S63" s="269">
        <f t="shared" si="19"/>
        <v>33252.584132578711</v>
      </c>
      <c r="T63" s="271">
        <f t="shared" si="19"/>
        <v>194969.78310231469</v>
      </c>
      <c r="U63" s="272">
        <f t="shared" si="19"/>
        <v>14984.179540448031</v>
      </c>
      <c r="V63" s="271">
        <f t="shared" si="19"/>
        <v>118128.79757345717</v>
      </c>
      <c r="W63" s="273">
        <f t="shared" si="19"/>
        <v>1045.8672179482835</v>
      </c>
      <c r="X63" s="274">
        <f t="shared" si="19"/>
        <v>1116.5098451214965</v>
      </c>
      <c r="Y63" s="274">
        <f t="shared" si="19"/>
        <v>1528.9272037143726</v>
      </c>
      <c r="Z63" s="274">
        <f t="shared" si="19"/>
        <v>0</v>
      </c>
      <c r="AA63" s="274">
        <f t="shared" si="19"/>
        <v>0</v>
      </c>
      <c r="AB63" s="274">
        <f t="shared" si="19"/>
        <v>6446.3505608838577</v>
      </c>
      <c r="AC63" s="274">
        <f t="shared" si="19"/>
        <v>7.4040058291252916E-2</v>
      </c>
      <c r="AD63" s="274">
        <f t="shared" si="19"/>
        <v>0</v>
      </c>
      <c r="AE63" s="274">
        <f t="shared" si="19"/>
        <v>819.72921679601438</v>
      </c>
      <c r="AF63" s="275">
        <f t="shared" si="19"/>
        <v>4026.7214559257141</v>
      </c>
      <c r="AG63" s="276">
        <f t="shared" si="19"/>
        <v>0</v>
      </c>
      <c r="AH63" s="277">
        <f t="shared" si="19"/>
        <v>0</v>
      </c>
      <c r="AI63" s="278">
        <f t="shared" si="19"/>
        <v>63270</v>
      </c>
      <c r="AJ63" s="279">
        <f>SUM(D63:T63)</f>
        <v>2703485.3455451252</v>
      </c>
      <c r="AK63" s="135">
        <f>SUM(AK51:AK62)</f>
        <v>1694814</v>
      </c>
      <c r="AL63" s="136">
        <f>SUM(AL51:AL62)</f>
        <v>0</v>
      </c>
      <c r="AM63" s="137">
        <f t="shared" si="13"/>
        <v>61.466606366467197</v>
      </c>
      <c r="AN63" s="138">
        <f t="shared" si="14"/>
        <v>1694814</v>
      </c>
      <c r="AO63" s="235"/>
    </row>
    <row r="64" spans="2:41" ht="36" customHeight="1" thickBot="1">
      <c r="B64" s="234"/>
      <c r="C64" s="139" t="s">
        <v>56</v>
      </c>
      <c r="D64" s="280">
        <v>0.83412037037037035</v>
      </c>
      <c r="E64" s="281">
        <v>0.83473379629629629</v>
      </c>
      <c r="F64" s="281" t="s">
        <v>57</v>
      </c>
      <c r="G64" s="281"/>
      <c r="H64" s="282">
        <v>0.62577546296296294</v>
      </c>
      <c r="I64" s="282"/>
      <c r="J64" s="282">
        <v>0.71113425925925933</v>
      </c>
      <c r="K64" s="282" t="s">
        <v>58</v>
      </c>
      <c r="L64" s="282" t="s">
        <v>59</v>
      </c>
      <c r="M64" s="282">
        <v>0.83446759259259251</v>
      </c>
      <c r="N64" s="282">
        <v>0.83415509259259257</v>
      </c>
      <c r="O64" s="282" t="s">
        <v>60</v>
      </c>
      <c r="P64" s="282"/>
      <c r="Q64" s="282">
        <v>0.6257638888888889</v>
      </c>
      <c r="R64" s="281">
        <v>0.6257638888888889</v>
      </c>
      <c r="S64" s="281">
        <v>0.83429398148148148</v>
      </c>
      <c r="T64" s="283">
        <v>0.83549768518518519</v>
      </c>
      <c r="U64" s="284"/>
      <c r="V64" s="283">
        <v>0.70906250000000004</v>
      </c>
      <c r="W64" s="285" t="s">
        <v>61</v>
      </c>
      <c r="X64" s="143">
        <v>0.83439814814814817</v>
      </c>
      <c r="Y64" s="143">
        <v>0.54311342592592593</v>
      </c>
      <c r="Z64" s="143">
        <v>0.33552083333333332</v>
      </c>
      <c r="AA64" s="143" t="s">
        <v>62</v>
      </c>
      <c r="AB64" s="143">
        <v>0.33415509259259263</v>
      </c>
      <c r="AC64" s="143">
        <v>0.62581018518518516</v>
      </c>
      <c r="AD64" s="143">
        <v>0.83427083333333341</v>
      </c>
      <c r="AE64" s="143">
        <v>0.67084490740740732</v>
      </c>
      <c r="AF64" s="283">
        <v>0.6673958333333333</v>
      </c>
      <c r="AG64" s="286">
        <v>0.6257638888888889</v>
      </c>
      <c r="AH64" s="287">
        <v>0.83543981481481477</v>
      </c>
      <c r="AI64" s="288">
        <v>0.83545138888888892</v>
      </c>
      <c r="AJ64" s="149"/>
      <c r="AK64" s="150">
        <v>0.83542824074074085</v>
      </c>
      <c r="AL64" s="147">
        <v>0.83549768518518519</v>
      </c>
      <c r="AM64" s="151"/>
      <c r="AN64" s="152"/>
      <c r="AO64" s="235"/>
    </row>
    <row r="65" spans="2:41" ht="14.25" thickTop="1" thickBot="1">
      <c r="B65" s="289"/>
      <c r="C65" s="290"/>
      <c r="D65" s="290"/>
      <c r="E65" s="290"/>
      <c r="F65" s="290"/>
      <c r="G65" s="290"/>
      <c r="H65" s="290"/>
      <c r="I65" s="290"/>
      <c r="J65" s="290"/>
      <c r="K65" s="290"/>
      <c r="L65" s="290"/>
      <c r="M65" s="290"/>
      <c r="N65" s="290"/>
      <c r="O65" s="290"/>
      <c r="P65" s="290"/>
      <c r="Q65" s="290"/>
      <c r="R65" s="290"/>
      <c r="S65" s="290"/>
      <c r="T65" s="290"/>
      <c r="U65" s="290"/>
      <c r="V65" s="290"/>
      <c r="W65" s="290"/>
      <c r="X65" s="290"/>
      <c r="Y65" s="290"/>
      <c r="Z65" s="290"/>
      <c r="AA65" s="290"/>
      <c r="AB65" s="290"/>
      <c r="AC65" s="290"/>
      <c r="AD65" s="290"/>
      <c r="AE65" s="290"/>
      <c r="AF65" s="290"/>
      <c r="AG65" s="290"/>
      <c r="AH65" s="290"/>
      <c r="AI65" s="290"/>
      <c r="AJ65" s="290"/>
      <c r="AK65" s="290"/>
      <c r="AL65" s="290"/>
      <c r="AM65" s="290"/>
      <c r="AN65" s="290"/>
      <c r="AO65" s="291"/>
    </row>
    <row r="66" spans="2:41" ht="30" customHeight="1" thickTop="1" thickBot="1"/>
    <row r="67" spans="2:41" ht="16.5" thickTop="1">
      <c r="B67" s="292"/>
      <c r="C67" s="293" t="s">
        <v>67</v>
      </c>
      <c r="D67" s="294"/>
      <c r="E67" s="294"/>
      <c r="F67" s="294"/>
      <c r="G67" s="294"/>
      <c r="H67" s="294"/>
      <c r="I67" s="294"/>
      <c r="J67" s="294"/>
      <c r="K67" s="294"/>
      <c r="L67" s="294"/>
      <c r="M67" s="294"/>
      <c r="N67" s="294"/>
      <c r="O67" s="294"/>
      <c r="P67" s="294"/>
      <c r="Q67" s="294"/>
      <c r="R67" s="294"/>
      <c r="S67" s="294"/>
      <c r="T67" s="294"/>
      <c r="U67" s="294"/>
      <c r="V67" s="294"/>
      <c r="W67" s="294"/>
      <c r="X67" s="294"/>
      <c r="Y67" s="294"/>
      <c r="Z67" s="294"/>
      <c r="AA67" s="294"/>
      <c r="AB67" s="294"/>
      <c r="AC67" s="294"/>
      <c r="AD67" s="294"/>
      <c r="AE67" s="294"/>
      <c r="AF67" s="294"/>
      <c r="AG67" s="294"/>
      <c r="AH67" s="294"/>
      <c r="AI67" s="294"/>
      <c r="AJ67" s="294"/>
      <c r="AK67" s="294"/>
      <c r="AL67" s="294"/>
      <c r="AM67" s="294"/>
      <c r="AN67" s="294"/>
      <c r="AO67" s="295"/>
    </row>
    <row r="68" spans="2:41" ht="20.25">
      <c r="B68" s="296"/>
      <c r="C68" s="893" t="s">
        <v>1</v>
      </c>
      <c r="D68" s="893"/>
      <c r="E68" s="893"/>
      <c r="F68" s="893"/>
      <c r="G68" s="893"/>
      <c r="H68" s="893"/>
      <c r="I68" s="893"/>
      <c r="J68" s="893"/>
      <c r="K68" s="893"/>
      <c r="L68" s="893"/>
      <c r="M68" s="893"/>
      <c r="N68" s="893"/>
      <c r="O68" s="893"/>
      <c r="P68" s="893"/>
      <c r="Q68" s="893"/>
      <c r="R68" s="893"/>
      <c r="S68" s="893"/>
      <c r="T68" s="893"/>
      <c r="U68" s="893"/>
      <c r="V68" s="893"/>
      <c r="W68" s="893"/>
      <c r="X68" s="893"/>
      <c r="Y68" s="893"/>
      <c r="Z68" s="893"/>
      <c r="AA68" s="893"/>
      <c r="AB68" s="893"/>
      <c r="AC68" s="893"/>
      <c r="AD68" s="893"/>
      <c r="AE68" s="893"/>
      <c r="AF68" s="893"/>
      <c r="AG68" s="893"/>
      <c r="AH68" s="893"/>
      <c r="AI68" s="893"/>
      <c r="AJ68" s="893"/>
      <c r="AK68" s="893"/>
      <c r="AL68" s="893"/>
      <c r="AM68" s="893"/>
      <c r="AN68" s="893"/>
      <c r="AO68" s="297"/>
    </row>
    <row r="69" spans="2:41" ht="20.25">
      <c r="B69" s="296"/>
      <c r="C69" s="893" t="s">
        <v>262</v>
      </c>
      <c r="D69" s="893"/>
      <c r="E69" s="893"/>
      <c r="F69" s="893"/>
      <c r="G69" s="893"/>
      <c r="H69" s="893"/>
      <c r="I69" s="893"/>
      <c r="J69" s="893"/>
      <c r="K69" s="893"/>
      <c r="L69" s="893"/>
      <c r="M69" s="893"/>
      <c r="N69" s="893"/>
      <c r="O69" s="893"/>
      <c r="P69" s="893"/>
      <c r="Q69" s="893"/>
      <c r="R69" s="893"/>
      <c r="S69" s="893"/>
      <c r="T69" s="893"/>
      <c r="U69" s="893"/>
      <c r="V69" s="893"/>
      <c r="W69" s="893"/>
      <c r="X69" s="893"/>
      <c r="Y69" s="893"/>
      <c r="Z69" s="893"/>
      <c r="AA69" s="893"/>
      <c r="AB69" s="893"/>
      <c r="AC69" s="893"/>
      <c r="AD69" s="893"/>
      <c r="AE69" s="893"/>
      <c r="AF69" s="893"/>
      <c r="AG69" s="893"/>
      <c r="AH69" s="893"/>
      <c r="AI69" s="893"/>
      <c r="AJ69" s="893"/>
      <c r="AK69" s="893"/>
      <c r="AL69" s="893"/>
      <c r="AM69" s="893"/>
      <c r="AN69" s="893"/>
      <c r="AO69" s="297"/>
    </row>
    <row r="70" spans="2:41" ht="20.25">
      <c r="B70" s="296"/>
      <c r="C70" s="898" t="s">
        <v>68</v>
      </c>
      <c r="D70" s="898"/>
      <c r="E70" s="898"/>
      <c r="F70" s="898"/>
      <c r="G70" s="898"/>
      <c r="H70" s="898"/>
      <c r="I70" s="898"/>
      <c r="J70" s="898"/>
      <c r="K70" s="898"/>
      <c r="L70" s="898"/>
      <c r="M70" s="898"/>
      <c r="N70" s="898"/>
      <c r="O70" s="898"/>
      <c r="P70" s="898"/>
      <c r="Q70" s="898"/>
      <c r="R70" s="898"/>
      <c r="S70" s="898"/>
      <c r="T70" s="898"/>
      <c r="U70" s="898"/>
      <c r="V70" s="898"/>
      <c r="W70" s="898"/>
      <c r="X70" s="898"/>
      <c r="Y70" s="898"/>
      <c r="Z70" s="898"/>
      <c r="AA70" s="898"/>
      <c r="AB70" s="898"/>
      <c r="AC70" s="898"/>
      <c r="AD70" s="898"/>
      <c r="AE70" s="898"/>
      <c r="AF70" s="898"/>
      <c r="AG70" s="898"/>
      <c r="AH70" s="898"/>
      <c r="AI70" s="898"/>
      <c r="AJ70" s="898"/>
      <c r="AK70" s="898"/>
      <c r="AL70" s="898"/>
      <c r="AM70" s="898"/>
      <c r="AN70" s="898"/>
      <c r="AO70" s="297"/>
    </row>
    <row r="71" spans="2:41" ht="13.5" thickBot="1">
      <c r="B71" s="296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297"/>
    </row>
    <row r="72" spans="2:41" ht="80.25" customHeight="1" thickTop="1">
      <c r="B72" s="296"/>
      <c r="C72" s="900" t="s">
        <v>107</v>
      </c>
      <c r="D72" s="7" t="s">
        <v>4</v>
      </c>
      <c r="E72" s="8" t="s">
        <v>5</v>
      </c>
      <c r="F72" s="9" t="s">
        <v>6</v>
      </c>
      <c r="G72" s="9" t="s">
        <v>77</v>
      </c>
      <c r="H72" s="236" t="s">
        <v>8</v>
      </c>
      <c r="I72" s="237" t="s">
        <v>9</v>
      </c>
      <c r="J72" s="238" t="s">
        <v>10</v>
      </c>
      <c r="K72" s="236" t="s">
        <v>11</v>
      </c>
      <c r="L72" s="236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58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59" t="s">
        <v>33</v>
      </c>
      <c r="AH72" s="160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297"/>
    </row>
    <row r="73" spans="2:41" ht="13.5" thickBot="1">
      <c r="B73" s="296"/>
      <c r="C73" s="901"/>
      <c r="D73" s="29" t="s">
        <v>41</v>
      </c>
      <c r="E73" s="30" t="s">
        <v>41</v>
      </c>
      <c r="F73" s="30" t="s">
        <v>41</v>
      </c>
      <c r="G73" s="30" t="s">
        <v>41</v>
      </c>
      <c r="H73" s="239" t="s">
        <v>41</v>
      </c>
      <c r="I73" s="239" t="s">
        <v>41</v>
      </c>
      <c r="J73" s="239" t="s">
        <v>41</v>
      </c>
      <c r="K73" s="239" t="s">
        <v>41</v>
      </c>
      <c r="L73" s="239" t="s">
        <v>41</v>
      </c>
      <c r="M73" s="239" t="s">
        <v>41</v>
      </c>
      <c r="N73" s="239" t="s">
        <v>41</v>
      </c>
      <c r="O73" s="239" t="s">
        <v>41</v>
      </c>
      <c r="P73" s="30" t="s">
        <v>41</v>
      </c>
      <c r="Q73" s="239" t="s">
        <v>41</v>
      </c>
      <c r="R73" s="30" t="s">
        <v>41</v>
      </c>
      <c r="S73" s="32" t="s">
        <v>41</v>
      </c>
      <c r="T73" s="33" t="s">
        <v>41</v>
      </c>
      <c r="U73" s="167" t="s">
        <v>41</v>
      </c>
      <c r="V73" s="33" t="s">
        <v>41</v>
      </c>
      <c r="W73" s="298" t="s">
        <v>41</v>
      </c>
      <c r="X73" s="299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299" t="s">
        <v>41</v>
      </c>
      <c r="AG73" s="36" t="s">
        <v>41</v>
      </c>
      <c r="AH73" s="300" t="s">
        <v>41</v>
      </c>
      <c r="AI73" s="301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297"/>
    </row>
    <row r="74" spans="2:41" ht="26.25" customHeight="1" thickBot="1">
      <c r="B74" s="296"/>
      <c r="C74" s="46" t="s">
        <v>43</v>
      </c>
      <c r="D74" s="47">
        <f>D51</f>
        <v>53325</v>
      </c>
      <c r="E74" s="48">
        <f t="shared" ref="E74:N85" si="20">E51</f>
        <v>8218.5346132556115</v>
      </c>
      <c r="F74" s="48">
        <f t="shared" si="20"/>
        <v>39977</v>
      </c>
      <c r="G74" s="48">
        <f t="shared" si="20"/>
        <v>1532.4529207758612</v>
      </c>
      <c r="H74" s="48">
        <f t="shared" si="20"/>
        <v>0</v>
      </c>
      <c r="I74" s="48">
        <f t="shared" si="20"/>
        <v>0</v>
      </c>
      <c r="J74" s="48">
        <f t="shared" si="20"/>
        <v>0</v>
      </c>
      <c r="K74" s="48">
        <f t="shared" si="20"/>
        <v>1390.7190949040341</v>
      </c>
      <c r="L74" s="48">
        <f t="shared" si="20"/>
        <v>13199.375950339467</v>
      </c>
      <c r="M74" s="48">
        <f t="shared" si="20"/>
        <v>7456.1864416353192</v>
      </c>
      <c r="N74" s="48">
        <f t="shared" si="20"/>
        <v>1290</v>
      </c>
      <c r="O74" s="48">
        <f>O51*0.97</f>
        <v>42772.533963127389</v>
      </c>
      <c r="P74" s="48">
        <f>P51*0.97</f>
        <v>0</v>
      </c>
      <c r="Q74" s="48">
        <f>Q51*0.93</f>
        <v>0</v>
      </c>
      <c r="R74" s="48">
        <f>(AG74+AH74)*0.8</f>
        <v>0</v>
      </c>
      <c r="S74" s="48">
        <f>S51*0.6</f>
        <v>1532.6292066289357</v>
      </c>
      <c r="T74" s="51">
        <f>T51*0.6</f>
        <v>8879.4891551157343</v>
      </c>
      <c r="U74" s="302">
        <f>W74+X74+AF74</f>
        <v>622.84154324962446</v>
      </c>
      <c r="V74" s="51">
        <f t="shared" ref="V74:AI85" si="21">V51</f>
        <v>9844.0664644547633</v>
      </c>
      <c r="W74" s="242">
        <f t="shared" si="21"/>
        <v>59.238934829023627</v>
      </c>
      <c r="X74" s="243">
        <f t="shared" si="21"/>
        <v>228.04248709345805</v>
      </c>
      <c r="Y74" s="243">
        <f t="shared" si="21"/>
        <v>127.41060030953106</v>
      </c>
      <c r="Z74" s="243">
        <f t="shared" si="21"/>
        <v>0</v>
      </c>
      <c r="AA74" s="243">
        <f t="shared" si="21"/>
        <v>0</v>
      </c>
      <c r="AB74" s="243">
        <f t="shared" si="21"/>
        <v>537.19588007365485</v>
      </c>
      <c r="AC74" s="243">
        <f t="shared" si="21"/>
        <v>0</v>
      </c>
      <c r="AD74" s="243">
        <f t="shared" si="21"/>
        <v>0</v>
      </c>
      <c r="AE74" s="243">
        <f t="shared" si="21"/>
        <v>68.310768066334546</v>
      </c>
      <c r="AF74" s="244">
        <f t="shared" si="21"/>
        <v>335.56012132714278</v>
      </c>
      <c r="AG74" s="245">
        <f t="shared" si="21"/>
        <v>0</v>
      </c>
      <c r="AH74" s="246">
        <f t="shared" si="21"/>
        <v>0</v>
      </c>
      <c r="AI74" s="604">
        <f t="shared" si="21"/>
        <v>0</v>
      </c>
      <c r="AJ74" s="58">
        <f>SUM(D74:T74)</f>
        <v>179573.92134578238</v>
      </c>
      <c r="AK74" s="59">
        <f>AK51</f>
        <v>132840</v>
      </c>
      <c r="AL74" s="60">
        <f>AL51</f>
        <v>0</v>
      </c>
      <c r="AM74" s="726">
        <f>(AJ74*100)/(AJ51+AN51)</f>
        <v>55.998170092923949</v>
      </c>
      <c r="AN74" s="62">
        <f t="shared" ref="AN74:AN86" si="22">AK74+AL74</f>
        <v>132840</v>
      </c>
      <c r="AO74" s="297"/>
    </row>
    <row r="75" spans="2:41" ht="26.25" customHeight="1" thickBot="1">
      <c r="B75" s="296"/>
      <c r="C75" s="63" t="s">
        <v>44</v>
      </c>
      <c r="D75" s="64">
        <f t="shared" ref="D75:D85" si="23">D52</f>
        <v>56286</v>
      </c>
      <c r="E75" s="65">
        <f t="shared" si="20"/>
        <v>8218.5346132556115</v>
      </c>
      <c r="F75" s="65">
        <f t="shared" si="20"/>
        <v>26144</v>
      </c>
      <c r="G75" s="65">
        <f t="shared" si="20"/>
        <v>1532.4529207758612</v>
      </c>
      <c r="H75" s="65">
        <f t="shared" si="20"/>
        <v>0</v>
      </c>
      <c r="I75" s="65">
        <f t="shared" si="20"/>
        <v>0</v>
      </c>
      <c r="J75" s="65">
        <f t="shared" si="20"/>
        <v>0</v>
      </c>
      <c r="K75" s="65">
        <f t="shared" si="20"/>
        <v>1390.7190949040341</v>
      </c>
      <c r="L75" s="65">
        <f t="shared" si="20"/>
        <v>11601.375950339467</v>
      </c>
      <c r="M75" s="65">
        <f t="shared" si="20"/>
        <v>7456.1864416353192</v>
      </c>
      <c r="N75" s="65">
        <f t="shared" si="20"/>
        <v>590</v>
      </c>
      <c r="O75" s="65">
        <f t="shared" ref="O75:P85" si="24">O52*0.97</f>
        <v>26001.233963127394</v>
      </c>
      <c r="P75" s="65">
        <f t="shared" si="24"/>
        <v>0</v>
      </c>
      <c r="Q75" s="65">
        <f t="shared" ref="Q75:Q85" si="25">Q52*0.93</f>
        <v>0</v>
      </c>
      <c r="R75" s="48">
        <f t="shared" ref="R75:R85" si="26">(AG75+AH75)*0.8</f>
        <v>0</v>
      </c>
      <c r="S75" s="65">
        <f t="shared" ref="S75:T85" si="27">S52*0.6</f>
        <v>1532.6292066289357</v>
      </c>
      <c r="T75" s="67">
        <f t="shared" si="27"/>
        <v>8165.4891551157352</v>
      </c>
      <c r="U75" s="80">
        <f t="shared" ref="U75:U85" si="28">W75+X75+AF75</f>
        <v>597.84154324962446</v>
      </c>
      <c r="V75" s="67">
        <f t="shared" si="21"/>
        <v>9844.0664644547633</v>
      </c>
      <c r="W75" s="249">
        <f t="shared" si="21"/>
        <v>224.23893482902363</v>
      </c>
      <c r="X75" s="250">
        <f t="shared" si="21"/>
        <v>38.04248709345805</v>
      </c>
      <c r="Y75" s="250">
        <f t="shared" si="21"/>
        <v>127.41060030953106</v>
      </c>
      <c r="Z75" s="250">
        <f t="shared" si="21"/>
        <v>0</v>
      </c>
      <c r="AA75" s="250">
        <f t="shared" si="21"/>
        <v>0</v>
      </c>
      <c r="AB75" s="250">
        <f t="shared" si="21"/>
        <v>537.19588007365485</v>
      </c>
      <c r="AC75" s="250">
        <f t="shared" si="21"/>
        <v>0</v>
      </c>
      <c r="AD75" s="250">
        <f t="shared" si="21"/>
        <v>0</v>
      </c>
      <c r="AE75" s="250">
        <f t="shared" si="21"/>
        <v>68.310768066334546</v>
      </c>
      <c r="AF75" s="251">
        <f t="shared" si="21"/>
        <v>335.56012132714278</v>
      </c>
      <c r="AG75" s="252">
        <f t="shared" si="21"/>
        <v>0</v>
      </c>
      <c r="AH75" s="253">
        <f t="shared" si="21"/>
        <v>0</v>
      </c>
      <c r="AI75" s="605">
        <f t="shared" si="21"/>
        <v>0</v>
      </c>
      <c r="AJ75" s="254">
        <f>SUM(D75:T75)</f>
        <v>148918.62134578236</v>
      </c>
      <c r="AK75" s="76">
        <f t="shared" ref="AK75:AL85" si="29">AK52</f>
        <v>128200</v>
      </c>
      <c r="AL75" s="77">
        <f t="shared" si="29"/>
        <v>0</v>
      </c>
      <c r="AM75" s="726">
        <f t="shared" ref="AM75:AM86" si="30">(AJ75*100)/(AJ52+AN52)</f>
        <v>52.364557925412129</v>
      </c>
      <c r="AN75" s="79">
        <f t="shared" si="22"/>
        <v>128200</v>
      </c>
      <c r="AO75" s="297"/>
    </row>
    <row r="76" spans="2:41" ht="26.25" customHeight="1" thickBot="1">
      <c r="B76" s="296"/>
      <c r="C76" s="46" t="s">
        <v>45</v>
      </c>
      <c r="D76" s="64">
        <f t="shared" si="23"/>
        <v>63834</v>
      </c>
      <c r="E76" s="65">
        <f t="shared" si="20"/>
        <v>63738.534613255615</v>
      </c>
      <c r="F76" s="65">
        <f t="shared" si="20"/>
        <v>50052</v>
      </c>
      <c r="G76" s="65">
        <f t="shared" si="20"/>
        <v>1532.4529207758612</v>
      </c>
      <c r="H76" s="65">
        <f t="shared" si="20"/>
        <v>0</v>
      </c>
      <c r="I76" s="65">
        <f t="shared" si="20"/>
        <v>0</v>
      </c>
      <c r="J76" s="65">
        <f t="shared" si="20"/>
        <v>0</v>
      </c>
      <c r="K76" s="65">
        <f t="shared" si="20"/>
        <v>1390.7190949040341</v>
      </c>
      <c r="L76" s="65">
        <f t="shared" si="20"/>
        <v>16123.375950339467</v>
      </c>
      <c r="M76" s="65">
        <f t="shared" si="20"/>
        <v>9196.1864416353201</v>
      </c>
      <c r="N76" s="65">
        <f t="shared" si="20"/>
        <v>1510</v>
      </c>
      <c r="O76" s="65">
        <f t="shared" si="24"/>
        <v>31460.393963127393</v>
      </c>
      <c r="P76" s="65">
        <f t="shared" si="24"/>
        <v>0</v>
      </c>
      <c r="Q76" s="65">
        <f t="shared" si="25"/>
        <v>0</v>
      </c>
      <c r="R76" s="48">
        <f t="shared" si="26"/>
        <v>0</v>
      </c>
      <c r="S76" s="65">
        <f t="shared" si="27"/>
        <v>1532.6292066289357</v>
      </c>
      <c r="T76" s="67">
        <f t="shared" si="27"/>
        <v>9545.4891551157343</v>
      </c>
      <c r="U76" s="80">
        <f t="shared" si="28"/>
        <v>507.84154324962446</v>
      </c>
      <c r="V76" s="67">
        <f t="shared" si="21"/>
        <v>9844.0664644547633</v>
      </c>
      <c r="W76" s="249">
        <f t="shared" si="21"/>
        <v>44.238934829023627</v>
      </c>
      <c r="X76" s="250">
        <f t="shared" si="21"/>
        <v>128.04248709345805</v>
      </c>
      <c r="Y76" s="250">
        <f t="shared" si="21"/>
        <v>127.41060030953106</v>
      </c>
      <c r="Z76" s="250">
        <f t="shared" si="21"/>
        <v>0</v>
      </c>
      <c r="AA76" s="250">
        <f t="shared" si="21"/>
        <v>0</v>
      </c>
      <c r="AB76" s="250">
        <f t="shared" si="21"/>
        <v>537.19588007365485</v>
      </c>
      <c r="AC76" s="250">
        <f t="shared" si="21"/>
        <v>0</v>
      </c>
      <c r="AD76" s="250">
        <f t="shared" si="21"/>
        <v>0</v>
      </c>
      <c r="AE76" s="250">
        <f t="shared" si="21"/>
        <v>68.310768066334546</v>
      </c>
      <c r="AF76" s="251">
        <f t="shared" si="21"/>
        <v>335.56012132714278</v>
      </c>
      <c r="AG76" s="252">
        <f t="shared" si="21"/>
        <v>0</v>
      </c>
      <c r="AH76" s="253">
        <f t="shared" si="21"/>
        <v>0</v>
      </c>
      <c r="AI76" s="605">
        <f t="shared" si="21"/>
        <v>4300</v>
      </c>
      <c r="AJ76" s="82">
        <f t="shared" ref="AJ76:AJ85" si="31">SUM(D76:T76)</f>
        <v>249915.78134578234</v>
      </c>
      <c r="AK76" s="76">
        <f t="shared" si="29"/>
        <v>158950</v>
      </c>
      <c r="AL76" s="77">
        <f t="shared" si="29"/>
        <v>0</v>
      </c>
      <c r="AM76" s="726">
        <f t="shared" si="30"/>
        <v>59.899637668182187</v>
      </c>
      <c r="AN76" s="79">
        <f t="shared" si="22"/>
        <v>158950</v>
      </c>
      <c r="AO76" s="297"/>
    </row>
    <row r="77" spans="2:41" ht="26.25" customHeight="1" thickBot="1">
      <c r="B77" s="296"/>
      <c r="C77" s="46" t="s">
        <v>46</v>
      </c>
      <c r="D77" s="64">
        <f t="shared" si="23"/>
        <v>48324</v>
      </c>
      <c r="E77" s="65">
        <f t="shared" si="20"/>
        <v>73348.534613255615</v>
      </c>
      <c r="F77" s="65">
        <f t="shared" si="20"/>
        <v>37111</v>
      </c>
      <c r="G77" s="65">
        <f t="shared" si="20"/>
        <v>1532.4529207758612</v>
      </c>
      <c r="H77" s="65">
        <f t="shared" si="20"/>
        <v>0</v>
      </c>
      <c r="I77" s="65">
        <f t="shared" si="20"/>
        <v>0</v>
      </c>
      <c r="J77" s="65">
        <f t="shared" si="20"/>
        <v>0</v>
      </c>
      <c r="K77" s="65">
        <f t="shared" si="20"/>
        <v>1390.7190949040341</v>
      </c>
      <c r="L77" s="65">
        <f t="shared" si="20"/>
        <v>14462.375950339467</v>
      </c>
      <c r="M77" s="65">
        <f t="shared" si="20"/>
        <v>7456.1864416353192</v>
      </c>
      <c r="N77" s="65">
        <f t="shared" si="20"/>
        <v>1040</v>
      </c>
      <c r="O77" s="65">
        <f t="shared" si="24"/>
        <v>26031.303963127393</v>
      </c>
      <c r="P77" s="65">
        <f t="shared" si="24"/>
        <v>0</v>
      </c>
      <c r="Q77" s="65">
        <f t="shared" si="25"/>
        <v>0</v>
      </c>
      <c r="R77" s="48">
        <f t="shared" si="26"/>
        <v>0</v>
      </c>
      <c r="S77" s="65">
        <f t="shared" si="27"/>
        <v>1832.6292066289357</v>
      </c>
      <c r="T77" s="67">
        <f t="shared" si="27"/>
        <v>9965.4891551157343</v>
      </c>
      <c r="U77" s="80">
        <f>W77+X77+AF77</f>
        <v>417.84154324962446</v>
      </c>
      <c r="V77" s="67">
        <f t="shared" si="21"/>
        <v>9844.0664644547633</v>
      </c>
      <c r="W77" s="249">
        <f t="shared" si="21"/>
        <v>44.238934829023627</v>
      </c>
      <c r="X77" s="250">
        <f t="shared" si="21"/>
        <v>38.04248709345805</v>
      </c>
      <c r="Y77" s="250">
        <f t="shared" si="21"/>
        <v>127.41060030953106</v>
      </c>
      <c r="Z77" s="250">
        <f t="shared" si="21"/>
        <v>0</v>
      </c>
      <c r="AA77" s="250">
        <f t="shared" si="21"/>
        <v>0</v>
      </c>
      <c r="AB77" s="250">
        <f t="shared" si="21"/>
        <v>537.19588007365485</v>
      </c>
      <c r="AC77" s="250">
        <f t="shared" si="21"/>
        <v>0</v>
      </c>
      <c r="AD77" s="250">
        <f t="shared" si="21"/>
        <v>0</v>
      </c>
      <c r="AE77" s="250">
        <f t="shared" si="21"/>
        <v>68.310768066334546</v>
      </c>
      <c r="AF77" s="251">
        <f t="shared" si="21"/>
        <v>335.56012132714278</v>
      </c>
      <c r="AG77" s="252">
        <f t="shared" si="21"/>
        <v>0</v>
      </c>
      <c r="AH77" s="253">
        <f t="shared" si="21"/>
        <v>0</v>
      </c>
      <c r="AI77" s="605">
        <f t="shared" si="21"/>
        <v>12100</v>
      </c>
      <c r="AJ77" s="254">
        <f t="shared" si="31"/>
        <v>222494.69134578234</v>
      </c>
      <c r="AK77" s="76">
        <f t="shared" si="29"/>
        <v>137694</v>
      </c>
      <c r="AL77" s="77">
        <f t="shared" si="29"/>
        <v>0</v>
      </c>
      <c r="AM77" s="726">
        <f t="shared" si="30"/>
        <v>60.319681353490161</v>
      </c>
      <c r="AN77" s="79">
        <f t="shared" si="22"/>
        <v>137694</v>
      </c>
      <c r="AO77" s="297"/>
    </row>
    <row r="78" spans="2:41" ht="26.25" customHeight="1" thickBot="1">
      <c r="B78" s="296"/>
      <c r="C78" s="83" t="s">
        <v>47</v>
      </c>
      <c r="D78" s="64">
        <f t="shared" si="23"/>
        <v>61466</v>
      </c>
      <c r="E78" s="65">
        <f t="shared" si="20"/>
        <v>71848.534613255615</v>
      </c>
      <c r="F78" s="65">
        <f t="shared" si="20"/>
        <v>40560</v>
      </c>
      <c r="G78" s="65">
        <f t="shared" si="20"/>
        <v>1532.4529207758612</v>
      </c>
      <c r="H78" s="65">
        <f t="shared" si="20"/>
        <v>0</v>
      </c>
      <c r="I78" s="65">
        <f t="shared" si="20"/>
        <v>0</v>
      </c>
      <c r="J78" s="65">
        <f t="shared" si="20"/>
        <v>0</v>
      </c>
      <c r="K78" s="65">
        <f t="shared" si="20"/>
        <v>1390.7190949040341</v>
      </c>
      <c r="L78" s="65">
        <f t="shared" si="20"/>
        <v>18958.375950339469</v>
      </c>
      <c r="M78" s="65">
        <f t="shared" si="20"/>
        <v>7456.1864416353192</v>
      </c>
      <c r="N78" s="65">
        <f t="shared" si="20"/>
        <v>2020</v>
      </c>
      <c r="O78" s="65">
        <f t="shared" si="24"/>
        <v>32870.773963127387</v>
      </c>
      <c r="P78" s="65">
        <f t="shared" si="24"/>
        <v>0</v>
      </c>
      <c r="Q78" s="65">
        <f t="shared" si="25"/>
        <v>0</v>
      </c>
      <c r="R78" s="48">
        <f t="shared" si="26"/>
        <v>0</v>
      </c>
      <c r="S78" s="65">
        <f t="shared" si="27"/>
        <v>1532.6292066289357</v>
      </c>
      <c r="T78" s="67">
        <f t="shared" si="27"/>
        <v>9791.4891551157343</v>
      </c>
      <c r="U78" s="80">
        <f t="shared" si="28"/>
        <v>417.84154324962446</v>
      </c>
      <c r="V78" s="67">
        <f t="shared" si="21"/>
        <v>9844.0664644547633</v>
      </c>
      <c r="W78" s="249">
        <f t="shared" si="21"/>
        <v>44.238934829023627</v>
      </c>
      <c r="X78" s="250">
        <f t="shared" si="21"/>
        <v>38.04248709345805</v>
      </c>
      <c r="Y78" s="250">
        <f t="shared" si="21"/>
        <v>127.41060030953106</v>
      </c>
      <c r="Z78" s="250">
        <f t="shared" si="21"/>
        <v>0</v>
      </c>
      <c r="AA78" s="250">
        <f t="shared" si="21"/>
        <v>0</v>
      </c>
      <c r="AB78" s="250">
        <f t="shared" si="21"/>
        <v>537.19588007365485</v>
      </c>
      <c r="AC78" s="250">
        <f t="shared" si="21"/>
        <v>0</v>
      </c>
      <c r="AD78" s="250">
        <f t="shared" si="21"/>
        <v>0</v>
      </c>
      <c r="AE78" s="250">
        <f t="shared" si="21"/>
        <v>68.310768066334546</v>
      </c>
      <c r="AF78" s="251">
        <f t="shared" si="21"/>
        <v>335.56012132714278</v>
      </c>
      <c r="AG78" s="252">
        <f t="shared" si="21"/>
        <v>0</v>
      </c>
      <c r="AH78" s="253">
        <f t="shared" si="21"/>
        <v>0</v>
      </c>
      <c r="AI78" s="605">
        <f t="shared" si="21"/>
        <v>5010</v>
      </c>
      <c r="AJ78" s="82">
        <f t="shared" si="31"/>
        <v>249427.16134578234</v>
      </c>
      <c r="AK78" s="76">
        <f t="shared" si="29"/>
        <v>157640</v>
      </c>
      <c r="AL78" s="77">
        <f t="shared" si="29"/>
        <v>0</v>
      </c>
      <c r="AM78" s="726">
        <f t="shared" si="30"/>
        <v>60.011366769796531</v>
      </c>
      <c r="AN78" s="79">
        <f t="shared" si="22"/>
        <v>157640</v>
      </c>
      <c r="AO78" s="297"/>
    </row>
    <row r="79" spans="2:41" ht="26.25" customHeight="1" thickBot="1">
      <c r="B79" s="296"/>
      <c r="C79" s="63" t="s">
        <v>48</v>
      </c>
      <c r="D79" s="64">
        <f t="shared" si="23"/>
        <v>54362</v>
      </c>
      <c r="E79" s="65">
        <f t="shared" si="20"/>
        <v>84378.534613255615</v>
      </c>
      <c r="F79" s="65">
        <f t="shared" si="20"/>
        <v>38959</v>
      </c>
      <c r="G79" s="65">
        <f t="shared" si="20"/>
        <v>1532.4529207758612</v>
      </c>
      <c r="H79" s="65">
        <f t="shared" si="20"/>
        <v>0</v>
      </c>
      <c r="I79" s="65">
        <f t="shared" si="20"/>
        <v>0</v>
      </c>
      <c r="J79" s="65">
        <f t="shared" si="20"/>
        <v>0</v>
      </c>
      <c r="K79" s="65">
        <f t="shared" si="20"/>
        <v>1390.7190949040341</v>
      </c>
      <c r="L79" s="65">
        <f t="shared" si="20"/>
        <v>19823.375950339469</v>
      </c>
      <c r="M79" s="65">
        <f t="shared" si="20"/>
        <v>7456.1864416353192</v>
      </c>
      <c r="N79" s="65">
        <f t="shared" si="20"/>
        <v>1810</v>
      </c>
      <c r="O79" s="65">
        <f t="shared" si="24"/>
        <v>36617.883963127388</v>
      </c>
      <c r="P79" s="65">
        <f t="shared" si="24"/>
        <v>0</v>
      </c>
      <c r="Q79" s="65">
        <f t="shared" si="25"/>
        <v>0</v>
      </c>
      <c r="R79" s="48">
        <f t="shared" si="26"/>
        <v>0</v>
      </c>
      <c r="S79" s="65">
        <f t="shared" si="27"/>
        <v>1892.6292066289357</v>
      </c>
      <c r="T79" s="67">
        <f t="shared" si="27"/>
        <v>9785.4891551157343</v>
      </c>
      <c r="U79" s="80">
        <f t="shared" si="28"/>
        <v>417.84154324962446</v>
      </c>
      <c r="V79" s="67">
        <f t="shared" si="21"/>
        <v>9844.0664644547633</v>
      </c>
      <c r="W79" s="249">
        <f t="shared" si="21"/>
        <v>44.238934829023627</v>
      </c>
      <c r="X79" s="250">
        <f t="shared" si="21"/>
        <v>38.04248709345805</v>
      </c>
      <c r="Y79" s="250">
        <f t="shared" si="21"/>
        <v>127.41060030953106</v>
      </c>
      <c r="Z79" s="250">
        <f t="shared" si="21"/>
        <v>0</v>
      </c>
      <c r="AA79" s="250">
        <f t="shared" si="21"/>
        <v>0</v>
      </c>
      <c r="AB79" s="250">
        <f t="shared" si="21"/>
        <v>537.19588007365485</v>
      </c>
      <c r="AC79" s="250">
        <f t="shared" si="21"/>
        <v>0</v>
      </c>
      <c r="AD79" s="250">
        <f t="shared" si="21"/>
        <v>0</v>
      </c>
      <c r="AE79" s="250">
        <f t="shared" si="21"/>
        <v>68.310768066334546</v>
      </c>
      <c r="AF79" s="251">
        <f t="shared" si="21"/>
        <v>335.56012132714278</v>
      </c>
      <c r="AG79" s="252">
        <f t="shared" si="21"/>
        <v>0</v>
      </c>
      <c r="AH79" s="253">
        <f t="shared" si="21"/>
        <v>0</v>
      </c>
      <c r="AI79" s="605">
        <f t="shared" si="21"/>
        <v>5580</v>
      </c>
      <c r="AJ79" s="254">
        <f t="shared" si="31"/>
        <v>258008.27134578233</v>
      </c>
      <c r="AK79" s="76">
        <f t="shared" si="29"/>
        <v>151810</v>
      </c>
      <c r="AL79" s="77">
        <f t="shared" si="29"/>
        <v>0</v>
      </c>
      <c r="AM79" s="726">
        <f t="shared" si="30"/>
        <v>61.61594678030135</v>
      </c>
      <c r="AN79" s="97">
        <f t="shared" si="22"/>
        <v>151810</v>
      </c>
      <c r="AO79" s="297"/>
    </row>
    <row r="80" spans="2:41" ht="26.25" customHeight="1" thickBot="1">
      <c r="B80" s="296"/>
      <c r="C80" s="46" t="s">
        <v>49</v>
      </c>
      <c r="D80" s="64">
        <f t="shared" si="23"/>
        <v>55000</v>
      </c>
      <c r="E80" s="65">
        <f t="shared" si="20"/>
        <v>70088.534613255615</v>
      </c>
      <c r="F80" s="65">
        <f t="shared" si="20"/>
        <v>42606</v>
      </c>
      <c r="G80" s="65">
        <f t="shared" si="20"/>
        <v>1532.4529207758612</v>
      </c>
      <c r="H80" s="65">
        <f t="shared" si="20"/>
        <v>0</v>
      </c>
      <c r="I80" s="65">
        <f t="shared" si="20"/>
        <v>0</v>
      </c>
      <c r="J80" s="65">
        <f t="shared" si="20"/>
        <v>0</v>
      </c>
      <c r="K80" s="65">
        <f t="shared" si="20"/>
        <v>1480.7190949040341</v>
      </c>
      <c r="L80" s="65">
        <f t="shared" si="20"/>
        <v>15869.375950339467</v>
      </c>
      <c r="M80" s="65">
        <f t="shared" si="20"/>
        <v>7456.1864416353192</v>
      </c>
      <c r="N80" s="65">
        <f t="shared" si="20"/>
        <v>1580</v>
      </c>
      <c r="O80" s="65">
        <f t="shared" si="24"/>
        <v>40024.523963127387</v>
      </c>
      <c r="P80" s="65">
        <f t="shared" si="24"/>
        <v>0</v>
      </c>
      <c r="Q80" s="65">
        <f t="shared" si="25"/>
        <v>0</v>
      </c>
      <c r="R80" s="48">
        <f t="shared" si="26"/>
        <v>0</v>
      </c>
      <c r="S80" s="65">
        <f t="shared" si="27"/>
        <v>1532.6292066289357</v>
      </c>
      <c r="T80" s="67">
        <f t="shared" si="27"/>
        <v>10853.489155115734</v>
      </c>
      <c r="U80" s="80">
        <f t="shared" si="28"/>
        <v>517.84154324962446</v>
      </c>
      <c r="V80" s="67">
        <f t="shared" si="21"/>
        <v>9844.0664644547633</v>
      </c>
      <c r="W80" s="249">
        <f t="shared" si="21"/>
        <v>44.238934829023627</v>
      </c>
      <c r="X80" s="250">
        <f t="shared" si="21"/>
        <v>138.04248709345805</v>
      </c>
      <c r="Y80" s="250">
        <f t="shared" si="21"/>
        <v>127.41060030953106</v>
      </c>
      <c r="Z80" s="250">
        <f t="shared" si="21"/>
        <v>0</v>
      </c>
      <c r="AA80" s="250">
        <f t="shared" si="21"/>
        <v>0</v>
      </c>
      <c r="AB80" s="250">
        <f t="shared" si="21"/>
        <v>537.19588007365485</v>
      </c>
      <c r="AC80" s="250">
        <f t="shared" si="21"/>
        <v>0</v>
      </c>
      <c r="AD80" s="250">
        <f t="shared" si="21"/>
        <v>0</v>
      </c>
      <c r="AE80" s="250">
        <f t="shared" si="21"/>
        <v>68.310768066334546</v>
      </c>
      <c r="AF80" s="251">
        <f t="shared" si="21"/>
        <v>335.56012132714278</v>
      </c>
      <c r="AG80" s="252">
        <f t="shared" si="21"/>
        <v>0</v>
      </c>
      <c r="AH80" s="253">
        <f t="shared" si="21"/>
        <v>0</v>
      </c>
      <c r="AI80" s="605">
        <f t="shared" si="21"/>
        <v>7220</v>
      </c>
      <c r="AJ80" s="82">
        <f t="shared" si="31"/>
        <v>248023.91134578234</v>
      </c>
      <c r="AK80" s="76">
        <f t="shared" si="29"/>
        <v>126390</v>
      </c>
      <c r="AL80" s="77">
        <f t="shared" si="29"/>
        <v>0</v>
      </c>
      <c r="AM80" s="726">
        <f t="shared" si="30"/>
        <v>64.60483736193072</v>
      </c>
      <c r="AN80" s="79">
        <f t="shared" si="22"/>
        <v>126390</v>
      </c>
      <c r="AO80" s="297"/>
    </row>
    <row r="81" spans="2:41" ht="26.25" customHeight="1" thickBot="1">
      <c r="B81" s="296"/>
      <c r="C81" s="63" t="s">
        <v>50</v>
      </c>
      <c r="D81" s="64">
        <f t="shared" si="23"/>
        <v>58138</v>
      </c>
      <c r="E81" s="65">
        <f t="shared" si="20"/>
        <v>47868.534613255615</v>
      </c>
      <c r="F81" s="65">
        <f t="shared" si="20"/>
        <v>35514</v>
      </c>
      <c r="G81" s="65">
        <f t="shared" si="20"/>
        <v>1532.4529207758612</v>
      </c>
      <c r="H81" s="65">
        <f t="shared" si="20"/>
        <v>0</v>
      </c>
      <c r="I81" s="65">
        <f t="shared" si="20"/>
        <v>0</v>
      </c>
      <c r="J81" s="65">
        <f t="shared" si="20"/>
        <v>0</v>
      </c>
      <c r="K81" s="65">
        <f t="shared" si="20"/>
        <v>1390.7190949040341</v>
      </c>
      <c r="L81" s="65">
        <f t="shared" si="20"/>
        <v>16642.375950339469</v>
      </c>
      <c r="M81" s="65">
        <f t="shared" si="20"/>
        <v>9096.1864416353201</v>
      </c>
      <c r="N81" s="65">
        <f t="shared" si="20"/>
        <v>1440</v>
      </c>
      <c r="O81" s="65">
        <f t="shared" si="24"/>
        <v>28158.513963127392</v>
      </c>
      <c r="P81" s="65">
        <f t="shared" si="24"/>
        <v>0</v>
      </c>
      <c r="Q81" s="65">
        <f t="shared" si="25"/>
        <v>0</v>
      </c>
      <c r="R81" s="48">
        <f t="shared" si="26"/>
        <v>0</v>
      </c>
      <c r="S81" s="65">
        <f t="shared" si="27"/>
        <v>2078.6292066289357</v>
      </c>
      <c r="T81" s="67">
        <f t="shared" si="27"/>
        <v>10325.489155115734</v>
      </c>
      <c r="U81" s="80">
        <f t="shared" si="28"/>
        <v>607.84154324962446</v>
      </c>
      <c r="V81" s="67">
        <f t="shared" si="21"/>
        <v>9844.0664644547633</v>
      </c>
      <c r="W81" s="249">
        <f t="shared" si="21"/>
        <v>184.23893482902363</v>
      </c>
      <c r="X81" s="250">
        <f t="shared" si="21"/>
        <v>88.04248709345805</v>
      </c>
      <c r="Y81" s="250">
        <f t="shared" si="21"/>
        <v>127.41060030953106</v>
      </c>
      <c r="Z81" s="250">
        <f t="shared" si="21"/>
        <v>0</v>
      </c>
      <c r="AA81" s="250">
        <f t="shared" si="21"/>
        <v>0</v>
      </c>
      <c r="AB81" s="250">
        <f t="shared" si="21"/>
        <v>537.19588007365485</v>
      </c>
      <c r="AC81" s="250">
        <f t="shared" si="21"/>
        <v>0</v>
      </c>
      <c r="AD81" s="250">
        <f t="shared" si="21"/>
        <v>0</v>
      </c>
      <c r="AE81" s="250">
        <f t="shared" si="21"/>
        <v>68.310768066334546</v>
      </c>
      <c r="AF81" s="251">
        <f t="shared" si="21"/>
        <v>335.56012132714278</v>
      </c>
      <c r="AG81" s="252">
        <f t="shared" si="21"/>
        <v>0</v>
      </c>
      <c r="AH81" s="253">
        <f t="shared" si="21"/>
        <v>0</v>
      </c>
      <c r="AI81" s="605">
        <f t="shared" si="21"/>
        <v>5120</v>
      </c>
      <c r="AJ81" s="254">
        <f t="shared" si="31"/>
        <v>212184.90134578233</v>
      </c>
      <c r="AK81" s="76">
        <f t="shared" si="29"/>
        <v>126780</v>
      </c>
      <c r="AL81" s="77">
        <f t="shared" si="29"/>
        <v>0</v>
      </c>
      <c r="AM81" s="726">
        <f t="shared" si="30"/>
        <v>60.954247196487998</v>
      </c>
      <c r="AN81" s="79">
        <f t="shared" si="22"/>
        <v>126780</v>
      </c>
      <c r="AO81" s="297"/>
    </row>
    <row r="82" spans="2:41" ht="26.25" customHeight="1" thickBot="1">
      <c r="B82" s="296"/>
      <c r="C82" s="46" t="s">
        <v>51</v>
      </c>
      <c r="D82" s="64">
        <f t="shared" si="23"/>
        <v>56725</v>
      </c>
      <c r="E82" s="65">
        <f t="shared" si="20"/>
        <v>64348.534613255615</v>
      </c>
      <c r="F82" s="65">
        <f t="shared" si="20"/>
        <v>33501</v>
      </c>
      <c r="G82" s="65">
        <f t="shared" si="20"/>
        <v>1532.4529207758612</v>
      </c>
      <c r="H82" s="65">
        <f t="shared" si="20"/>
        <v>0</v>
      </c>
      <c r="I82" s="65">
        <f t="shared" si="20"/>
        <v>0</v>
      </c>
      <c r="J82" s="65">
        <f t="shared" si="20"/>
        <v>0</v>
      </c>
      <c r="K82" s="65">
        <f t="shared" si="20"/>
        <v>1390.7190949040341</v>
      </c>
      <c r="L82" s="65">
        <f t="shared" si="20"/>
        <v>13128.375950339467</v>
      </c>
      <c r="M82" s="65">
        <f t="shared" si="20"/>
        <v>7456.1864416353192</v>
      </c>
      <c r="N82" s="65">
        <f t="shared" si="20"/>
        <v>1680</v>
      </c>
      <c r="O82" s="65">
        <f t="shared" si="24"/>
        <v>29408.843963127394</v>
      </c>
      <c r="P82" s="65">
        <f t="shared" si="24"/>
        <v>0</v>
      </c>
      <c r="Q82" s="65">
        <f t="shared" si="25"/>
        <v>0</v>
      </c>
      <c r="R82" s="48">
        <f t="shared" si="26"/>
        <v>0</v>
      </c>
      <c r="S82" s="65">
        <f t="shared" si="27"/>
        <v>1532.6292066289357</v>
      </c>
      <c r="T82" s="67">
        <f t="shared" si="27"/>
        <v>10703.489155115734</v>
      </c>
      <c r="U82" s="80">
        <f t="shared" si="28"/>
        <v>417.84154324962446</v>
      </c>
      <c r="V82" s="67">
        <f t="shared" si="21"/>
        <v>9844.0664644547633</v>
      </c>
      <c r="W82" s="249">
        <f t="shared" si="21"/>
        <v>44.238934829023627</v>
      </c>
      <c r="X82" s="250">
        <f t="shared" si="21"/>
        <v>38.04248709345805</v>
      </c>
      <c r="Y82" s="250">
        <f t="shared" si="21"/>
        <v>127.41060030953106</v>
      </c>
      <c r="Z82" s="250">
        <f t="shared" si="21"/>
        <v>0</v>
      </c>
      <c r="AA82" s="250">
        <f t="shared" si="21"/>
        <v>0</v>
      </c>
      <c r="AB82" s="250">
        <f t="shared" si="21"/>
        <v>537.19588007365485</v>
      </c>
      <c r="AC82" s="250">
        <f t="shared" si="21"/>
        <v>0</v>
      </c>
      <c r="AD82" s="250">
        <f t="shared" si="21"/>
        <v>0</v>
      </c>
      <c r="AE82" s="250">
        <f t="shared" si="21"/>
        <v>68.310768066334546</v>
      </c>
      <c r="AF82" s="251">
        <f t="shared" si="21"/>
        <v>335.56012132714278</v>
      </c>
      <c r="AG82" s="252">
        <f t="shared" si="21"/>
        <v>0</v>
      </c>
      <c r="AH82" s="253">
        <f t="shared" si="21"/>
        <v>0</v>
      </c>
      <c r="AI82" s="605">
        <f t="shared" si="21"/>
        <v>11380</v>
      </c>
      <c r="AJ82" s="82">
        <f t="shared" si="31"/>
        <v>221407.23134578235</v>
      </c>
      <c r="AK82" s="76">
        <f t="shared" si="29"/>
        <v>150620</v>
      </c>
      <c r="AL82" s="77">
        <f t="shared" si="29"/>
        <v>0</v>
      </c>
      <c r="AM82" s="726">
        <f t="shared" si="30"/>
        <v>58.097770572788761</v>
      </c>
      <c r="AN82" s="79">
        <f t="shared" si="22"/>
        <v>150620</v>
      </c>
      <c r="AO82" s="297"/>
    </row>
    <row r="83" spans="2:41" ht="26.25" customHeight="1" thickBot="1">
      <c r="B83" s="296"/>
      <c r="C83" s="46" t="s">
        <v>52</v>
      </c>
      <c r="D83" s="64">
        <f t="shared" si="23"/>
        <v>57071</v>
      </c>
      <c r="E83" s="65">
        <f t="shared" si="20"/>
        <v>60748.534613255615</v>
      </c>
      <c r="F83" s="65">
        <f t="shared" si="20"/>
        <v>38215</v>
      </c>
      <c r="G83" s="65">
        <f t="shared" si="20"/>
        <v>1532.4529207758612</v>
      </c>
      <c r="H83" s="65">
        <f t="shared" si="20"/>
        <v>0</v>
      </c>
      <c r="I83" s="65">
        <f t="shared" si="20"/>
        <v>0</v>
      </c>
      <c r="J83" s="65">
        <f t="shared" si="20"/>
        <v>0</v>
      </c>
      <c r="K83" s="65">
        <f t="shared" si="20"/>
        <v>1390.7190949040341</v>
      </c>
      <c r="L83" s="65">
        <f t="shared" si="20"/>
        <v>12552.375950339467</v>
      </c>
      <c r="M83" s="65">
        <f t="shared" si="20"/>
        <v>7456.1864416353192</v>
      </c>
      <c r="N83" s="65">
        <f t="shared" si="20"/>
        <v>2650</v>
      </c>
      <c r="O83" s="65">
        <f t="shared" si="24"/>
        <v>34375.243963127388</v>
      </c>
      <c r="P83" s="65">
        <f t="shared" si="24"/>
        <v>0</v>
      </c>
      <c r="Q83" s="65">
        <f t="shared" si="25"/>
        <v>0</v>
      </c>
      <c r="R83" s="48">
        <f t="shared" si="26"/>
        <v>0</v>
      </c>
      <c r="S83" s="65">
        <f t="shared" si="27"/>
        <v>1532.6292066289357</v>
      </c>
      <c r="T83" s="67">
        <f t="shared" si="27"/>
        <v>10883.489155115734</v>
      </c>
      <c r="U83" s="80">
        <f t="shared" si="28"/>
        <v>567.84154324962446</v>
      </c>
      <c r="V83" s="67">
        <f t="shared" si="21"/>
        <v>9844.0664644547633</v>
      </c>
      <c r="W83" s="249">
        <f t="shared" si="21"/>
        <v>94.238934829023634</v>
      </c>
      <c r="X83" s="250">
        <f t="shared" si="21"/>
        <v>138.04248709345805</v>
      </c>
      <c r="Y83" s="250">
        <f t="shared" si="21"/>
        <v>127.41060030953106</v>
      </c>
      <c r="Z83" s="250">
        <f t="shared" si="21"/>
        <v>0</v>
      </c>
      <c r="AA83" s="250">
        <f t="shared" si="21"/>
        <v>0</v>
      </c>
      <c r="AB83" s="250">
        <f t="shared" si="21"/>
        <v>537.19588007365485</v>
      </c>
      <c r="AC83" s="250">
        <f t="shared" si="21"/>
        <v>0</v>
      </c>
      <c r="AD83" s="250">
        <f t="shared" si="21"/>
        <v>0</v>
      </c>
      <c r="AE83" s="250">
        <f t="shared" si="21"/>
        <v>68.310768066334546</v>
      </c>
      <c r="AF83" s="251">
        <f t="shared" si="21"/>
        <v>335.56012132714278</v>
      </c>
      <c r="AG83" s="252">
        <f t="shared" si="21"/>
        <v>0</v>
      </c>
      <c r="AH83" s="253">
        <f t="shared" si="21"/>
        <v>0</v>
      </c>
      <c r="AI83" s="605">
        <f t="shared" si="21"/>
        <v>5040</v>
      </c>
      <c r="AJ83" s="254">
        <f t="shared" si="31"/>
        <v>228407.63134578231</v>
      </c>
      <c r="AK83" s="76">
        <f t="shared" si="29"/>
        <v>146970</v>
      </c>
      <c r="AL83" s="77">
        <f t="shared" si="29"/>
        <v>0</v>
      </c>
      <c r="AM83" s="726">
        <f t="shared" si="30"/>
        <v>59.370114031502141</v>
      </c>
      <c r="AN83" s="79">
        <f t="shared" si="22"/>
        <v>146970</v>
      </c>
      <c r="AO83" s="297"/>
    </row>
    <row r="84" spans="2:41" ht="26.25" customHeight="1" thickBot="1">
      <c r="B84" s="296"/>
      <c r="C84" s="63" t="s">
        <v>53</v>
      </c>
      <c r="D84" s="64">
        <f t="shared" si="23"/>
        <v>51817</v>
      </c>
      <c r="E84" s="65">
        <f t="shared" si="20"/>
        <v>46673.534613255615</v>
      </c>
      <c r="F84" s="65">
        <f t="shared" si="20"/>
        <v>40415</v>
      </c>
      <c r="G84" s="65">
        <f t="shared" si="20"/>
        <v>1532.4529207758612</v>
      </c>
      <c r="H84" s="65">
        <f t="shared" si="20"/>
        <v>0</v>
      </c>
      <c r="I84" s="65">
        <f t="shared" si="20"/>
        <v>0</v>
      </c>
      <c r="J84" s="65">
        <f t="shared" si="20"/>
        <v>0</v>
      </c>
      <c r="K84" s="65">
        <f t="shared" si="20"/>
        <v>1390.7190949040341</v>
      </c>
      <c r="L84" s="65">
        <f t="shared" si="20"/>
        <v>15520.375950339467</v>
      </c>
      <c r="M84" s="65">
        <f t="shared" si="20"/>
        <v>7456.1864416353192</v>
      </c>
      <c r="N84" s="65">
        <f t="shared" si="20"/>
        <v>1750</v>
      </c>
      <c r="O84" s="65">
        <f t="shared" si="24"/>
        <v>32002.623963127389</v>
      </c>
      <c r="P84" s="65">
        <f t="shared" si="24"/>
        <v>0</v>
      </c>
      <c r="Q84" s="65">
        <f t="shared" si="25"/>
        <v>0</v>
      </c>
      <c r="R84" s="48">
        <f t="shared" si="26"/>
        <v>0</v>
      </c>
      <c r="S84" s="65">
        <f t="shared" si="27"/>
        <v>1886.6292066289357</v>
      </c>
      <c r="T84" s="67">
        <f t="shared" si="27"/>
        <v>9287.4891551157343</v>
      </c>
      <c r="U84" s="80">
        <f t="shared" si="28"/>
        <v>417.84154324962446</v>
      </c>
      <c r="V84" s="67">
        <f t="shared" si="21"/>
        <v>9844.0664644547633</v>
      </c>
      <c r="W84" s="249">
        <f t="shared" si="21"/>
        <v>44.238934829023627</v>
      </c>
      <c r="X84" s="250">
        <f t="shared" si="21"/>
        <v>38.04248709345805</v>
      </c>
      <c r="Y84" s="250">
        <f t="shared" si="21"/>
        <v>127.41060030953106</v>
      </c>
      <c r="Z84" s="250">
        <f t="shared" si="21"/>
        <v>0</v>
      </c>
      <c r="AA84" s="250">
        <f t="shared" si="21"/>
        <v>0</v>
      </c>
      <c r="AB84" s="250">
        <f t="shared" si="21"/>
        <v>537.19588007365485</v>
      </c>
      <c r="AC84" s="250">
        <f t="shared" si="21"/>
        <v>0</v>
      </c>
      <c r="AD84" s="250">
        <f t="shared" si="21"/>
        <v>0</v>
      </c>
      <c r="AE84" s="250">
        <f t="shared" si="21"/>
        <v>68.310768066334546</v>
      </c>
      <c r="AF84" s="251">
        <f t="shared" si="21"/>
        <v>335.56012132714278</v>
      </c>
      <c r="AG84" s="252">
        <f t="shared" si="21"/>
        <v>0</v>
      </c>
      <c r="AH84" s="253">
        <f t="shared" si="21"/>
        <v>0</v>
      </c>
      <c r="AI84" s="605">
        <f t="shared" si="21"/>
        <v>7520</v>
      </c>
      <c r="AJ84" s="254">
        <f t="shared" si="31"/>
        <v>209732.01134578232</v>
      </c>
      <c r="AK84" s="76">
        <f t="shared" si="29"/>
        <v>136160</v>
      </c>
      <c r="AL84" s="77">
        <f t="shared" si="29"/>
        <v>0</v>
      </c>
      <c r="AM84" s="726">
        <f t="shared" si="30"/>
        <v>59.190952993078881</v>
      </c>
      <c r="AN84" s="79">
        <f t="shared" si="22"/>
        <v>136160</v>
      </c>
      <c r="AO84" s="297"/>
    </row>
    <row r="85" spans="2:41" ht="26.25" customHeight="1" thickBot="1">
      <c r="B85" s="296"/>
      <c r="C85" s="46" t="s">
        <v>54</v>
      </c>
      <c r="D85" s="257">
        <f t="shared" si="23"/>
        <v>57018</v>
      </c>
      <c r="E85" s="258">
        <f t="shared" si="20"/>
        <v>26078.534613255611</v>
      </c>
      <c r="F85" s="258">
        <f t="shared" si="20"/>
        <v>34160</v>
      </c>
      <c r="G85" s="258">
        <f t="shared" si="20"/>
        <v>1532.4529207758612</v>
      </c>
      <c r="H85" s="258">
        <f t="shared" si="20"/>
        <v>0</v>
      </c>
      <c r="I85" s="258">
        <f t="shared" si="20"/>
        <v>0</v>
      </c>
      <c r="J85" s="258">
        <f t="shared" si="20"/>
        <v>0</v>
      </c>
      <c r="K85" s="258">
        <f t="shared" si="20"/>
        <v>1390.7190949040341</v>
      </c>
      <c r="L85" s="258">
        <f t="shared" si="20"/>
        <v>13061.375950339467</v>
      </c>
      <c r="M85" s="258">
        <f t="shared" si="20"/>
        <v>7456.1864416353192</v>
      </c>
      <c r="N85" s="258">
        <f t="shared" si="20"/>
        <v>1000</v>
      </c>
      <c r="O85" s="258">
        <f t="shared" si="24"/>
        <v>20322.853963127392</v>
      </c>
      <c r="P85" s="258">
        <f t="shared" si="24"/>
        <v>0</v>
      </c>
      <c r="Q85" s="258">
        <f t="shared" si="25"/>
        <v>0</v>
      </c>
      <c r="R85" s="48">
        <f t="shared" si="26"/>
        <v>0</v>
      </c>
      <c r="S85" s="258">
        <f t="shared" si="27"/>
        <v>1532.6292066289357</v>
      </c>
      <c r="T85" s="303">
        <f t="shared" si="27"/>
        <v>8795.4891551157343</v>
      </c>
      <c r="U85" s="112">
        <f t="shared" si="28"/>
        <v>677.84154324962446</v>
      </c>
      <c r="V85" s="303">
        <f t="shared" si="21"/>
        <v>9844.0664644547633</v>
      </c>
      <c r="W85" s="304">
        <f t="shared" si="21"/>
        <v>174.23893482902363</v>
      </c>
      <c r="X85" s="305">
        <f t="shared" si="21"/>
        <v>168.04248709345805</v>
      </c>
      <c r="Y85" s="305">
        <f t="shared" si="21"/>
        <v>127.41060030953106</v>
      </c>
      <c r="Z85" s="305">
        <f t="shared" si="21"/>
        <v>0</v>
      </c>
      <c r="AA85" s="305">
        <f t="shared" si="21"/>
        <v>0</v>
      </c>
      <c r="AB85" s="305">
        <f t="shared" si="21"/>
        <v>537.19588007365485</v>
      </c>
      <c r="AC85" s="305">
        <f t="shared" si="21"/>
        <v>7.4040058291252916E-2</v>
      </c>
      <c r="AD85" s="305">
        <f t="shared" si="21"/>
        <v>0</v>
      </c>
      <c r="AE85" s="305">
        <f t="shared" si="21"/>
        <v>68.310768066334546</v>
      </c>
      <c r="AF85" s="306">
        <f t="shared" si="21"/>
        <v>335.56012132714278</v>
      </c>
      <c r="AG85" s="307">
        <f t="shared" si="21"/>
        <v>0</v>
      </c>
      <c r="AH85" s="308">
        <f t="shared" si="21"/>
        <v>0</v>
      </c>
      <c r="AI85" s="607">
        <f t="shared" si="21"/>
        <v>0</v>
      </c>
      <c r="AJ85" s="82">
        <f t="shared" si="31"/>
        <v>172348.24134578236</v>
      </c>
      <c r="AK85" s="118">
        <f t="shared" si="29"/>
        <v>140760</v>
      </c>
      <c r="AL85" s="119">
        <f t="shared" si="29"/>
        <v>0</v>
      </c>
      <c r="AM85" s="726">
        <f t="shared" si="30"/>
        <v>53.754307650905787</v>
      </c>
      <c r="AN85" s="121">
        <f t="shared" si="22"/>
        <v>140760</v>
      </c>
      <c r="AO85" s="297"/>
    </row>
    <row r="86" spans="2:41" ht="26.25" customHeight="1" thickBot="1">
      <c r="B86" s="296"/>
      <c r="C86" s="122" t="s">
        <v>55</v>
      </c>
      <c r="D86" s="268">
        <f t="shared" ref="D86:AI86" si="32">SUM(D74:D85)</f>
        <v>673366</v>
      </c>
      <c r="E86" s="269">
        <f t="shared" si="32"/>
        <v>625557.4153590675</v>
      </c>
      <c r="F86" s="269">
        <f t="shared" si="32"/>
        <v>457214</v>
      </c>
      <c r="G86" s="269">
        <f>SUM(G74:G85)</f>
        <v>18389.43504931033</v>
      </c>
      <c r="H86" s="269">
        <f>SUM(H74:H85)</f>
        <v>0</v>
      </c>
      <c r="I86" s="269">
        <f>SUM(I74:I85)</f>
        <v>0</v>
      </c>
      <c r="J86" s="270">
        <f t="shared" si="32"/>
        <v>0</v>
      </c>
      <c r="K86" s="270">
        <f t="shared" si="32"/>
        <v>16778.62913884841</v>
      </c>
      <c r="L86" s="270">
        <f t="shared" si="32"/>
        <v>180942.51140407356</v>
      </c>
      <c r="M86" s="270">
        <f t="shared" si="32"/>
        <v>92854.237299623841</v>
      </c>
      <c r="N86" s="270">
        <f t="shared" si="32"/>
        <v>18360</v>
      </c>
      <c r="O86" s="270">
        <f>SUM(O74:O85)</f>
        <v>380046.72755752871</v>
      </c>
      <c r="P86" s="270">
        <f>SUM(P74:P85)</f>
        <v>0</v>
      </c>
      <c r="Q86" s="270">
        <f t="shared" si="32"/>
        <v>0</v>
      </c>
      <c r="R86" s="269">
        <f t="shared" si="32"/>
        <v>0</v>
      </c>
      <c r="S86" s="271">
        <f t="shared" si="32"/>
        <v>19951.550479547226</v>
      </c>
      <c r="T86" s="309">
        <f t="shared" si="32"/>
        <v>116981.86986138881</v>
      </c>
      <c r="U86" s="310">
        <f t="shared" si="32"/>
        <v>6189.0985189954918</v>
      </c>
      <c r="V86" s="126">
        <f t="shared" si="32"/>
        <v>118128.79757345717</v>
      </c>
      <c r="W86" s="311">
        <f t="shared" si="32"/>
        <v>1045.8672179482835</v>
      </c>
      <c r="X86" s="312">
        <f t="shared" si="32"/>
        <v>1116.5098451214965</v>
      </c>
      <c r="Y86" s="312">
        <f t="shared" si="32"/>
        <v>1528.9272037143726</v>
      </c>
      <c r="Z86" s="312">
        <f t="shared" si="32"/>
        <v>0</v>
      </c>
      <c r="AA86" s="312">
        <f t="shared" si="32"/>
        <v>0</v>
      </c>
      <c r="AB86" s="312">
        <f t="shared" si="32"/>
        <v>6446.3505608838577</v>
      </c>
      <c r="AC86" s="312">
        <f t="shared" si="32"/>
        <v>7.4040058291252916E-2</v>
      </c>
      <c r="AD86" s="312">
        <f t="shared" si="32"/>
        <v>0</v>
      </c>
      <c r="AE86" s="312">
        <f t="shared" si="32"/>
        <v>819.72921679601438</v>
      </c>
      <c r="AF86" s="312">
        <f t="shared" si="32"/>
        <v>4026.7214559257141</v>
      </c>
      <c r="AG86" s="129">
        <f t="shared" si="32"/>
        <v>0</v>
      </c>
      <c r="AH86" s="274">
        <f t="shared" si="32"/>
        <v>0</v>
      </c>
      <c r="AI86" s="313">
        <f t="shared" si="32"/>
        <v>63270</v>
      </c>
      <c r="AJ86" s="58">
        <f>SUM(AJ74:AJ85)</f>
        <v>2600442.376149388</v>
      </c>
      <c r="AK86" s="135">
        <f>SUM(AK74:AK85)</f>
        <v>1694814</v>
      </c>
      <c r="AL86" s="136">
        <f>SUM(AL74:AL85)</f>
        <v>0</v>
      </c>
      <c r="AM86" s="726">
        <f t="shared" si="30"/>
        <v>59.123815180594285</v>
      </c>
      <c r="AN86" s="138">
        <f t="shared" si="22"/>
        <v>1694814</v>
      </c>
      <c r="AO86" s="297"/>
    </row>
    <row r="87" spans="2:41" ht="36" customHeight="1" thickBot="1">
      <c r="B87" s="296"/>
      <c r="C87" s="139" t="s">
        <v>56</v>
      </c>
      <c r="D87" s="140">
        <v>0.83412037037037035</v>
      </c>
      <c r="E87" s="141">
        <v>0.83473379629629629</v>
      </c>
      <c r="F87" s="141" t="s">
        <v>57</v>
      </c>
      <c r="G87" s="141"/>
      <c r="H87" s="314">
        <v>0.62577546296296294</v>
      </c>
      <c r="I87" s="314"/>
      <c r="J87" s="314">
        <v>0.71113425925925933</v>
      </c>
      <c r="K87" s="314" t="s">
        <v>58</v>
      </c>
      <c r="L87" s="314" t="s">
        <v>59</v>
      </c>
      <c r="M87" s="314">
        <v>0.83446759259259251</v>
      </c>
      <c r="N87" s="314">
        <v>0.83415509259259257</v>
      </c>
      <c r="O87" s="314" t="s">
        <v>60</v>
      </c>
      <c r="P87" s="314"/>
      <c r="Q87" s="314">
        <v>0.6257638888888889</v>
      </c>
      <c r="R87" s="141">
        <v>0.6257638888888889</v>
      </c>
      <c r="S87" s="141">
        <v>0.83429398148148148</v>
      </c>
      <c r="T87" s="143">
        <v>0.83549768518518519</v>
      </c>
      <c r="U87" s="144"/>
      <c r="V87" s="143">
        <v>0.70906250000000004</v>
      </c>
      <c r="W87" s="146" t="s">
        <v>61</v>
      </c>
      <c r="X87" s="143">
        <v>0.83439814814814817</v>
      </c>
      <c r="Y87" s="143">
        <v>0.54311342592592593</v>
      </c>
      <c r="Z87" s="143">
        <v>0.33552083333333332</v>
      </c>
      <c r="AA87" s="143" t="s">
        <v>62</v>
      </c>
      <c r="AB87" s="143">
        <v>0.33415509259259263</v>
      </c>
      <c r="AC87" s="143">
        <v>0.62581018518518516</v>
      </c>
      <c r="AD87" s="143">
        <v>0.83427083333333341</v>
      </c>
      <c r="AE87" s="143">
        <v>0.67084490740740732</v>
      </c>
      <c r="AF87" s="143">
        <v>0.6673958333333333</v>
      </c>
      <c r="AG87" s="224">
        <v>0.6257638888888889</v>
      </c>
      <c r="AH87" s="225">
        <v>0.83543981481481477</v>
      </c>
      <c r="AI87" s="148">
        <v>0.83545138888888892</v>
      </c>
      <c r="AJ87" s="149"/>
      <c r="AK87" s="150">
        <v>0.83542824074074085</v>
      </c>
      <c r="AL87" s="147">
        <v>0.83549768518518519</v>
      </c>
      <c r="AM87" s="151"/>
      <c r="AN87" s="152"/>
      <c r="AO87" s="297"/>
    </row>
    <row r="88" spans="2:41" ht="14.25" thickTop="1" thickBot="1">
      <c r="B88" s="315"/>
      <c r="C88" s="316"/>
      <c r="D88" s="316"/>
      <c r="E88" s="316"/>
      <c r="F88" s="316"/>
      <c r="G88" s="316"/>
      <c r="H88" s="316"/>
      <c r="I88" s="316"/>
      <c r="J88" s="316"/>
      <c r="K88" s="316"/>
      <c r="L88" s="316"/>
      <c r="M88" s="316"/>
      <c r="N88" s="316"/>
      <c r="O88" s="316"/>
      <c r="P88" s="316"/>
      <c r="Q88" s="316"/>
      <c r="R88" s="316"/>
      <c r="S88" s="316"/>
      <c r="T88" s="316"/>
      <c r="U88" s="316"/>
      <c r="V88" s="316"/>
      <c r="W88" s="316"/>
      <c r="X88" s="316"/>
      <c r="Y88" s="316"/>
      <c r="Z88" s="316"/>
      <c r="AA88" s="316"/>
      <c r="AB88" s="316"/>
      <c r="AC88" s="316"/>
      <c r="AD88" s="316"/>
      <c r="AE88" s="316"/>
      <c r="AF88" s="316"/>
      <c r="AG88" s="316"/>
      <c r="AH88" s="316"/>
      <c r="AI88" s="316"/>
      <c r="AJ88" s="316"/>
      <c r="AK88" s="316"/>
      <c r="AL88" s="316"/>
      <c r="AM88" s="316"/>
      <c r="AN88" s="316"/>
      <c r="AO88" s="317"/>
    </row>
    <row r="89" spans="2:41" ht="13.5" thickTop="1"/>
    <row r="134" spans="3:10" ht="16.5">
      <c r="C134" s="899" t="s">
        <v>74</v>
      </c>
      <c r="D134" s="899"/>
      <c r="E134" s="899"/>
      <c r="F134" s="899"/>
      <c r="G134" s="899"/>
      <c r="H134" s="899"/>
      <c r="I134" s="899"/>
      <c r="J134" s="899"/>
    </row>
    <row r="135" spans="3:10" ht="16.5">
      <c r="C135" s="896" t="s">
        <v>75</v>
      </c>
      <c r="D135" s="896"/>
      <c r="E135" s="896"/>
      <c r="F135" s="896"/>
      <c r="G135" s="896"/>
      <c r="H135" s="896"/>
      <c r="I135" s="896"/>
      <c r="J135" s="896"/>
    </row>
  </sheetData>
  <mergeCells count="18">
    <mergeCell ref="C135:J135"/>
    <mergeCell ref="C47:AN47"/>
    <mergeCell ref="C49:C50"/>
    <mergeCell ref="C68:AN68"/>
    <mergeCell ref="C69:AN69"/>
    <mergeCell ref="C70:AN70"/>
    <mergeCell ref="C134:J134"/>
    <mergeCell ref="C72:C73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</mergeCells>
  <phoneticPr fontId="41" type="noConversion"/>
  <pageMargins left="0.7" right="0.7" top="0.75" bottom="0.75" header="0.3" footer="0.3"/>
  <pageSetup paperSize="9" orientation="portrait" r:id="rId1"/>
  <drawing r:id="rId2"/>
  <legacyDrawing r:id="rId3"/>
  <oleObjects>
    <oleObject progId="Word.Document.8" shapeId="952321" r:id="rId4"/>
    <oleObject progId="Word.Document.8" shapeId="952322" r:id="rId5"/>
    <oleObject progId="Word.Document.8" shapeId="952323" r:id="rId6"/>
    <oleObject progId="Word.Document.8" shapeId="952324" r:id="rId7"/>
  </oleObjects>
</worksheet>
</file>

<file path=xl/worksheets/sheet31.xml><?xml version="1.0" encoding="utf-8"?>
<worksheet xmlns="http://schemas.openxmlformats.org/spreadsheetml/2006/main" xmlns:r="http://schemas.openxmlformats.org/officeDocument/2006/relationships">
  <dimension ref="B1:AO135"/>
  <sheetViews>
    <sheetView topLeftCell="O26" zoomScale="75" zoomScaleNormal="75" workbookViewId="0">
      <selection activeCell="AC37" sqref="AC37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93" t="s">
        <v>1</v>
      </c>
      <c r="D2" s="893"/>
      <c r="E2" s="893"/>
      <c r="F2" s="893"/>
      <c r="G2" s="893"/>
      <c r="H2" s="893"/>
      <c r="I2" s="893"/>
      <c r="J2" s="893"/>
      <c r="K2" s="893"/>
      <c r="L2" s="893"/>
      <c r="M2" s="893"/>
      <c r="N2" s="893"/>
      <c r="O2" s="893"/>
      <c r="P2" s="893"/>
      <c r="Q2" s="893"/>
      <c r="R2" s="893"/>
      <c r="S2" s="893"/>
      <c r="T2" s="893"/>
      <c r="U2" s="893"/>
      <c r="V2" s="893"/>
      <c r="W2" s="893"/>
      <c r="X2" s="893"/>
      <c r="Y2" s="893"/>
      <c r="Z2" s="893"/>
      <c r="AA2" s="893"/>
      <c r="AB2" s="893"/>
      <c r="AC2" s="893"/>
      <c r="AD2" s="893"/>
      <c r="AE2" s="893"/>
      <c r="AF2" s="893"/>
      <c r="AG2" s="893"/>
      <c r="AH2" s="893"/>
      <c r="AI2" s="893"/>
      <c r="AJ2" s="893"/>
      <c r="AK2" s="893"/>
      <c r="AL2" s="893"/>
      <c r="AM2" s="893"/>
      <c r="AN2" s="893"/>
    </row>
    <row r="3" spans="3:40" ht="25.5" customHeight="1">
      <c r="C3" s="893" t="s">
        <v>274</v>
      </c>
      <c r="D3" s="893"/>
      <c r="E3" s="893"/>
      <c r="F3" s="893"/>
      <c r="G3" s="893"/>
      <c r="H3" s="893"/>
      <c r="I3" s="893"/>
      <c r="J3" s="893"/>
      <c r="K3" s="893"/>
      <c r="L3" s="893"/>
      <c r="M3" s="893"/>
      <c r="N3" s="893"/>
      <c r="O3" s="893"/>
      <c r="P3" s="893"/>
      <c r="Q3" s="893"/>
      <c r="R3" s="893"/>
      <c r="S3" s="893"/>
      <c r="T3" s="893"/>
      <c r="U3" s="893"/>
      <c r="V3" s="893"/>
      <c r="W3" s="893"/>
      <c r="X3" s="893"/>
      <c r="Y3" s="893"/>
      <c r="Z3" s="893"/>
      <c r="AA3" s="893"/>
      <c r="AB3" s="893"/>
      <c r="AC3" s="893"/>
      <c r="AD3" s="893"/>
      <c r="AE3" s="893"/>
      <c r="AF3" s="893"/>
      <c r="AG3" s="893"/>
      <c r="AH3" s="893"/>
      <c r="AI3" s="893"/>
      <c r="AJ3" s="893"/>
      <c r="AK3" s="893"/>
      <c r="AL3" s="893"/>
      <c r="AM3" s="893"/>
      <c r="AN3" s="893"/>
    </row>
    <row r="4" spans="3:40" ht="19.5" customHeight="1">
      <c r="C4" s="895" t="s">
        <v>2</v>
      </c>
      <c r="D4" s="895"/>
      <c r="E4" s="895"/>
      <c r="F4" s="895"/>
      <c r="G4" s="895"/>
      <c r="H4" s="895"/>
      <c r="I4" s="895"/>
      <c r="J4" s="895"/>
      <c r="K4" s="895"/>
      <c r="L4" s="895"/>
      <c r="M4" s="895"/>
      <c r="N4" s="895"/>
      <c r="O4" s="895"/>
      <c r="P4" s="895"/>
      <c r="Q4" s="895"/>
      <c r="R4" s="895"/>
      <c r="S4" s="895"/>
      <c r="T4" s="895"/>
      <c r="U4" s="895"/>
      <c r="V4" s="895"/>
      <c r="W4" s="895"/>
      <c r="X4" s="895"/>
      <c r="Y4" s="895"/>
      <c r="Z4" s="895"/>
      <c r="AA4" s="895"/>
      <c r="AB4" s="895"/>
      <c r="AC4" s="895"/>
      <c r="AD4" s="895"/>
      <c r="AE4" s="895"/>
      <c r="AF4" s="895"/>
      <c r="AG4" s="895"/>
      <c r="AH4" s="895"/>
      <c r="AI4" s="895"/>
      <c r="AJ4" s="895"/>
      <c r="AK4" s="895"/>
      <c r="AL4" s="895"/>
      <c r="AM4" s="895"/>
      <c r="AN4" s="895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91" t="s">
        <v>108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602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92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603" t="s">
        <v>41</v>
      </c>
      <c r="AJ7" s="393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/>
      <c r="E8" s="48"/>
      <c r="F8" s="48">
        <v>1454</v>
      </c>
      <c r="G8" s="51"/>
      <c r="H8" s="357"/>
      <c r="I8" s="357"/>
      <c r="J8" s="357"/>
      <c r="K8" s="359"/>
      <c r="L8" s="48">
        <v>672</v>
      </c>
      <c r="M8" s="48"/>
      <c r="N8" s="48"/>
      <c r="O8" s="48">
        <v>3327</v>
      </c>
      <c r="P8" s="49"/>
      <c r="Q8" s="49"/>
      <c r="R8" s="258">
        <f>SUM(AG8:AH8)</f>
        <v>0</v>
      </c>
      <c r="S8" s="48"/>
      <c r="T8" s="51">
        <v>448</v>
      </c>
      <c r="U8" s="52">
        <f t="shared" ref="U8:U15" si="0">SUM(W8:AF8)</f>
        <v>61</v>
      </c>
      <c r="V8" s="53">
        <v>0</v>
      </c>
      <c r="W8" s="740"/>
      <c r="X8" s="55">
        <v>61</v>
      </c>
      <c r="Y8" s="55"/>
      <c r="Z8" s="55"/>
      <c r="AA8" s="55"/>
      <c r="AB8" s="55"/>
      <c r="AC8" s="55"/>
      <c r="AD8" s="55"/>
      <c r="AE8" s="55"/>
      <c r="AF8" s="55"/>
      <c r="AG8" s="429"/>
      <c r="AH8" s="363"/>
      <c r="AI8" s="611"/>
      <c r="AJ8" s="394">
        <f t="shared" ref="AJ8:AJ19" si="1">SUM(D8:T8)</f>
        <v>5901</v>
      </c>
      <c r="AK8" s="389">
        <v>9620</v>
      </c>
      <c r="AL8" s="60">
        <v>0</v>
      </c>
      <c r="AM8" s="61">
        <f t="shared" ref="AM8:AM20" si="2">(AJ8*100)/(AJ8+AN8)</f>
        <v>38.019457509181109</v>
      </c>
      <c r="AN8" s="62">
        <f t="shared" ref="AN8:AN20" si="3">AK8+AL8</f>
        <v>9620</v>
      </c>
    </row>
    <row r="9" spans="3:40" ht="26.25" customHeight="1" thickBot="1">
      <c r="C9" s="63" t="s">
        <v>44</v>
      </c>
      <c r="D9" s="64"/>
      <c r="E9" s="65"/>
      <c r="F9" s="65">
        <v>1350</v>
      </c>
      <c r="G9" s="65"/>
      <c r="H9" s="357"/>
      <c r="I9" s="357"/>
      <c r="J9" s="357"/>
      <c r="K9" s="65"/>
      <c r="L9" s="65">
        <v>774</v>
      </c>
      <c r="M9" s="65"/>
      <c r="N9" s="65"/>
      <c r="O9" s="65">
        <v>1770</v>
      </c>
      <c r="P9" s="357"/>
      <c r="Q9" s="357"/>
      <c r="R9" s="65">
        <f t="shared" ref="R9:R19" si="4">SUM(AG9:AH9)</f>
        <v>0</v>
      </c>
      <c r="S9" s="65"/>
      <c r="T9" s="360">
        <v>1290</v>
      </c>
      <c r="U9" s="431">
        <f t="shared" si="0"/>
        <v>110</v>
      </c>
      <c r="V9" s="64">
        <v>0</v>
      </c>
      <c r="W9" s="578">
        <v>80</v>
      </c>
      <c r="X9" s="71">
        <v>30</v>
      </c>
      <c r="Y9" s="71"/>
      <c r="Z9" s="71"/>
      <c r="AA9" s="71"/>
      <c r="AB9" s="71"/>
      <c r="AC9" s="71"/>
      <c r="AD9" s="71"/>
      <c r="AE9" s="71"/>
      <c r="AF9" s="71"/>
      <c r="AG9" s="429"/>
      <c r="AH9" s="363"/>
      <c r="AI9" s="611"/>
      <c r="AJ9" s="394">
        <f t="shared" si="1"/>
        <v>5184</v>
      </c>
      <c r="AK9" s="390">
        <v>6980</v>
      </c>
      <c r="AL9" s="77">
        <v>0</v>
      </c>
      <c r="AM9" s="78">
        <f t="shared" si="2"/>
        <v>42.617560013153565</v>
      </c>
      <c r="AN9" s="79">
        <f t="shared" si="3"/>
        <v>6980</v>
      </c>
    </row>
    <row r="10" spans="3:40" ht="26.25" customHeight="1">
      <c r="C10" s="46" t="s">
        <v>45</v>
      </c>
      <c r="D10" s="64"/>
      <c r="E10" s="65"/>
      <c r="F10" s="65">
        <v>1544</v>
      </c>
      <c r="G10" s="65"/>
      <c r="H10" s="357"/>
      <c r="I10" s="357"/>
      <c r="J10" s="357"/>
      <c r="K10" s="65"/>
      <c r="L10" s="65">
        <v>593</v>
      </c>
      <c r="M10" s="65"/>
      <c r="N10" s="65"/>
      <c r="O10" s="65">
        <v>1812</v>
      </c>
      <c r="P10" s="357"/>
      <c r="Q10" s="357"/>
      <c r="R10" s="65">
        <f t="shared" si="4"/>
        <v>0</v>
      </c>
      <c r="S10" s="65"/>
      <c r="T10" s="360">
        <v>3530</v>
      </c>
      <c r="U10" s="431">
        <f>SUM(W10:AF10)</f>
        <v>0</v>
      </c>
      <c r="V10" s="64">
        <v>0</v>
      </c>
      <c r="W10" s="578"/>
      <c r="X10" s="579"/>
      <c r="Y10" s="579"/>
      <c r="Z10" s="579"/>
      <c r="AA10" s="579"/>
      <c r="AB10" s="579"/>
      <c r="AC10" s="579"/>
      <c r="AD10" s="579"/>
      <c r="AE10" s="579"/>
      <c r="AF10" s="579"/>
      <c r="AG10" s="610"/>
      <c r="AH10" s="428"/>
      <c r="AI10" s="612"/>
      <c r="AJ10" s="394">
        <f>SUM(D10:T10)</f>
        <v>7479</v>
      </c>
      <c r="AK10" s="390">
        <v>13775</v>
      </c>
      <c r="AL10" s="77">
        <v>0</v>
      </c>
      <c r="AM10" s="78">
        <f t="shared" si="2"/>
        <v>35.18867036793074</v>
      </c>
      <c r="AN10" s="79">
        <f t="shared" si="3"/>
        <v>13775</v>
      </c>
    </row>
    <row r="11" spans="3:40" ht="26.25" customHeight="1">
      <c r="C11" s="46" t="s">
        <v>46</v>
      </c>
      <c r="D11" s="64"/>
      <c r="E11" s="65"/>
      <c r="F11" s="65">
        <v>1963</v>
      </c>
      <c r="G11" s="67"/>
      <c r="H11" s="357"/>
      <c r="I11" s="357"/>
      <c r="J11" s="357"/>
      <c r="K11" s="360"/>
      <c r="L11" s="65">
        <v>683</v>
      </c>
      <c r="M11" s="65"/>
      <c r="N11" s="65"/>
      <c r="O11" s="65">
        <v>1853</v>
      </c>
      <c r="P11" s="66"/>
      <c r="Q11" s="66"/>
      <c r="R11" s="258">
        <f t="shared" si="4"/>
        <v>0</v>
      </c>
      <c r="S11" s="65"/>
      <c r="T11" s="67">
        <v>1660</v>
      </c>
      <c r="U11" s="431">
        <f>SUM(W11:AF11)</f>
        <v>50</v>
      </c>
      <c r="V11" s="69">
        <v>0</v>
      </c>
      <c r="W11" s="578"/>
      <c r="X11" s="579">
        <v>50</v>
      </c>
      <c r="Y11" s="579"/>
      <c r="Z11" s="579"/>
      <c r="AA11" s="579"/>
      <c r="AB11" s="579"/>
      <c r="AC11" s="579"/>
      <c r="AD11" s="579"/>
      <c r="AE11" s="579"/>
      <c r="AF11" s="579"/>
      <c r="AG11" s="610"/>
      <c r="AH11" s="428"/>
      <c r="AI11" s="612"/>
      <c r="AJ11" s="75">
        <f>SUM(D11:T11)</f>
        <v>6159</v>
      </c>
      <c r="AK11" s="391">
        <v>21005</v>
      </c>
      <c r="AL11" s="77">
        <v>0</v>
      </c>
      <c r="AM11" s="78">
        <f t="shared" si="2"/>
        <v>22.673391253129143</v>
      </c>
      <c r="AN11" s="79">
        <f t="shared" si="3"/>
        <v>21005</v>
      </c>
    </row>
    <row r="12" spans="3:40" ht="26.25" customHeight="1">
      <c r="C12" s="83" t="s">
        <v>47</v>
      </c>
      <c r="D12" s="64"/>
      <c r="E12" s="65"/>
      <c r="F12" s="65">
        <v>3046</v>
      </c>
      <c r="G12" s="67"/>
      <c r="H12" s="357"/>
      <c r="I12" s="357"/>
      <c r="J12" s="357"/>
      <c r="K12" s="360"/>
      <c r="L12" s="65">
        <v>897</v>
      </c>
      <c r="M12" s="65"/>
      <c r="N12" s="65"/>
      <c r="O12" s="65">
        <v>1992</v>
      </c>
      <c r="P12" s="66"/>
      <c r="Q12" s="66"/>
      <c r="R12" s="258">
        <f t="shared" si="4"/>
        <v>0</v>
      </c>
      <c r="S12" s="65"/>
      <c r="T12" s="67">
        <v>2530</v>
      </c>
      <c r="U12" s="431">
        <f t="shared" si="0"/>
        <v>0</v>
      </c>
      <c r="V12" s="69">
        <v>0</v>
      </c>
      <c r="W12" s="578"/>
      <c r="X12" s="71"/>
      <c r="Y12" s="71"/>
      <c r="Z12" s="71"/>
      <c r="AA12" s="71"/>
      <c r="AB12" s="71"/>
      <c r="AC12" s="71"/>
      <c r="AD12" s="71"/>
      <c r="AE12" s="71"/>
      <c r="AF12" s="71"/>
      <c r="AG12" s="429"/>
      <c r="AH12" s="363"/>
      <c r="AI12" s="611"/>
      <c r="AJ12" s="75">
        <f t="shared" si="1"/>
        <v>8465</v>
      </c>
      <c r="AK12" s="391">
        <v>20065</v>
      </c>
      <c r="AL12" s="77">
        <v>0</v>
      </c>
      <c r="AM12" s="78">
        <f t="shared" si="2"/>
        <v>29.670522257273046</v>
      </c>
      <c r="AN12" s="79">
        <f t="shared" si="3"/>
        <v>20065</v>
      </c>
    </row>
    <row r="13" spans="3:40" ht="26.25" customHeight="1">
      <c r="C13" s="84" t="s">
        <v>48</v>
      </c>
      <c r="D13" s="85"/>
      <c r="E13" s="86"/>
      <c r="F13" s="86">
        <v>2632</v>
      </c>
      <c r="G13" s="88"/>
      <c r="H13" s="357"/>
      <c r="I13" s="357"/>
      <c r="J13" s="357"/>
      <c r="K13" s="361"/>
      <c r="L13" s="86">
        <v>658</v>
      </c>
      <c r="M13" s="86">
        <v>509</v>
      </c>
      <c r="N13" s="86"/>
      <c r="O13" s="86">
        <v>2410</v>
      </c>
      <c r="P13" s="87"/>
      <c r="Q13" s="87"/>
      <c r="R13" s="258">
        <f t="shared" si="4"/>
        <v>0</v>
      </c>
      <c r="S13" s="86"/>
      <c r="T13" s="88">
        <v>418</v>
      </c>
      <c r="U13" s="431">
        <f t="shared" si="0"/>
        <v>0</v>
      </c>
      <c r="V13" s="89">
        <v>0</v>
      </c>
      <c r="W13" s="738"/>
      <c r="X13" s="91"/>
      <c r="Y13" s="91"/>
      <c r="Z13" s="91"/>
      <c r="AA13" s="91"/>
      <c r="AB13" s="91"/>
      <c r="AC13" s="91"/>
      <c r="AD13" s="91"/>
      <c r="AE13" s="91"/>
      <c r="AF13" s="91"/>
      <c r="AG13" s="429"/>
      <c r="AH13" s="363"/>
      <c r="AI13" s="611"/>
      <c r="AJ13" s="75">
        <f t="shared" si="1"/>
        <v>6627</v>
      </c>
      <c r="AK13" s="392">
        <v>20330</v>
      </c>
      <c r="AL13" s="95">
        <v>0</v>
      </c>
      <c r="AM13" s="96">
        <f t="shared" si="2"/>
        <v>24.583596097488591</v>
      </c>
      <c r="AN13" s="97">
        <f t="shared" si="3"/>
        <v>20330</v>
      </c>
    </row>
    <row r="14" spans="3:40" ht="26.25" customHeight="1">
      <c r="C14" s="46" t="s">
        <v>49</v>
      </c>
      <c r="D14" s="98"/>
      <c r="E14" s="99"/>
      <c r="F14" s="99">
        <v>1679</v>
      </c>
      <c r="G14" s="358"/>
      <c r="H14" s="357"/>
      <c r="I14" s="357"/>
      <c r="J14" s="357"/>
      <c r="K14" s="362"/>
      <c r="L14" s="65">
        <v>1101</v>
      </c>
      <c r="M14" s="99"/>
      <c r="N14" s="99"/>
      <c r="O14" s="99">
        <v>3477</v>
      </c>
      <c r="P14" s="66"/>
      <c r="Q14" s="66"/>
      <c r="R14" s="258">
        <f t="shared" si="4"/>
        <v>0</v>
      </c>
      <c r="S14" s="99"/>
      <c r="T14" s="100">
        <v>1225</v>
      </c>
      <c r="U14" s="431">
        <f t="shared" si="0"/>
        <v>10</v>
      </c>
      <c r="V14" s="101">
        <v>0</v>
      </c>
      <c r="W14" s="735"/>
      <c r="X14" s="103">
        <v>10</v>
      </c>
      <c r="Y14" s="103"/>
      <c r="Z14" s="103"/>
      <c r="AA14" s="103"/>
      <c r="AB14" s="103"/>
      <c r="AC14" s="103"/>
      <c r="AD14" s="103"/>
      <c r="AE14" s="103"/>
      <c r="AF14" s="103"/>
      <c r="AG14" s="104"/>
      <c r="AH14" s="105"/>
      <c r="AI14" s="605"/>
      <c r="AJ14" s="384">
        <f t="shared" si="1"/>
        <v>7482</v>
      </c>
      <c r="AK14" s="76">
        <v>24865</v>
      </c>
      <c r="AL14" s="77">
        <v>0</v>
      </c>
      <c r="AM14" s="78">
        <f t="shared" si="2"/>
        <v>23.130429406127305</v>
      </c>
      <c r="AN14" s="79">
        <f t="shared" si="3"/>
        <v>24865</v>
      </c>
    </row>
    <row r="15" spans="3:40" ht="26.25" customHeight="1">
      <c r="C15" s="63" t="s">
        <v>50</v>
      </c>
      <c r="D15" s="98"/>
      <c r="E15" s="99"/>
      <c r="F15" s="99">
        <v>2494</v>
      </c>
      <c r="G15" s="358"/>
      <c r="H15" s="357"/>
      <c r="I15" s="357"/>
      <c r="J15" s="357"/>
      <c r="K15" s="362"/>
      <c r="L15" s="65">
        <v>1168</v>
      </c>
      <c r="M15" s="99"/>
      <c r="N15" s="99"/>
      <c r="O15" s="99">
        <v>3052</v>
      </c>
      <c r="P15" s="66"/>
      <c r="Q15" s="66"/>
      <c r="R15" s="258">
        <f t="shared" si="4"/>
        <v>0</v>
      </c>
      <c r="S15" s="99"/>
      <c r="T15" s="100">
        <v>1100</v>
      </c>
      <c r="U15" s="106">
        <f t="shared" si="0"/>
        <v>0</v>
      </c>
      <c r="V15" s="101">
        <v>0</v>
      </c>
      <c r="W15" s="735"/>
      <c r="X15" s="103"/>
      <c r="Y15" s="103"/>
      <c r="Z15" s="103"/>
      <c r="AA15" s="103"/>
      <c r="AB15" s="103"/>
      <c r="AC15" s="103"/>
      <c r="AD15" s="103"/>
      <c r="AE15" s="103"/>
      <c r="AF15" s="103"/>
      <c r="AG15" s="104"/>
      <c r="AH15" s="105"/>
      <c r="AI15" s="605"/>
      <c r="AJ15" s="82">
        <f t="shared" si="1"/>
        <v>7814</v>
      </c>
      <c r="AK15" s="76">
        <v>30180</v>
      </c>
      <c r="AL15" s="77">
        <v>0</v>
      </c>
      <c r="AM15" s="78">
        <f t="shared" si="2"/>
        <v>20.56640522187714</v>
      </c>
      <c r="AN15" s="79">
        <f t="shared" si="3"/>
        <v>30180</v>
      </c>
    </row>
    <row r="16" spans="3:40" ht="26.25" customHeight="1">
      <c r="C16" s="46" t="s">
        <v>51</v>
      </c>
      <c r="D16" s="98"/>
      <c r="E16" s="99"/>
      <c r="F16" s="99">
        <v>1512</v>
      </c>
      <c r="G16" s="358"/>
      <c r="H16" s="357"/>
      <c r="I16" s="357"/>
      <c r="J16" s="357"/>
      <c r="K16" s="362"/>
      <c r="L16" s="65">
        <v>759</v>
      </c>
      <c r="M16" s="99"/>
      <c r="N16" s="99">
        <v>280</v>
      </c>
      <c r="O16" s="99">
        <v>1830</v>
      </c>
      <c r="P16" s="66"/>
      <c r="Q16" s="66"/>
      <c r="R16" s="258">
        <f t="shared" si="4"/>
        <v>0</v>
      </c>
      <c r="S16" s="99"/>
      <c r="T16" s="100">
        <v>1373</v>
      </c>
      <c r="U16" s="80">
        <f>SUM(W16:AF16)</f>
        <v>0</v>
      </c>
      <c r="V16" s="101">
        <v>0</v>
      </c>
      <c r="W16" s="735"/>
      <c r="X16" s="103"/>
      <c r="Y16" s="103"/>
      <c r="Z16" s="103"/>
      <c r="AA16" s="103"/>
      <c r="AB16" s="103"/>
      <c r="AC16" s="103"/>
      <c r="AD16" s="103"/>
      <c r="AE16" s="103"/>
      <c r="AF16" s="103"/>
      <c r="AG16" s="104"/>
      <c r="AH16" s="105"/>
      <c r="AI16" s="605"/>
      <c r="AJ16" s="75">
        <f t="shared" si="1"/>
        <v>5754</v>
      </c>
      <c r="AK16" s="76">
        <v>12570</v>
      </c>
      <c r="AL16" s="77">
        <v>0</v>
      </c>
      <c r="AM16" s="78">
        <f t="shared" si="2"/>
        <v>31.401440733464309</v>
      </c>
      <c r="AN16" s="79">
        <f t="shared" si="3"/>
        <v>12570</v>
      </c>
    </row>
    <row r="17" spans="3:40" ht="26.25" customHeight="1">
      <c r="C17" s="46" t="s">
        <v>52</v>
      </c>
      <c r="D17" s="98"/>
      <c r="E17" s="99"/>
      <c r="F17" s="99">
        <v>2087</v>
      </c>
      <c r="G17" s="358"/>
      <c r="H17" s="357"/>
      <c r="I17" s="357"/>
      <c r="J17" s="357"/>
      <c r="K17" s="362"/>
      <c r="L17" s="65">
        <v>698</v>
      </c>
      <c r="M17" s="99"/>
      <c r="N17" s="99"/>
      <c r="O17" s="99">
        <v>2227</v>
      </c>
      <c r="P17" s="66"/>
      <c r="Q17" s="66"/>
      <c r="R17" s="258">
        <f t="shared" si="4"/>
        <v>0</v>
      </c>
      <c r="S17" s="99"/>
      <c r="T17" s="100">
        <v>3100</v>
      </c>
      <c r="U17" s="80">
        <f>SUM(W17:AF17)</f>
        <v>0</v>
      </c>
      <c r="V17" s="101">
        <v>0</v>
      </c>
      <c r="W17" s="735"/>
      <c r="X17" s="103"/>
      <c r="Y17" s="103"/>
      <c r="Z17" s="103"/>
      <c r="AA17" s="103"/>
      <c r="AB17" s="103"/>
      <c r="AC17" s="103"/>
      <c r="AD17" s="103"/>
      <c r="AE17" s="103"/>
      <c r="AF17" s="103"/>
      <c r="AG17" s="104"/>
      <c r="AH17" s="105"/>
      <c r="AI17" s="605"/>
      <c r="AJ17" s="82">
        <f t="shared" si="1"/>
        <v>8112</v>
      </c>
      <c r="AK17" s="76">
        <v>11670</v>
      </c>
      <c r="AL17" s="77">
        <v>0</v>
      </c>
      <c r="AM17" s="78">
        <f t="shared" si="2"/>
        <v>41.006976038823176</v>
      </c>
      <c r="AN17" s="79">
        <f t="shared" si="3"/>
        <v>11670</v>
      </c>
    </row>
    <row r="18" spans="3:40" ht="26.25" customHeight="1">
      <c r="C18" s="63" t="s">
        <v>53</v>
      </c>
      <c r="D18" s="98"/>
      <c r="E18" s="99"/>
      <c r="F18" s="99">
        <v>1611</v>
      </c>
      <c r="G18" s="99"/>
      <c r="H18" s="357"/>
      <c r="I18" s="357"/>
      <c r="J18" s="357"/>
      <c r="K18" s="99"/>
      <c r="L18" s="65">
        <v>593</v>
      </c>
      <c r="M18" s="99"/>
      <c r="N18" s="99">
        <v>340</v>
      </c>
      <c r="O18" s="99">
        <v>1753</v>
      </c>
      <c r="P18" s="66"/>
      <c r="Q18" s="66"/>
      <c r="R18" s="258">
        <f t="shared" si="4"/>
        <v>0</v>
      </c>
      <c r="S18" s="99"/>
      <c r="T18" s="100">
        <v>1420</v>
      </c>
      <c r="U18" s="337">
        <f>SUM(W18:AF18)</f>
        <v>0</v>
      </c>
      <c r="V18" s="101">
        <v>0</v>
      </c>
      <c r="W18" s="735"/>
      <c r="X18" s="103"/>
      <c r="Y18" s="103"/>
      <c r="Z18" s="103"/>
      <c r="AA18" s="103"/>
      <c r="AB18" s="103"/>
      <c r="AC18" s="103"/>
      <c r="AD18" s="103"/>
      <c r="AE18" s="103"/>
      <c r="AF18" s="103"/>
      <c r="AG18" s="104"/>
      <c r="AH18" s="105"/>
      <c r="AI18" s="605"/>
      <c r="AJ18" s="75">
        <f t="shared" si="1"/>
        <v>5717</v>
      </c>
      <c r="AK18" s="76">
        <v>12815</v>
      </c>
      <c r="AL18" s="77">
        <v>0</v>
      </c>
      <c r="AM18" s="78">
        <f t="shared" si="2"/>
        <v>30.849341679257499</v>
      </c>
      <c r="AN18" s="79">
        <f t="shared" si="3"/>
        <v>12815</v>
      </c>
    </row>
    <row r="19" spans="3:40" ht="26.25" customHeight="1" thickBot="1">
      <c r="C19" s="46" t="s">
        <v>54</v>
      </c>
      <c r="D19" s="107"/>
      <c r="E19" s="108"/>
      <c r="F19" s="108">
        <v>1562</v>
      </c>
      <c r="G19" s="108"/>
      <c r="H19" s="109"/>
      <c r="I19" s="109"/>
      <c r="J19" s="109"/>
      <c r="K19" s="108"/>
      <c r="L19" s="110">
        <v>637</v>
      </c>
      <c r="M19" s="108"/>
      <c r="N19" s="108"/>
      <c r="O19" s="108">
        <v>1775</v>
      </c>
      <c r="P19" s="109"/>
      <c r="Q19" s="109"/>
      <c r="R19" s="110">
        <f t="shared" si="4"/>
        <v>0</v>
      </c>
      <c r="S19" s="108"/>
      <c r="T19" s="111">
        <v>0</v>
      </c>
      <c r="U19" s="112">
        <f>SUM(W19:AF19)</f>
        <v>0</v>
      </c>
      <c r="V19" s="113">
        <v>0</v>
      </c>
      <c r="W19" s="739"/>
      <c r="X19" s="115"/>
      <c r="Y19" s="115"/>
      <c r="Z19" s="115"/>
      <c r="AA19" s="115"/>
      <c r="AB19" s="115"/>
      <c r="AC19" s="115"/>
      <c r="AD19" s="115"/>
      <c r="AE19" s="115"/>
      <c r="AF19" s="115"/>
      <c r="AG19" s="116"/>
      <c r="AH19" s="117"/>
      <c r="AI19" s="607"/>
      <c r="AJ19" s="82">
        <f t="shared" si="1"/>
        <v>3974</v>
      </c>
      <c r="AK19" s="118">
        <v>9885</v>
      </c>
      <c r="AL19" s="119">
        <v>0</v>
      </c>
      <c r="AM19" s="120">
        <f t="shared" si="2"/>
        <v>28.674507540226568</v>
      </c>
      <c r="AN19" s="121">
        <f t="shared" si="3"/>
        <v>9885</v>
      </c>
    </row>
    <row r="20" spans="3:40" ht="26.25" customHeight="1" thickBot="1">
      <c r="C20" s="122" t="s">
        <v>55</v>
      </c>
      <c r="D20" s="123">
        <f t="shared" ref="D20:AL20" si="5">SUM(D8:D19)</f>
        <v>0</v>
      </c>
      <c r="E20" s="124">
        <f t="shared" si="5"/>
        <v>0</v>
      </c>
      <c r="F20" s="124">
        <f t="shared" si="5"/>
        <v>22934</v>
      </c>
      <c r="G20" s="124">
        <f t="shared" si="5"/>
        <v>0</v>
      </c>
      <c r="H20" s="125">
        <f t="shared" si="5"/>
        <v>0</v>
      </c>
      <c r="I20" s="125">
        <f t="shared" si="5"/>
        <v>0</v>
      </c>
      <c r="J20" s="125">
        <f t="shared" si="5"/>
        <v>0</v>
      </c>
      <c r="K20" s="124">
        <f t="shared" si="5"/>
        <v>0</v>
      </c>
      <c r="L20" s="124">
        <f t="shared" si="5"/>
        <v>9233</v>
      </c>
      <c r="M20" s="124">
        <f t="shared" si="5"/>
        <v>509</v>
      </c>
      <c r="N20" s="124">
        <f t="shared" si="5"/>
        <v>620</v>
      </c>
      <c r="O20" s="124">
        <f t="shared" si="5"/>
        <v>27278</v>
      </c>
      <c r="P20" s="125">
        <f t="shared" si="5"/>
        <v>0</v>
      </c>
      <c r="Q20" s="125">
        <f t="shared" si="5"/>
        <v>0</v>
      </c>
      <c r="R20" s="124">
        <f t="shared" si="5"/>
        <v>0</v>
      </c>
      <c r="S20" s="124">
        <f t="shared" si="5"/>
        <v>0</v>
      </c>
      <c r="T20" s="126">
        <f t="shared" si="5"/>
        <v>18094</v>
      </c>
      <c r="U20" s="127">
        <f t="shared" si="5"/>
        <v>231</v>
      </c>
      <c r="V20" s="128">
        <f t="shared" si="5"/>
        <v>0</v>
      </c>
      <c r="W20" s="129">
        <f t="shared" si="5"/>
        <v>80</v>
      </c>
      <c r="X20" s="130">
        <f t="shared" si="5"/>
        <v>151</v>
      </c>
      <c r="Y20" s="130">
        <f t="shared" si="5"/>
        <v>0</v>
      </c>
      <c r="Z20" s="130">
        <f t="shared" si="5"/>
        <v>0</v>
      </c>
      <c r="AA20" s="130">
        <f t="shared" si="5"/>
        <v>0</v>
      </c>
      <c r="AB20" s="130">
        <f t="shared" si="5"/>
        <v>0</v>
      </c>
      <c r="AC20" s="130">
        <f t="shared" si="5"/>
        <v>0</v>
      </c>
      <c r="AD20" s="130">
        <f t="shared" si="5"/>
        <v>0</v>
      </c>
      <c r="AE20" s="130">
        <f t="shared" si="5"/>
        <v>0</v>
      </c>
      <c r="AF20" s="130">
        <f t="shared" si="5"/>
        <v>0</v>
      </c>
      <c r="AG20" s="131">
        <f t="shared" si="5"/>
        <v>0</v>
      </c>
      <c r="AH20" s="132">
        <f t="shared" si="5"/>
        <v>0</v>
      </c>
      <c r="AI20" s="613">
        <f t="shared" si="5"/>
        <v>0</v>
      </c>
      <c r="AJ20" s="134">
        <f t="shared" si="5"/>
        <v>78668</v>
      </c>
      <c r="AK20" s="135">
        <f t="shared" si="5"/>
        <v>193760</v>
      </c>
      <c r="AL20" s="136">
        <f t="shared" si="5"/>
        <v>0</v>
      </c>
      <c r="AM20" s="137">
        <f t="shared" si="2"/>
        <v>28.876620611684555</v>
      </c>
      <c r="AN20" s="138">
        <f t="shared" si="3"/>
        <v>193760</v>
      </c>
    </row>
    <row r="21" spans="3:40" ht="36" customHeight="1" thickBot="1">
      <c r="C21" s="139" t="s">
        <v>56</v>
      </c>
      <c r="D21" s="140">
        <v>0.83412037037037035</v>
      </c>
      <c r="E21" s="141">
        <v>0.83473379629629629</v>
      </c>
      <c r="F21" s="141" t="s">
        <v>57</v>
      </c>
      <c r="G21" s="141"/>
      <c r="H21" s="142">
        <v>0.62577546296296294</v>
      </c>
      <c r="I21" s="142"/>
      <c r="J21" s="142">
        <v>0.71113425925925933</v>
      </c>
      <c r="K21" s="141" t="s">
        <v>58</v>
      </c>
      <c r="L21" s="141" t="s">
        <v>59</v>
      </c>
      <c r="M21" s="141">
        <v>0.83446759259259251</v>
      </c>
      <c r="N21" s="141">
        <v>0.83415509259259257</v>
      </c>
      <c r="O21" s="141" t="s">
        <v>60</v>
      </c>
      <c r="P21" s="142"/>
      <c r="Q21" s="142">
        <v>0.6257638888888889</v>
      </c>
      <c r="R21" s="141">
        <v>0.6257638888888889</v>
      </c>
      <c r="S21" s="141">
        <v>0.83429398148148148</v>
      </c>
      <c r="T21" s="143">
        <v>0.83549768518518519</v>
      </c>
      <c r="U21" s="144"/>
      <c r="V21" s="145">
        <v>0.70906250000000004</v>
      </c>
      <c r="W21" s="146" t="s">
        <v>61</v>
      </c>
      <c r="X21" s="143">
        <v>0.83439814814814817</v>
      </c>
      <c r="Y21" s="143">
        <v>0.54311342592592593</v>
      </c>
      <c r="Z21" s="143">
        <v>0.33552083333333332</v>
      </c>
      <c r="AA21" s="143" t="s">
        <v>62</v>
      </c>
      <c r="AB21" s="143">
        <v>0.33415509259259263</v>
      </c>
      <c r="AC21" s="143">
        <v>0.62581018518518516</v>
      </c>
      <c r="AD21" s="143">
        <v>0.83427083333333341</v>
      </c>
      <c r="AE21" s="143">
        <v>0.67084490740740732</v>
      </c>
      <c r="AF21" s="143">
        <v>0.6673958333333333</v>
      </c>
      <c r="AG21" s="146">
        <v>0.6257638888888889</v>
      </c>
      <c r="AH21" s="147">
        <v>0.83543981481481477</v>
      </c>
      <c r="AI21" s="148">
        <v>0.83545138888888892</v>
      </c>
      <c r="AJ21" s="149"/>
      <c r="AK21" s="150">
        <v>0.83542824074074085</v>
      </c>
      <c r="AL21" s="147">
        <v>0.83549768518518519</v>
      </c>
      <c r="AM21" s="151"/>
      <c r="AN21" s="152"/>
    </row>
    <row r="22" spans="3:40" ht="30" customHeight="1" thickTop="1">
      <c r="C22" s="153" t="s">
        <v>63</v>
      </c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  <c r="S22" s="154"/>
      <c r="T22" s="155"/>
      <c r="U22" s="155"/>
      <c r="V22" s="155"/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  <c r="AJ22" s="155"/>
      <c r="AK22" s="155"/>
      <c r="AL22" s="155"/>
    </row>
    <row r="23" spans="3:40" ht="20.25">
      <c r="C23" s="893" t="s">
        <v>1</v>
      </c>
      <c r="D23" s="893"/>
      <c r="E23" s="893"/>
      <c r="F23" s="893"/>
      <c r="G23" s="893"/>
      <c r="H23" s="893"/>
      <c r="I23" s="893"/>
      <c r="J23" s="893"/>
      <c r="K23" s="893"/>
      <c r="L23" s="893"/>
      <c r="M23" s="893"/>
      <c r="N23" s="893"/>
      <c r="O23" s="893"/>
      <c r="P23" s="893"/>
      <c r="Q23" s="893"/>
      <c r="R23" s="893"/>
      <c r="S23" s="893"/>
      <c r="T23" s="893"/>
      <c r="U23" s="893"/>
      <c r="V23" s="893"/>
      <c r="W23" s="893"/>
      <c r="X23" s="893"/>
      <c r="Y23" s="893"/>
      <c r="Z23" s="893"/>
      <c r="AA23" s="893"/>
      <c r="AB23" s="893"/>
      <c r="AC23" s="893"/>
      <c r="AD23" s="893"/>
      <c r="AE23" s="893"/>
      <c r="AF23" s="893"/>
      <c r="AG23" s="893"/>
      <c r="AH23" s="893"/>
      <c r="AI23" s="893"/>
      <c r="AJ23" s="893"/>
      <c r="AK23" s="893"/>
      <c r="AL23" s="893"/>
      <c r="AM23" s="893"/>
      <c r="AN23" s="893"/>
    </row>
    <row r="24" spans="3:40" ht="20.25">
      <c r="C24" s="893" t="s">
        <v>274</v>
      </c>
      <c r="D24" s="893"/>
      <c r="E24" s="893"/>
      <c r="F24" s="893"/>
      <c r="G24" s="893"/>
      <c r="H24" s="893"/>
      <c r="I24" s="893"/>
      <c r="J24" s="893"/>
      <c r="K24" s="893"/>
      <c r="L24" s="893"/>
      <c r="M24" s="893"/>
      <c r="N24" s="893"/>
      <c r="O24" s="893"/>
      <c r="P24" s="893"/>
      <c r="Q24" s="893"/>
      <c r="R24" s="893"/>
      <c r="S24" s="893"/>
      <c r="T24" s="893"/>
      <c r="U24" s="893"/>
      <c r="V24" s="893"/>
      <c r="W24" s="893"/>
      <c r="X24" s="893"/>
      <c r="Y24" s="893"/>
      <c r="Z24" s="893"/>
      <c r="AA24" s="893"/>
      <c r="AB24" s="893"/>
      <c r="AC24" s="893"/>
      <c r="AD24" s="893"/>
      <c r="AE24" s="893"/>
      <c r="AF24" s="893"/>
      <c r="AG24" s="893"/>
      <c r="AH24" s="893"/>
      <c r="AI24" s="893"/>
      <c r="AJ24" s="893"/>
      <c r="AK24" s="893"/>
      <c r="AL24" s="893"/>
      <c r="AM24" s="893"/>
      <c r="AN24" s="893"/>
    </row>
    <row r="25" spans="3:40" ht="20.25">
      <c r="C25" s="890" t="s">
        <v>64</v>
      </c>
      <c r="D25" s="890"/>
      <c r="E25" s="890"/>
      <c r="F25" s="890"/>
      <c r="G25" s="890"/>
      <c r="H25" s="890"/>
      <c r="I25" s="890"/>
      <c r="J25" s="890"/>
      <c r="K25" s="890"/>
      <c r="L25" s="890"/>
      <c r="M25" s="890"/>
      <c r="N25" s="890"/>
      <c r="O25" s="890"/>
      <c r="P25" s="890"/>
      <c r="Q25" s="890"/>
      <c r="R25" s="890"/>
      <c r="S25" s="890"/>
      <c r="T25" s="890"/>
      <c r="U25" s="890"/>
      <c r="V25" s="890"/>
      <c r="W25" s="890"/>
      <c r="X25" s="890"/>
      <c r="Y25" s="890"/>
      <c r="Z25" s="890"/>
      <c r="AA25" s="890"/>
      <c r="AB25" s="890"/>
      <c r="AC25" s="890"/>
      <c r="AD25" s="890"/>
      <c r="AE25" s="890"/>
      <c r="AF25" s="890"/>
      <c r="AG25" s="890"/>
      <c r="AH25" s="890"/>
      <c r="AI25" s="890"/>
      <c r="AJ25" s="890"/>
      <c r="AK25" s="890"/>
      <c r="AL25" s="890"/>
      <c r="AM25" s="890"/>
      <c r="AN25" s="890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>
      <c r="C27" s="891" t="s">
        <v>108</v>
      </c>
      <c r="D27" s="543" t="s">
        <v>4</v>
      </c>
      <c r="E27" s="544" t="s">
        <v>5</v>
      </c>
      <c r="F27" s="545" t="s">
        <v>6</v>
      </c>
      <c r="G27" s="546" t="s">
        <v>7</v>
      </c>
      <c r="H27" s="547" t="s">
        <v>8</v>
      </c>
      <c r="I27" s="545" t="s">
        <v>9</v>
      </c>
      <c r="J27" s="548" t="s">
        <v>10</v>
      </c>
      <c r="K27" s="544" t="s">
        <v>11</v>
      </c>
      <c r="L27" s="544" t="s">
        <v>12</v>
      </c>
      <c r="M27" s="549" t="s">
        <v>13</v>
      </c>
      <c r="N27" s="549" t="s">
        <v>14</v>
      </c>
      <c r="O27" s="549" t="s">
        <v>15</v>
      </c>
      <c r="P27" s="614" t="s">
        <v>16</v>
      </c>
      <c r="Q27" s="614" t="s">
        <v>17</v>
      </c>
      <c r="R27" s="550" t="s">
        <v>18</v>
      </c>
      <c r="S27" s="551" t="s">
        <v>19</v>
      </c>
      <c r="T27" s="552" t="s">
        <v>20</v>
      </c>
      <c r="U27" s="553" t="s">
        <v>21</v>
      </c>
      <c r="V27" s="551" t="s">
        <v>22</v>
      </c>
      <c r="W27" s="597" t="s">
        <v>23</v>
      </c>
      <c r="X27" s="554" t="s">
        <v>24</v>
      </c>
      <c r="Y27" s="554" t="s">
        <v>25</v>
      </c>
      <c r="Z27" s="554" t="s">
        <v>26</v>
      </c>
      <c r="AA27" s="554" t="s">
        <v>27</v>
      </c>
      <c r="AB27" s="554" t="s">
        <v>28</v>
      </c>
      <c r="AC27" s="554" t="s">
        <v>29</v>
      </c>
      <c r="AD27" s="554" t="s">
        <v>30</v>
      </c>
      <c r="AE27" s="554" t="s">
        <v>31</v>
      </c>
      <c r="AF27" s="593" t="s">
        <v>32</v>
      </c>
      <c r="AG27" s="591" t="s">
        <v>33</v>
      </c>
      <c r="AH27" s="639" t="s">
        <v>34</v>
      </c>
      <c r="AI27" s="644" t="s">
        <v>193</v>
      </c>
      <c r="AJ27" s="555" t="s">
        <v>36</v>
      </c>
      <c r="AK27" s="556" t="s">
        <v>37</v>
      </c>
      <c r="AL27" s="557" t="s">
        <v>38</v>
      </c>
      <c r="AM27" s="558" t="s">
        <v>39</v>
      </c>
      <c r="AN27" s="559" t="s">
        <v>40</v>
      </c>
    </row>
    <row r="28" spans="3:40" ht="13.5" customHeight="1" thickBot="1">
      <c r="C28" s="892"/>
      <c r="D28" s="560" t="s">
        <v>41</v>
      </c>
      <c r="E28" s="488" t="s">
        <v>41</v>
      </c>
      <c r="F28" s="489" t="s">
        <v>41</v>
      </c>
      <c r="G28" s="488" t="s">
        <v>41</v>
      </c>
      <c r="H28" s="489" t="s">
        <v>41</v>
      </c>
      <c r="I28" s="489" t="s">
        <v>41</v>
      </c>
      <c r="J28" s="489" t="s">
        <v>41</v>
      </c>
      <c r="K28" s="488" t="s">
        <v>41</v>
      </c>
      <c r="L28" s="488" t="s">
        <v>41</v>
      </c>
      <c r="M28" s="488" t="s">
        <v>41</v>
      </c>
      <c r="N28" s="488" t="s">
        <v>41</v>
      </c>
      <c r="O28" s="488" t="s">
        <v>41</v>
      </c>
      <c r="P28" s="615" t="s">
        <v>41</v>
      </c>
      <c r="Q28" s="615" t="s">
        <v>41</v>
      </c>
      <c r="R28" s="488" t="s">
        <v>41</v>
      </c>
      <c r="S28" s="490" t="s">
        <v>41</v>
      </c>
      <c r="T28" s="561" t="s">
        <v>41</v>
      </c>
      <c r="U28" s="562" t="s">
        <v>41</v>
      </c>
      <c r="V28" s="490" t="s">
        <v>41</v>
      </c>
      <c r="W28" s="479" t="s">
        <v>41</v>
      </c>
      <c r="X28" s="478" t="s">
        <v>41</v>
      </c>
      <c r="Y28" s="563" t="s">
        <v>41</v>
      </c>
      <c r="Z28" s="478" t="s">
        <v>41</v>
      </c>
      <c r="AA28" s="478" t="s">
        <v>41</v>
      </c>
      <c r="AB28" s="478" t="s">
        <v>41</v>
      </c>
      <c r="AC28" s="478" t="s">
        <v>41</v>
      </c>
      <c r="AD28" s="478" t="s">
        <v>41</v>
      </c>
      <c r="AE28" s="478" t="s">
        <v>41</v>
      </c>
      <c r="AF28" s="594" t="s">
        <v>41</v>
      </c>
      <c r="AG28" s="480" t="s">
        <v>41</v>
      </c>
      <c r="AH28" s="478" t="s">
        <v>41</v>
      </c>
      <c r="AI28" s="645" t="s">
        <v>41</v>
      </c>
      <c r="AJ28" s="482" t="s">
        <v>41</v>
      </c>
      <c r="AK28" s="564" t="s">
        <v>41</v>
      </c>
      <c r="AL28" s="565" t="s">
        <v>41</v>
      </c>
      <c r="AM28" s="566" t="s">
        <v>42</v>
      </c>
      <c r="AN28" s="567" t="s">
        <v>41</v>
      </c>
    </row>
    <row r="29" spans="3:40" ht="26.25" customHeight="1" thickBot="1">
      <c r="C29" s="46" t="s">
        <v>43</v>
      </c>
      <c r="D29" s="618"/>
      <c r="E29" s="320">
        <v>118.49857660894025</v>
      </c>
      <c r="F29" s="616"/>
      <c r="G29" s="320">
        <v>22.095604432846443</v>
      </c>
      <c r="H29" s="616"/>
      <c r="I29" s="619"/>
      <c r="J29" s="616"/>
      <c r="K29" s="349">
        <v>20.052021554207474</v>
      </c>
      <c r="L29" s="349">
        <v>1.7067983868234657</v>
      </c>
      <c r="M29" s="590">
        <v>107.50669332700716</v>
      </c>
      <c r="N29" s="349"/>
      <c r="O29" s="349">
        <v>7.503304300674416</v>
      </c>
      <c r="P29" s="616"/>
      <c r="Q29" s="616"/>
      <c r="R29" s="320">
        <v>0</v>
      </c>
      <c r="S29" s="320">
        <v>36.830243670993319</v>
      </c>
      <c r="T29" s="621">
        <v>186.12998610499201</v>
      </c>
      <c r="U29" s="638">
        <v>16.592164571118715</v>
      </c>
      <c r="V29" s="342">
        <v>141.93623546954959</v>
      </c>
      <c r="W29" s="753">
        <v>0.63785711864981187</v>
      </c>
      <c r="X29" s="753">
        <v>0.54851391195309585</v>
      </c>
      <c r="Y29" s="572">
        <v>1.8370640864879517</v>
      </c>
      <c r="Z29" s="572"/>
      <c r="AA29" s="572"/>
      <c r="AB29" s="572">
        <v>7.7455349578066217</v>
      </c>
      <c r="AC29" s="572"/>
      <c r="AD29" s="572"/>
      <c r="AE29" s="572">
        <v>0.98493577795099452</v>
      </c>
      <c r="AF29" s="575">
        <v>4.8382587182702403</v>
      </c>
      <c r="AG29" s="601"/>
      <c r="AH29" s="640"/>
      <c r="AI29" s="646"/>
      <c r="AJ29" s="388">
        <f>SUM(D29:T29)</f>
        <v>500.32322838648452</v>
      </c>
      <c r="AK29" s="386"/>
      <c r="AL29" s="387"/>
      <c r="AM29" s="173">
        <f t="shared" ref="AM29:AM41" si="6">(AJ29*100)/(AJ29+AN29)</f>
        <v>100.00000000000001</v>
      </c>
      <c r="AN29" s="174">
        <f t="shared" ref="AN29:AN41" si="7">AK29+AL29</f>
        <v>0</v>
      </c>
    </row>
    <row r="30" spans="3:40" ht="26.25" customHeight="1" thickBot="1">
      <c r="C30" s="63" t="s">
        <v>44</v>
      </c>
      <c r="D30" s="618"/>
      <c r="E30" s="320">
        <v>118.49857660894025</v>
      </c>
      <c r="F30" s="616"/>
      <c r="G30" s="320">
        <v>22.095604432846443</v>
      </c>
      <c r="H30" s="616"/>
      <c r="I30" s="619"/>
      <c r="J30" s="616"/>
      <c r="K30" s="349">
        <v>20.052021554207474</v>
      </c>
      <c r="L30" s="349">
        <v>1.7067983868234657</v>
      </c>
      <c r="M30" s="590">
        <v>107.50669332700716</v>
      </c>
      <c r="N30" s="349"/>
      <c r="O30" s="349">
        <v>7.503304300674416</v>
      </c>
      <c r="P30" s="616"/>
      <c r="Q30" s="616"/>
      <c r="R30" s="320">
        <v>0</v>
      </c>
      <c r="S30" s="320">
        <v>36.830243670993319</v>
      </c>
      <c r="T30" s="621">
        <v>186.12998610499201</v>
      </c>
      <c r="U30" s="638">
        <v>16.592164571118715</v>
      </c>
      <c r="V30" s="342">
        <v>141.93623546954959</v>
      </c>
      <c r="W30" s="753">
        <v>0.63785711864981187</v>
      </c>
      <c r="X30" s="753">
        <v>0.54851391195309585</v>
      </c>
      <c r="Y30" s="572">
        <v>1.8370640864879517</v>
      </c>
      <c r="Z30" s="572"/>
      <c r="AA30" s="572"/>
      <c r="AB30" s="572">
        <v>7.7455349578066217</v>
      </c>
      <c r="AC30" s="572"/>
      <c r="AD30" s="572"/>
      <c r="AE30" s="572">
        <v>0.98493577795099452</v>
      </c>
      <c r="AF30" s="575">
        <v>4.8382587182702403</v>
      </c>
      <c r="AG30" s="576"/>
      <c r="AH30" s="641"/>
      <c r="AI30" s="647"/>
      <c r="AJ30" s="181">
        <f t="shared" ref="AJ30:AJ38" si="8">SUM(D30:T30)</f>
        <v>500.32322838648452</v>
      </c>
      <c r="AK30" s="182"/>
      <c r="AL30" s="183"/>
      <c r="AM30" s="184">
        <f t="shared" si="6"/>
        <v>100.00000000000001</v>
      </c>
      <c r="AN30" s="185">
        <f t="shared" si="7"/>
        <v>0</v>
      </c>
    </row>
    <row r="31" spans="3:40" ht="26.25" customHeight="1" thickBot="1">
      <c r="C31" s="46" t="s">
        <v>45</v>
      </c>
      <c r="D31" s="618"/>
      <c r="E31" s="320">
        <v>118.49857660894025</v>
      </c>
      <c r="F31" s="616"/>
      <c r="G31" s="320">
        <v>22.095604432846443</v>
      </c>
      <c r="H31" s="616"/>
      <c r="I31" s="619"/>
      <c r="J31" s="616"/>
      <c r="K31" s="349">
        <v>20.052021554207474</v>
      </c>
      <c r="L31" s="349">
        <v>1.7067983868234657</v>
      </c>
      <c r="M31" s="590">
        <v>107.50669332700716</v>
      </c>
      <c r="N31" s="349"/>
      <c r="O31" s="349">
        <v>7.503304300674416</v>
      </c>
      <c r="P31" s="616"/>
      <c r="Q31" s="616"/>
      <c r="R31" s="320">
        <v>0</v>
      </c>
      <c r="S31" s="320">
        <v>36.830243670993319</v>
      </c>
      <c r="T31" s="621">
        <v>186.12998610499201</v>
      </c>
      <c r="U31" s="638">
        <v>16.592164571118715</v>
      </c>
      <c r="V31" s="342">
        <v>141.93623546954959</v>
      </c>
      <c r="W31" s="753">
        <v>0.63785711864981187</v>
      </c>
      <c r="X31" s="753">
        <v>0.54851391195309585</v>
      </c>
      <c r="Y31" s="572">
        <v>1.8370640864879517</v>
      </c>
      <c r="Z31" s="572"/>
      <c r="AA31" s="572"/>
      <c r="AB31" s="572">
        <v>7.7455349578066217</v>
      </c>
      <c r="AC31" s="572"/>
      <c r="AD31" s="572"/>
      <c r="AE31" s="572">
        <v>0.98493577795099452</v>
      </c>
      <c r="AF31" s="575">
        <v>4.8382587182702403</v>
      </c>
      <c r="AG31" s="576"/>
      <c r="AH31" s="641"/>
      <c r="AI31" s="647"/>
      <c r="AJ31" s="181">
        <f t="shared" si="8"/>
        <v>500.32322838648452</v>
      </c>
      <c r="AK31" s="182"/>
      <c r="AL31" s="183"/>
      <c r="AM31" s="184">
        <f t="shared" si="6"/>
        <v>100.00000000000001</v>
      </c>
      <c r="AN31" s="185">
        <f t="shared" si="7"/>
        <v>0</v>
      </c>
    </row>
    <row r="32" spans="3:40" ht="26.25" customHeight="1" thickBot="1">
      <c r="C32" s="46" t="s">
        <v>46</v>
      </c>
      <c r="D32" s="618"/>
      <c r="E32" s="320">
        <v>118.49857660894025</v>
      </c>
      <c r="F32" s="616"/>
      <c r="G32" s="320">
        <v>22.095604432846443</v>
      </c>
      <c r="H32" s="616"/>
      <c r="I32" s="619"/>
      <c r="J32" s="616"/>
      <c r="K32" s="349">
        <v>20.052021554207474</v>
      </c>
      <c r="L32" s="349">
        <v>1.7067983868234657</v>
      </c>
      <c r="M32" s="590">
        <v>107.50669332700716</v>
      </c>
      <c r="N32" s="349"/>
      <c r="O32" s="349">
        <v>7.503304300674416</v>
      </c>
      <c r="P32" s="616"/>
      <c r="Q32" s="616"/>
      <c r="R32" s="320">
        <v>0</v>
      </c>
      <c r="S32" s="320">
        <v>36.830243670993319</v>
      </c>
      <c r="T32" s="621">
        <v>186.12998610499201</v>
      </c>
      <c r="U32" s="638">
        <v>16.592164571118715</v>
      </c>
      <c r="V32" s="342">
        <v>141.93623546954959</v>
      </c>
      <c r="W32" s="753">
        <v>0.63785711864981187</v>
      </c>
      <c r="X32" s="753">
        <v>0.54851391195309585</v>
      </c>
      <c r="Y32" s="572">
        <v>1.8370640864879517</v>
      </c>
      <c r="Z32" s="572"/>
      <c r="AA32" s="572"/>
      <c r="AB32" s="572">
        <v>7.7455349578066217</v>
      </c>
      <c r="AC32" s="572"/>
      <c r="AD32" s="572"/>
      <c r="AE32" s="572">
        <v>0.98493577795099452</v>
      </c>
      <c r="AF32" s="575">
        <v>4.8382587182702403</v>
      </c>
      <c r="AG32" s="576"/>
      <c r="AH32" s="641"/>
      <c r="AI32" s="647"/>
      <c r="AJ32" s="181">
        <f t="shared" si="8"/>
        <v>500.32322838648452</v>
      </c>
      <c r="AK32" s="182"/>
      <c r="AL32" s="183"/>
      <c r="AM32" s="184">
        <f t="shared" si="6"/>
        <v>100.00000000000001</v>
      </c>
      <c r="AN32" s="185">
        <f t="shared" si="7"/>
        <v>0</v>
      </c>
    </row>
    <row r="33" spans="2:41" ht="26.25" customHeight="1" thickBot="1">
      <c r="C33" s="83" t="s">
        <v>47</v>
      </c>
      <c r="D33" s="618"/>
      <c r="E33" s="320">
        <v>118.49857660894025</v>
      </c>
      <c r="F33" s="616"/>
      <c r="G33" s="320">
        <v>22.095604432846443</v>
      </c>
      <c r="H33" s="616"/>
      <c r="I33" s="619"/>
      <c r="J33" s="616"/>
      <c r="K33" s="349">
        <v>20.052021554207474</v>
      </c>
      <c r="L33" s="349">
        <v>1.7067983868234657</v>
      </c>
      <c r="M33" s="590">
        <v>107.50669332700716</v>
      </c>
      <c r="N33" s="349"/>
      <c r="O33" s="349">
        <v>7.503304300674416</v>
      </c>
      <c r="P33" s="616"/>
      <c r="Q33" s="616"/>
      <c r="R33" s="320">
        <v>0</v>
      </c>
      <c r="S33" s="320">
        <v>36.830243670993319</v>
      </c>
      <c r="T33" s="621">
        <v>186.12998610499201</v>
      </c>
      <c r="U33" s="638">
        <v>16.592164571118715</v>
      </c>
      <c r="V33" s="342">
        <v>141.93623546954959</v>
      </c>
      <c r="W33" s="753">
        <v>0.63785711864981187</v>
      </c>
      <c r="X33" s="753">
        <v>0.54851391195309585</v>
      </c>
      <c r="Y33" s="572">
        <v>1.8370640864879517</v>
      </c>
      <c r="Z33" s="572"/>
      <c r="AA33" s="572"/>
      <c r="AB33" s="572">
        <v>7.7455349578066217</v>
      </c>
      <c r="AC33" s="572"/>
      <c r="AD33" s="572"/>
      <c r="AE33" s="572">
        <v>0.98493577795099452</v>
      </c>
      <c r="AF33" s="575">
        <v>4.8382587182702403</v>
      </c>
      <c r="AG33" s="576"/>
      <c r="AH33" s="641"/>
      <c r="AI33" s="647"/>
      <c r="AJ33" s="181">
        <f t="shared" si="8"/>
        <v>500.32322838648452</v>
      </c>
      <c r="AK33" s="182"/>
      <c r="AL33" s="183"/>
      <c r="AM33" s="184">
        <f t="shared" si="6"/>
        <v>100.00000000000001</v>
      </c>
      <c r="AN33" s="185">
        <f t="shared" si="7"/>
        <v>0</v>
      </c>
    </row>
    <row r="34" spans="2:41" ht="26.25" customHeight="1" thickBot="1">
      <c r="C34" s="84" t="s">
        <v>48</v>
      </c>
      <c r="D34" s="618"/>
      <c r="E34" s="320">
        <v>118.49857660894025</v>
      </c>
      <c r="F34" s="616"/>
      <c r="G34" s="320">
        <v>22.095604432846443</v>
      </c>
      <c r="H34" s="616"/>
      <c r="I34" s="619"/>
      <c r="J34" s="616"/>
      <c r="K34" s="349">
        <v>20.052021554207474</v>
      </c>
      <c r="L34" s="349">
        <v>1.7067983868234657</v>
      </c>
      <c r="M34" s="590">
        <v>107.50669332700716</v>
      </c>
      <c r="N34" s="349"/>
      <c r="O34" s="349">
        <v>7.503304300674416</v>
      </c>
      <c r="P34" s="616"/>
      <c r="Q34" s="616"/>
      <c r="R34" s="320">
        <v>0</v>
      </c>
      <c r="S34" s="320">
        <v>36.830243670993319</v>
      </c>
      <c r="T34" s="621">
        <v>186.12998610499201</v>
      </c>
      <c r="U34" s="638">
        <v>16.592164571118715</v>
      </c>
      <c r="V34" s="342">
        <v>141.93623546954959</v>
      </c>
      <c r="W34" s="753">
        <v>0.63785711864981187</v>
      </c>
      <c r="X34" s="753">
        <v>0.54851391195309585</v>
      </c>
      <c r="Y34" s="572">
        <v>1.8370640864879517</v>
      </c>
      <c r="Z34" s="572"/>
      <c r="AA34" s="572"/>
      <c r="AB34" s="572">
        <v>7.7455349578066217</v>
      </c>
      <c r="AC34" s="572"/>
      <c r="AD34" s="572"/>
      <c r="AE34" s="572">
        <v>0.98493577795099452</v>
      </c>
      <c r="AF34" s="575">
        <v>4.8382587182702403</v>
      </c>
      <c r="AG34" s="576"/>
      <c r="AH34" s="641"/>
      <c r="AI34" s="647"/>
      <c r="AJ34" s="181">
        <f t="shared" si="8"/>
        <v>500.32322838648452</v>
      </c>
      <c r="AK34" s="191"/>
      <c r="AL34" s="192"/>
      <c r="AM34" s="193">
        <f t="shared" si="6"/>
        <v>100.00000000000001</v>
      </c>
      <c r="AN34" s="194">
        <f t="shared" si="7"/>
        <v>0</v>
      </c>
    </row>
    <row r="35" spans="2:41" ht="26.25" customHeight="1" thickBot="1">
      <c r="C35" s="46" t="s">
        <v>49</v>
      </c>
      <c r="D35" s="618"/>
      <c r="E35" s="320">
        <v>118.49857660894025</v>
      </c>
      <c r="F35" s="616"/>
      <c r="G35" s="320">
        <v>22.095604432846443</v>
      </c>
      <c r="H35" s="616"/>
      <c r="I35" s="619"/>
      <c r="J35" s="616"/>
      <c r="K35" s="349">
        <v>20.052021554207474</v>
      </c>
      <c r="L35" s="349">
        <v>1.7067983868234657</v>
      </c>
      <c r="M35" s="590">
        <v>107.50669332700716</v>
      </c>
      <c r="N35" s="349"/>
      <c r="O35" s="349">
        <v>7.503304300674416</v>
      </c>
      <c r="P35" s="616"/>
      <c r="Q35" s="616"/>
      <c r="R35" s="320">
        <v>0</v>
      </c>
      <c r="S35" s="320">
        <v>36.830243670993319</v>
      </c>
      <c r="T35" s="621">
        <v>186.12998610499201</v>
      </c>
      <c r="U35" s="638">
        <v>16.592164571118715</v>
      </c>
      <c r="V35" s="342">
        <v>141.93623546954959</v>
      </c>
      <c r="W35" s="753">
        <v>0.63785711864981187</v>
      </c>
      <c r="X35" s="753">
        <v>0.54851391195309585</v>
      </c>
      <c r="Y35" s="572">
        <v>1.8370640864879517</v>
      </c>
      <c r="Z35" s="572"/>
      <c r="AA35" s="572"/>
      <c r="AB35" s="572">
        <v>7.7455349578066217</v>
      </c>
      <c r="AC35" s="572"/>
      <c r="AD35" s="572"/>
      <c r="AE35" s="572">
        <v>0.98493577795099452</v>
      </c>
      <c r="AF35" s="575">
        <v>4.8382587182702403</v>
      </c>
      <c r="AG35" s="576"/>
      <c r="AH35" s="641"/>
      <c r="AI35" s="647"/>
      <c r="AJ35" s="181">
        <f t="shared" si="8"/>
        <v>500.32322838648452</v>
      </c>
      <c r="AK35" s="182"/>
      <c r="AL35" s="183"/>
      <c r="AM35" s="184">
        <f t="shared" si="6"/>
        <v>100.00000000000001</v>
      </c>
      <c r="AN35" s="185">
        <f t="shared" si="7"/>
        <v>0</v>
      </c>
    </row>
    <row r="36" spans="2:41" ht="26.25" customHeight="1" thickBot="1">
      <c r="C36" s="63" t="s">
        <v>50</v>
      </c>
      <c r="D36" s="618"/>
      <c r="E36" s="320">
        <v>118.49857660894025</v>
      </c>
      <c r="F36" s="616"/>
      <c r="G36" s="320">
        <v>22.095604432846443</v>
      </c>
      <c r="H36" s="616"/>
      <c r="I36" s="619"/>
      <c r="J36" s="616"/>
      <c r="K36" s="349">
        <v>20.052021554207474</v>
      </c>
      <c r="L36" s="349">
        <v>1.7067983868234657</v>
      </c>
      <c r="M36" s="590">
        <v>107.50669332700716</v>
      </c>
      <c r="N36" s="349"/>
      <c r="O36" s="349">
        <v>7.503304300674416</v>
      </c>
      <c r="P36" s="616"/>
      <c r="Q36" s="616"/>
      <c r="R36" s="320">
        <v>0</v>
      </c>
      <c r="S36" s="320">
        <v>36.830243670993319</v>
      </c>
      <c r="T36" s="621">
        <v>186.12998610499201</v>
      </c>
      <c r="U36" s="638">
        <v>16.592164571118715</v>
      </c>
      <c r="V36" s="342">
        <v>141.93623546954959</v>
      </c>
      <c r="W36" s="753">
        <v>0.63785711864981187</v>
      </c>
      <c r="X36" s="753">
        <v>0.54851391195309585</v>
      </c>
      <c r="Y36" s="572">
        <v>1.8370640864879517</v>
      </c>
      <c r="Z36" s="572"/>
      <c r="AA36" s="572"/>
      <c r="AB36" s="572">
        <v>7.7455349578066217</v>
      </c>
      <c r="AC36" s="572"/>
      <c r="AD36" s="572"/>
      <c r="AE36" s="572">
        <v>0.98493577795099452</v>
      </c>
      <c r="AF36" s="575">
        <v>4.8382587182702403</v>
      </c>
      <c r="AG36" s="576"/>
      <c r="AH36" s="641"/>
      <c r="AI36" s="647"/>
      <c r="AJ36" s="181">
        <f t="shared" si="8"/>
        <v>500.32322838648452</v>
      </c>
      <c r="AK36" s="182"/>
      <c r="AL36" s="183"/>
      <c r="AM36" s="184">
        <f>(AJ36*100)/(AJ36+AN36)</f>
        <v>100.00000000000001</v>
      </c>
      <c r="AN36" s="185">
        <f t="shared" si="7"/>
        <v>0</v>
      </c>
    </row>
    <row r="37" spans="2:41" ht="26.25" customHeight="1" thickBot="1">
      <c r="C37" s="46" t="s">
        <v>51</v>
      </c>
      <c r="D37" s="618"/>
      <c r="E37" s="320">
        <v>118.49857660894025</v>
      </c>
      <c r="F37" s="616"/>
      <c r="G37" s="320">
        <v>22.095604432846443</v>
      </c>
      <c r="H37" s="616"/>
      <c r="I37" s="619"/>
      <c r="J37" s="616"/>
      <c r="K37" s="349">
        <v>20.052021554207474</v>
      </c>
      <c r="L37" s="349">
        <v>1.7067983868234657</v>
      </c>
      <c r="M37" s="590">
        <v>107.50669332700716</v>
      </c>
      <c r="N37" s="349"/>
      <c r="O37" s="349">
        <v>7.503304300674416</v>
      </c>
      <c r="P37" s="616"/>
      <c r="Q37" s="616"/>
      <c r="R37" s="320">
        <v>0</v>
      </c>
      <c r="S37" s="320">
        <v>36.830243670993319</v>
      </c>
      <c r="T37" s="621">
        <v>186.12998610499201</v>
      </c>
      <c r="U37" s="638">
        <v>16.592164571118715</v>
      </c>
      <c r="V37" s="342">
        <v>141.93623546954959</v>
      </c>
      <c r="W37" s="753">
        <v>0.63785711864981187</v>
      </c>
      <c r="X37" s="753">
        <v>0.54851391195309585</v>
      </c>
      <c r="Y37" s="572">
        <v>1.8370640864879517</v>
      </c>
      <c r="Z37" s="572"/>
      <c r="AA37" s="572"/>
      <c r="AB37" s="572">
        <v>7.7455349578066217</v>
      </c>
      <c r="AC37" s="572"/>
      <c r="AD37" s="572"/>
      <c r="AE37" s="572">
        <v>0.98493577795099452</v>
      </c>
      <c r="AF37" s="575">
        <v>4.8382587182702403</v>
      </c>
      <c r="AG37" s="576"/>
      <c r="AH37" s="641"/>
      <c r="AI37" s="647"/>
      <c r="AJ37" s="181">
        <f t="shared" si="8"/>
        <v>500.32322838648452</v>
      </c>
      <c r="AK37" s="182"/>
      <c r="AL37" s="183"/>
      <c r="AM37" s="184">
        <f>(AJ37*100)/(AJ37+AN37)</f>
        <v>100.00000000000001</v>
      </c>
      <c r="AN37" s="185">
        <f>AK37+AL37</f>
        <v>0</v>
      </c>
    </row>
    <row r="38" spans="2:41" ht="26.25" customHeight="1" thickBot="1">
      <c r="C38" s="46" t="s">
        <v>52</v>
      </c>
      <c r="D38" s="618"/>
      <c r="E38" s="320">
        <v>118.49857660894025</v>
      </c>
      <c r="F38" s="616"/>
      <c r="G38" s="320">
        <v>22.095604432846443</v>
      </c>
      <c r="H38" s="616"/>
      <c r="I38" s="619"/>
      <c r="J38" s="616"/>
      <c r="K38" s="349">
        <v>20.052021554207474</v>
      </c>
      <c r="L38" s="349">
        <v>1.7067983868234657</v>
      </c>
      <c r="M38" s="590">
        <v>107.50669332700716</v>
      </c>
      <c r="N38" s="349"/>
      <c r="O38" s="349">
        <v>7.503304300674416</v>
      </c>
      <c r="P38" s="616"/>
      <c r="Q38" s="616"/>
      <c r="R38" s="320">
        <v>0</v>
      </c>
      <c r="S38" s="320">
        <v>36.830243670993319</v>
      </c>
      <c r="T38" s="621">
        <v>186.12998610499201</v>
      </c>
      <c r="U38" s="638">
        <v>16.592164571118715</v>
      </c>
      <c r="V38" s="342">
        <v>141.93623546954959</v>
      </c>
      <c r="W38" s="753">
        <v>0.63785711864981187</v>
      </c>
      <c r="X38" s="753">
        <v>0.54851391195309585</v>
      </c>
      <c r="Y38" s="572">
        <v>1.8370640864879517</v>
      </c>
      <c r="Z38" s="572"/>
      <c r="AA38" s="572"/>
      <c r="AB38" s="572">
        <v>7.7455349578066217</v>
      </c>
      <c r="AC38" s="572"/>
      <c r="AD38" s="572"/>
      <c r="AE38" s="572">
        <v>0.98493577795099452</v>
      </c>
      <c r="AF38" s="575">
        <v>4.8382587182702403</v>
      </c>
      <c r="AG38" s="576"/>
      <c r="AH38" s="641"/>
      <c r="AI38" s="647"/>
      <c r="AJ38" s="181">
        <f t="shared" si="8"/>
        <v>500.32322838648452</v>
      </c>
      <c r="AK38" s="182"/>
      <c r="AL38" s="183"/>
      <c r="AM38" s="184">
        <f t="shared" si="6"/>
        <v>100.00000000000001</v>
      </c>
      <c r="AN38" s="185">
        <f t="shared" si="7"/>
        <v>0</v>
      </c>
    </row>
    <row r="39" spans="2:41" ht="26.25" customHeight="1" thickBot="1">
      <c r="C39" s="63" t="s">
        <v>53</v>
      </c>
      <c r="D39" s="618"/>
      <c r="E39" s="320">
        <v>118.49857660894025</v>
      </c>
      <c r="F39" s="616"/>
      <c r="G39" s="320">
        <v>22.095604432846443</v>
      </c>
      <c r="H39" s="616"/>
      <c r="I39" s="619"/>
      <c r="J39" s="616"/>
      <c r="K39" s="349">
        <v>20.052021554207474</v>
      </c>
      <c r="L39" s="349">
        <v>1.7067983868234657</v>
      </c>
      <c r="M39" s="590">
        <v>107.50669332700716</v>
      </c>
      <c r="N39" s="349"/>
      <c r="O39" s="349">
        <v>7.503304300674416</v>
      </c>
      <c r="P39" s="616"/>
      <c r="Q39" s="616"/>
      <c r="R39" s="320">
        <v>0</v>
      </c>
      <c r="S39" s="320">
        <v>36.830243670993319</v>
      </c>
      <c r="T39" s="621">
        <v>186.12998610499201</v>
      </c>
      <c r="U39" s="638">
        <v>16.592164571118715</v>
      </c>
      <c r="V39" s="342">
        <v>141.93623546954959</v>
      </c>
      <c r="W39" s="753">
        <v>0.63785711864981187</v>
      </c>
      <c r="X39" s="753">
        <v>0.54851391195309585</v>
      </c>
      <c r="Y39" s="572">
        <v>1.8370640864879517</v>
      </c>
      <c r="Z39" s="572"/>
      <c r="AA39" s="572"/>
      <c r="AB39" s="572">
        <v>7.7455349578066217</v>
      </c>
      <c r="AC39" s="572"/>
      <c r="AD39" s="572"/>
      <c r="AE39" s="572">
        <v>0.98493577795099452</v>
      </c>
      <c r="AF39" s="575">
        <v>4.8382587182702403</v>
      </c>
      <c r="AG39" s="576"/>
      <c r="AH39" s="642"/>
      <c r="AI39" s="647"/>
      <c r="AJ39" s="181">
        <f>SUM(D39:T39)</f>
        <v>500.32322838648452</v>
      </c>
      <c r="AK39" s="182"/>
      <c r="AL39" s="183"/>
      <c r="AM39" s="184">
        <f t="shared" si="6"/>
        <v>100.00000000000001</v>
      </c>
      <c r="AN39" s="185">
        <f>AK39+AL39</f>
        <v>0</v>
      </c>
    </row>
    <row r="40" spans="2:41" ht="26.25" customHeight="1" thickBot="1">
      <c r="C40" s="83" t="s">
        <v>54</v>
      </c>
      <c r="D40" s="618"/>
      <c r="E40" s="320">
        <v>118.49857660894025</v>
      </c>
      <c r="F40" s="616"/>
      <c r="G40" s="320">
        <v>22.095604432846443</v>
      </c>
      <c r="H40" s="616"/>
      <c r="I40" s="619"/>
      <c r="J40" s="616"/>
      <c r="K40" s="349">
        <v>20.052021554207474</v>
      </c>
      <c r="L40" s="349">
        <v>1.7067983868234657</v>
      </c>
      <c r="M40" s="590">
        <v>107.50669332700716</v>
      </c>
      <c r="N40" s="349"/>
      <c r="O40" s="349">
        <v>7.503304300674416</v>
      </c>
      <c r="P40" s="616"/>
      <c r="Q40" s="616"/>
      <c r="R40" s="320">
        <v>0</v>
      </c>
      <c r="S40" s="320">
        <v>36.830243670993319</v>
      </c>
      <c r="T40" s="621">
        <v>186.12998610499201</v>
      </c>
      <c r="U40" s="638">
        <v>16.592164571118715</v>
      </c>
      <c r="V40" s="342">
        <v>141.93623546954959</v>
      </c>
      <c r="W40" s="753">
        <v>0.63785711864981187</v>
      </c>
      <c r="X40" s="753">
        <v>0.54851391195309585</v>
      </c>
      <c r="Y40" s="572">
        <v>1.8370640864879517</v>
      </c>
      <c r="Z40" s="572"/>
      <c r="AA40" s="572"/>
      <c r="AB40" s="572">
        <v>7.7455349578066217</v>
      </c>
      <c r="AC40" s="572">
        <v>1.0675432948114006E-3</v>
      </c>
      <c r="AD40" s="572"/>
      <c r="AE40" s="572">
        <v>0.98493577795099452</v>
      </c>
      <c r="AF40" s="575">
        <v>4.8382587182702403</v>
      </c>
      <c r="AG40" s="571"/>
      <c r="AH40" s="643"/>
      <c r="AI40" s="648"/>
      <c r="AJ40" s="186">
        <f>SUM(D40:T40)</f>
        <v>500.32322838648452</v>
      </c>
      <c r="AK40" s="457"/>
      <c r="AL40" s="458"/>
      <c r="AM40" s="205">
        <f t="shared" si="6"/>
        <v>100.00000000000001</v>
      </c>
      <c r="AN40" s="206">
        <f t="shared" si="7"/>
        <v>0</v>
      </c>
    </row>
    <row r="41" spans="2:41" ht="26.25" customHeight="1" thickBot="1">
      <c r="C41" s="568" t="s">
        <v>55</v>
      </c>
      <c r="D41" s="459">
        <f t="shared" ref="D41:AI41" si="9">SUM(D29:D40)</f>
        <v>0</v>
      </c>
      <c r="E41" s="460">
        <f t="shared" si="9"/>
        <v>1421.9829193072835</v>
      </c>
      <c r="F41" s="461">
        <f t="shared" si="9"/>
        <v>0</v>
      </c>
      <c r="G41" s="460">
        <f t="shared" si="9"/>
        <v>265.14725319415732</v>
      </c>
      <c r="H41" s="461">
        <f t="shared" si="9"/>
        <v>0</v>
      </c>
      <c r="I41" s="461">
        <f t="shared" si="9"/>
        <v>0</v>
      </c>
      <c r="J41" s="461">
        <f t="shared" si="9"/>
        <v>0</v>
      </c>
      <c r="K41" s="460">
        <f t="shared" si="9"/>
        <v>240.62425865048968</v>
      </c>
      <c r="L41" s="460">
        <f t="shared" si="9"/>
        <v>20.481580641881582</v>
      </c>
      <c r="M41" s="460">
        <f t="shared" si="9"/>
        <v>1290.0803199240859</v>
      </c>
      <c r="N41" s="460">
        <f t="shared" si="9"/>
        <v>0</v>
      </c>
      <c r="O41" s="569">
        <f t="shared" si="9"/>
        <v>90.039651608092996</v>
      </c>
      <c r="P41" s="617">
        <f t="shared" si="9"/>
        <v>0</v>
      </c>
      <c r="Q41" s="617">
        <f t="shared" si="9"/>
        <v>0</v>
      </c>
      <c r="R41" s="460">
        <f>SUM(R29:R40)</f>
        <v>0</v>
      </c>
      <c r="S41" s="460">
        <f t="shared" si="9"/>
        <v>441.96292405191974</v>
      </c>
      <c r="T41" s="462">
        <f t="shared" si="9"/>
        <v>2233.5598332599043</v>
      </c>
      <c r="U41" s="463">
        <f>SUM(U29:U40)</f>
        <v>199.10597485342453</v>
      </c>
      <c r="V41" s="464">
        <f t="shared" si="9"/>
        <v>1703.2348256345947</v>
      </c>
      <c r="W41" s="600">
        <f t="shared" si="9"/>
        <v>7.6542854237977442</v>
      </c>
      <c r="X41" s="465">
        <f t="shared" si="9"/>
        <v>6.5821669434371506</v>
      </c>
      <c r="Y41" s="465">
        <f t="shared" si="9"/>
        <v>22.044769037855428</v>
      </c>
      <c r="Z41" s="465">
        <f t="shared" si="9"/>
        <v>0</v>
      </c>
      <c r="AA41" s="465">
        <f t="shared" si="9"/>
        <v>0</v>
      </c>
      <c r="AB41" s="465">
        <f t="shared" si="9"/>
        <v>92.946419493679471</v>
      </c>
      <c r="AC41" s="465">
        <f t="shared" si="9"/>
        <v>1.0675432948114006E-3</v>
      </c>
      <c r="AD41" s="465">
        <f t="shared" si="9"/>
        <v>0</v>
      </c>
      <c r="AE41" s="465">
        <f t="shared" si="9"/>
        <v>11.819229335411935</v>
      </c>
      <c r="AF41" s="596">
        <f t="shared" si="9"/>
        <v>58.059104619242881</v>
      </c>
      <c r="AG41" s="592">
        <f t="shared" si="9"/>
        <v>0</v>
      </c>
      <c r="AH41" s="466">
        <f t="shared" si="9"/>
        <v>0</v>
      </c>
      <c r="AI41" s="467">
        <f t="shared" si="9"/>
        <v>0</v>
      </c>
      <c r="AJ41" s="217">
        <f>SUM(D41:T41)</f>
        <v>6003.878740637816</v>
      </c>
      <c r="AK41" s="468">
        <f>SUM(AK29:AK40)</f>
        <v>0</v>
      </c>
      <c r="AL41" s="469">
        <f>SUM(AL29:AL40)</f>
        <v>0</v>
      </c>
      <c r="AM41" s="220">
        <f t="shared" si="6"/>
        <v>100</v>
      </c>
      <c r="AN41" s="470">
        <f t="shared" si="7"/>
        <v>0</v>
      </c>
    </row>
    <row r="42" spans="2:41" ht="36" customHeight="1" thickBot="1">
      <c r="C42" s="139" t="s">
        <v>56</v>
      </c>
      <c r="D42" s="222">
        <v>0.83412037037037035</v>
      </c>
      <c r="E42" s="141">
        <v>0.83473379629629629</v>
      </c>
      <c r="F42" s="142" t="s">
        <v>57</v>
      </c>
      <c r="G42" s="141"/>
      <c r="H42" s="142">
        <v>0.62577546296296294</v>
      </c>
      <c r="I42" s="142"/>
      <c r="J42" s="142">
        <v>0.71113425925925933</v>
      </c>
      <c r="K42" s="141" t="s">
        <v>58</v>
      </c>
      <c r="L42" s="141" t="s">
        <v>59</v>
      </c>
      <c r="M42" s="141">
        <v>0.83446759259259251</v>
      </c>
      <c r="N42" s="141">
        <v>0.83415509259259257</v>
      </c>
      <c r="O42" s="141" t="s">
        <v>60</v>
      </c>
      <c r="P42" s="652"/>
      <c r="Q42" s="652">
        <v>0.6257638888888889</v>
      </c>
      <c r="R42" s="141">
        <v>0.6257638888888889</v>
      </c>
      <c r="S42" s="141">
        <v>0.83429398148148148</v>
      </c>
      <c r="T42" s="223">
        <v>0.83549768518518519</v>
      </c>
      <c r="U42" s="144"/>
      <c r="V42" s="143">
        <v>0.70906250000000004</v>
      </c>
      <c r="W42" s="146" t="s">
        <v>61</v>
      </c>
      <c r="X42" s="143">
        <v>0.83439814814814817</v>
      </c>
      <c r="Y42" s="143">
        <v>0.54311342592592593</v>
      </c>
      <c r="Z42" s="143">
        <v>0.33552083333333332</v>
      </c>
      <c r="AA42" s="143" t="s">
        <v>62</v>
      </c>
      <c r="AB42" s="143">
        <v>0.33415509259259263</v>
      </c>
      <c r="AC42" s="143">
        <v>0.62581018518518516</v>
      </c>
      <c r="AD42" s="143">
        <v>0.83427083333333341</v>
      </c>
      <c r="AE42" s="143">
        <v>0.67084490740740732</v>
      </c>
      <c r="AF42" s="143">
        <v>0.6673958333333333</v>
      </c>
      <c r="AG42" s="224">
        <v>0.6257638888888889</v>
      </c>
      <c r="AH42" s="225">
        <v>0.83543981481481477</v>
      </c>
      <c r="AI42" s="148">
        <v>0.83545138888888892</v>
      </c>
      <c r="AJ42" s="149"/>
      <c r="AK42" s="226">
        <v>0.83542824074074085</v>
      </c>
      <c r="AL42" s="227">
        <v>0.83549768518518519</v>
      </c>
      <c r="AM42" s="228"/>
      <c r="AN42" s="229"/>
    </row>
    <row r="43" spans="2:41" ht="30" customHeight="1" thickTop="1" thickBot="1"/>
    <row r="44" spans="2:41" ht="16.5" thickTop="1">
      <c r="B44" s="230"/>
      <c r="C44" s="231" t="s">
        <v>65</v>
      </c>
      <c r="D44" s="232"/>
      <c r="E44" s="232"/>
      <c r="F44" s="232"/>
      <c r="G44" s="232"/>
      <c r="H44" s="232"/>
      <c r="I44" s="232"/>
      <c r="J44" s="232"/>
      <c r="K44" s="232"/>
      <c r="L44" s="232"/>
      <c r="M44" s="232"/>
      <c r="N44" s="232"/>
      <c r="O44" s="232"/>
      <c r="P44" s="232"/>
      <c r="Q44" s="232"/>
      <c r="R44" s="232"/>
      <c r="S44" s="232"/>
      <c r="T44" s="232"/>
      <c r="U44" s="232"/>
      <c r="V44" s="232"/>
      <c r="W44" s="232"/>
      <c r="X44" s="232"/>
      <c r="Y44" s="232"/>
      <c r="Z44" s="232"/>
      <c r="AA44" s="232"/>
      <c r="AB44" s="232"/>
      <c r="AC44" s="232"/>
      <c r="AD44" s="232"/>
      <c r="AE44" s="232"/>
      <c r="AF44" s="232"/>
      <c r="AG44" s="232"/>
      <c r="AH44" s="232"/>
      <c r="AI44" s="232"/>
      <c r="AJ44" s="232"/>
      <c r="AK44" s="232"/>
      <c r="AL44" s="232"/>
      <c r="AM44" s="232"/>
      <c r="AN44" s="232"/>
      <c r="AO44" s="233"/>
    </row>
    <row r="45" spans="2:41" ht="20.25">
      <c r="B45" s="234"/>
      <c r="C45" s="893" t="s">
        <v>1</v>
      </c>
      <c r="D45" s="893"/>
      <c r="E45" s="893"/>
      <c r="F45" s="893"/>
      <c r="G45" s="893"/>
      <c r="H45" s="893"/>
      <c r="I45" s="893"/>
      <c r="J45" s="893"/>
      <c r="K45" s="893"/>
      <c r="L45" s="893"/>
      <c r="M45" s="893"/>
      <c r="N45" s="893"/>
      <c r="O45" s="893"/>
      <c r="P45" s="893"/>
      <c r="Q45" s="893"/>
      <c r="R45" s="893"/>
      <c r="S45" s="893"/>
      <c r="T45" s="893"/>
      <c r="U45" s="893"/>
      <c r="V45" s="893"/>
      <c r="W45" s="893"/>
      <c r="X45" s="893"/>
      <c r="Y45" s="893"/>
      <c r="Z45" s="893"/>
      <c r="AA45" s="893"/>
      <c r="AB45" s="893"/>
      <c r="AC45" s="893"/>
      <c r="AD45" s="893"/>
      <c r="AE45" s="893"/>
      <c r="AF45" s="893"/>
      <c r="AG45" s="893"/>
      <c r="AH45" s="893"/>
      <c r="AI45" s="893"/>
      <c r="AJ45" s="893"/>
      <c r="AK45" s="893"/>
      <c r="AL45" s="893"/>
      <c r="AM45" s="893"/>
      <c r="AN45" s="893"/>
      <c r="AO45" s="235"/>
    </row>
    <row r="46" spans="2:41" ht="20.25">
      <c r="B46" s="234"/>
      <c r="C46" s="893" t="s">
        <v>274</v>
      </c>
      <c r="D46" s="893"/>
      <c r="E46" s="893"/>
      <c r="F46" s="893"/>
      <c r="G46" s="893"/>
      <c r="H46" s="893"/>
      <c r="I46" s="893"/>
      <c r="J46" s="893"/>
      <c r="K46" s="893"/>
      <c r="L46" s="893"/>
      <c r="M46" s="893"/>
      <c r="N46" s="893"/>
      <c r="O46" s="893"/>
      <c r="P46" s="893"/>
      <c r="Q46" s="893"/>
      <c r="R46" s="893"/>
      <c r="S46" s="893"/>
      <c r="T46" s="893"/>
      <c r="U46" s="893"/>
      <c r="V46" s="893"/>
      <c r="W46" s="893"/>
      <c r="X46" s="893"/>
      <c r="Y46" s="893"/>
      <c r="Z46" s="893"/>
      <c r="AA46" s="893"/>
      <c r="AB46" s="893"/>
      <c r="AC46" s="893"/>
      <c r="AD46" s="893"/>
      <c r="AE46" s="893"/>
      <c r="AF46" s="893"/>
      <c r="AG46" s="893"/>
      <c r="AH46" s="893"/>
      <c r="AI46" s="893"/>
      <c r="AJ46" s="893"/>
      <c r="AK46" s="893"/>
      <c r="AL46" s="893"/>
      <c r="AM46" s="893"/>
      <c r="AN46" s="893"/>
      <c r="AO46" s="235"/>
    </row>
    <row r="47" spans="2:41" ht="20.25">
      <c r="B47" s="234"/>
      <c r="C47" s="897" t="s">
        <v>66</v>
      </c>
      <c r="D47" s="897"/>
      <c r="E47" s="897"/>
      <c r="F47" s="897"/>
      <c r="G47" s="897"/>
      <c r="H47" s="897"/>
      <c r="I47" s="897"/>
      <c r="J47" s="897"/>
      <c r="K47" s="897"/>
      <c r="L47" s="897"/>
      <c r="M47" s="897"/>
      <c r="N47" s="897"/>
      <c r="O47" s="897"/>
      <c r="P47" s="897"/>
      <c r="Q47" s="897"/>
      <c r="R47" s="897"/>
      <c r="S47" s="897"/>
      <c r="T47" s="897"/>
      <c r="U47" s="897"/>
      <c r="V47" s="897"/>
      <c r="W47" s="897"/>
      <c r="X47" s="897"/>
      <c r="Y47" s="897"/>
      <c r="Z47" s="897"/>
      <c r="AA47" s="897"/>
      <c r="AB47" s="897"/>
      <c r="AC47" s="897"/>
      <c r="AD47" s="897"/>
      <c r="AE47" s="897"/>
      <c r="AF47" s="897"/>
      <c r="AG47" s="897"/>
      <c r="AH47" s="897"/>
      <c r="AI47" s="897"/>
      <c r="AJ47" s="897"/>
      <c r="AK47" s="897"/>
      <c r="AL47" s="897"/>
      <c r="AM47" s="897"/>
      <c r="AN47" s="897"/>
      <c r="AO47" s="235"/>
    </row>
    <row r="48" spans="2:41" ht="13.5" thickBot="1">
      <c r="B48" s="234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35"/>
    </row>
    <row r="49" spans="2:41" ht="80.25" customHeight="1" thickTop="1">
      <c r="B49" s="234"/>
      <c r="C49" s="891" t="s">
        <v>108</v>
      </c>
      <c r="D49" s="7" t="s">
        <v>4</v>
      </c>
      <c r="E49" s="8" t="s">
        <v>5</v>
      </c>
      <c r="F49" s="9" t="s">
        <v>6</v>
      </c>
      <c r="G49" s="9" t="s">
        <v>7</v>
      </c>
      <c r="H49" s="236" t="s">
        <v>8</v>
      </c>
      <c r="I49" s="237" t="s">
        <v>9</v>
      </c>
      <c r="J49" s="238" t="s">
        <v>10</v>
      </c>
      <c r="K49" s="236" t="s">
        <v>11</v>
      </c>
      <c r="L49" s="236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58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59" t="s">
        <v>33</v>
      </c>
      <c r="AH49" s="160" t="s">
        <v>34</v>
      </c>
      <c r="AI49" s="602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35"/>
    </row>
    <row r="50" spans="2:41" ht="13.5" customHeight="1" thickBot="1">
      <c r="B50" s="234"/>
      <c r="C50" s="892"/>
      <c r="D50" s="29" t="s">
        <v>41</v>
      </c>
      <c r="E50" s="30" t="s">
        <v>41</v>
      </c>
      <c r="F50" s="30" t="s">
        <v>41</v>
      </c>
      <c r="G50" s="30" t="s">
        <v>41</v>
      </c>
      <c r="H50" s="239" t="s">
        <v>41</v>
      </c>
      <c r="I50" s="239" t="s">
        <v>41</v>
      </c>
      <c r="J50" s="239" t="s">
        <v>41</v>
      </c>
      <c r="K50" s="239" t="s">
        <v>41</v>
      </c>
      <c r="L50" s="239" t="s">
        <v>41</v>
      </c>
      <c r="M50" s="239" t="s">
        <v>41</v>
      </c>
      <c r="N50" s="239" t="s">
        <v>41</v>
      </c>
      <c r="O50" s="239" t="s">
        <v>41</v>
      </c>
      <c r="P50" s="30" t="s">
        <v>41</v>
      </c>
      <c r="Q50" s="239" t="s">
        <v>41</v>
      </c>
      <c r="R50" s="30" t="s">
        <v>41</v>
      </c>
      <c r="S50" s="32" t="s">
        <v>41</v>
      </c>
      <c r="T50" s="33" t="s">
        <v>41</v>
      </c>
      <c r="U50" s="167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68" t="s">
        <v>41</v>
      </c>
      <c r="AI50" s="603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35"/>
    </row>
    <row r="51" spans="2:41" ht="26.25" customHeight="1" thickBot="1">
      <c r="B51" s="234"/>
      <c r="C51" s="46" t="s">
        <v>43</v>
      </c>
      <c r="D51" s="47">
        <f t="shared" ref="D51:Q62" si="10">D29+D8</f>
        <v>0</v>
      </c>
      <c r="E51" s="48">
        <f t="shared" si="10"/>
        <v>118.49857660894025</v>
      </c>
      <c r="F51" s="48">
        <f t="shared" si="10"/>
        <v>1454</v>
      </c>
      <c r="G51" s="48">
        <f t="shared" si="10"/>
        <v>22.095604432846443</v>
      </c>
      <c r="H51" s="240">
        <f t="shared" si="10"/>
        <v>0</v>
      </c>
      <c r="I51" s="240">
        <f t="shared" si="10"/>
        <v>0</v>
      </c>
      <c r="J51" s="240">
        <f t="shared" si="10"/>
        <v>0</v>
      </c>
      <c r="K51" s="240">
        <f t="shared" si="10"/>
        <v>20.052021554207474</v>
      </c>
      <c r="L51" s="240">
        <f t="shared" si="10"/>
        <v>673.70679838682349</v>
      </c>
      <c r="M51" s="240">
        <f t="shared" si="10"/>
        <v>107.50669332700716</v>
      </c>
      <c r="N51" s="240">
        <f t="shared" si="10"/>
        <v>0</v>
      </c>
      <c r="O51" s="240">
        <f t="shared" si="10"/>
        <v>3334.5033043006742</v>
      </c>
      <c r="P51" s="240">
        <f t="shared" si="10"/>
        <v>0</v>
      </c>
      <c r="Q51" s="240">
        <f t="shared" si="10"/>
        <v>0</v>
      </c>
      <c r="R51" s="48">
        <f>AG51+AH51</f>
        <v>0</v>
      </c>
      <c r="S51" s="48">
        <f t="shared" ref="S51:T62" si="11">S29+S8</f>
        <v>36.830243670993319</v>
      </c>
      <c r="T51" s="51">
        <f t="shared" si="11"/>
        <v>634.12998610499199</v>
      </c>
      <c r="U51" s="241">
        <f>SUM(W51:AF51)</f>
        <v>77.592164571118715</v>
      </c>
      <c r="V51" s="51">
        <f>V29+V8</f>
        <v>141.93623546954959</v>
      </c>
      <c r="W51" s="242">
        <f t="shared" ref="V51:AI62" si="12">W29+W8</f>
        <v>0.63785711864981187</v>
      </c>
      <c r="X51" s="243">
        <f t="shared" si="12"/>
        <v>61.548513911953094</v>
      </c>
      <c r="Y51" s="243">
        <f t="shared" si="12"/>
        <v>1.8370640864879517</v>
      </c>
      <c r="Z51" s="243">
        <f t="shared" si="12"/>
        <v>0</v>
      </c>
      <c r="AA51" s="243">
        <f t="shared" si="12"/>
        <v>0</v>
      </c>
      <c r="AB51" s="243">
        <f t="shared" si="12"/>
        <v>7.7455349578066217</v>
      </c>
      <c r="AC51" s="243">
        <f t="shared" si="12"/>
        <v>0</v>
      </c>
      <c r="AD51" s="243">
        <f t="shared" si="12"/>
        <v>0</v>
      </c>
      <c r="AE51" s="243">
        <f t="shared" si="12"/>
        <v>0.98493577795099452</v>
      </c>
      <c r="AF51" s="244">
        <f t="shared" si="12"/>
        <v>4.8382587182702403</v>
      </c>
      <c r="AG51" s="245">
        <f t="shared" si="12"/>
        <v>0</v>
      </c>
      <c r="AH51" s="246">
        <f t="shared" si="12"/>
        <v>0</v>
      </c>
      <c r="AI51" s="604">
        <f t="shared" si="12"/>
        <v>0</v>
      </c>
      <c r="AJ51" s="58">
        <f>SUM(D51:T51)</f>
        <v>6401.3232283864845</v>
      </c>
      <c r="AK51" s="247">
        <f>AK8</f>
        <v>9620</v>
      </c>
      <c r="AL51" s="248">
        <f>AL8</f>
        <v>0</v>
      </c>
      <c r="AM51" s="61">
        <f t="shared" ref="AM51:AM63" si="13">(AJ51*100)/(AJ51+AN51)</f>
        <v>39.955022048644885</v>
      </c>
      <c r="AN51" s="62">
        <f t="shared" ref="AN51:AN63" si="14">AK51+AL51</f>
        <v>9620</v>
      </c>
      <c r="AO51" s="235"/>
    </row>
    <row r="52" spans="2:41" ht="26.25" customHeight="1" thickBot="1">
      <c r="B52" s="234"/>
      <c r="C52" s="63" t="s">
        <v>44</v>
      </c>
      <c r="D52" s="64">
        <f t="shared" si="10"/>
        <v>0</v>
      </c>
      <c r="E52" s="65">
        <f t="shared" si="10"/>
        <v>118.49857660894025</v>
      </c>
      <c r="F52" s="65">
        <f t="shared" si="10"/>
        <v>1350</v>
      </c>
      <c r="G52" s="65">
        <f t="shared" si="10"/>
        <v>22.095604432846443</v>
      </c>
      <c r="H52" s="99">
        <f t="shared" si="10"/>
        <v>0</v>
      </c>
      <c r="I52" s="99">
        <f t="shared" si="10"/>
        <v>0</v>
      </c>
      <c r="J52" s="99">
        <f t="shared" si="10"/>
        <v>0</v>
      </c>
      <c r="K52" s="99">
        <f t="shared" si="10"/>
        <v>20.052021554207474</v>
      </c>
      <c r="L52" s="99">
        <f t="shared" si="10"/>
        <v>775.70679838682349</v>
      </c>
      <c r="M52" s="99">
        <f t="shared" si="10"/>
        <v>107.50669332700716</v>
      </c>
      <c r="N52" s="99">
        <f t="shared" si="10"/>
        <v>0</v>
      </c>
      <c r="O52" s="99">
        <f t="shared" si="10"/>
        <v>1777.5033043006745</v>
      </c>
      <c r="P52" s="99">
        <f t="shared" si="10"/>
        <v>0</v>
      </c>
      <c r="Q52" s="99">
        <f t="shared" si="10"/>
        <v>0</v>
      </c>
      <c r="R52" s="48">
        <f t="shared" ref="R52:R62" si="15">AG52+AH52</f>
        <v>0</v>
      </c>
      <c r="S52" s="65">
        <f t="shared" si="11"/>
        <v>36.830243670993319</v>
      </c>
      <c r="T52" s="67">
        <f t="shared" si="11"/>
        <v>1476.129986104992</v>
      </c>
      <c r="U52" s="80">
        <f t="shared" ref="U52:U62" si="16">SUM(W52:AF52)</f>
        <v>126.59216457111872</v>
      </c>
      <c r="V52" s="67">
        <f t="shared" si="12"/>
        <v>141.93623546954959</v>
      </c>
      <c r="W52" s="249">
        <f t="shared" si="12"/>
        <v>80.637857118649805</v>
      </c>
      <c r="X52" s="250">
        <f t="shared" si="12"/>
        <v>30.548513911953094</v>
      </c>
      <c r="Y52" s="250">
        <f t="shared" si="12"/>
        <v>1.8370640864879517</v>
      </c>
      <c r="Z52" s="250">
        <f t="shared" si="12"/>
        <v>0</v>
      </c>
      <c r="AA52" s="250">
        <f t="shared" si="12"/>
        <v>0</v>
      </c>
      <c r="AB52" s="250">
        <f t="shared" si="12"/>
        <v>7.7455349578066217</v>
      </c>
      <c r="AC52" s="250">
        <f t="shared" si="12"/>
        <v>0</v>
      </c>
      <c r="AD52" s="250">
        <f t="shared" si="12"/>
        <v>0</v>
      </c>
      <c r="AE52" s="250">
        <f t="shared" si="12"/>
        <v>0.98493577795099452</v>
      </c>
      <c r="AF52" s="251">
        <f t="shared" si="12"/>
        <v>4.8382587182702403</v>
      </c>
      <c r="AG52" s="252">
        <f t="shared" si="12"/>
        <v>0</v>
      </c>
      <c r="AH52" s="253">
        <f t="shared" si="12"/>
        <v>0</v>
      </c>
      <c r="AI52" s="605">
        <f t="shared" si="12"/>
        <v>0</v>
      </c>
      <c r="AJ52" s="254">
        <f t="shared" ref="AJ52:AJ62" si="17">SUM(D52:T52)</f>
        <v>5684.3232283864845</v>
      </c>
      <c r="AK52" s="255">
        <f t="shared" ref="AK52:AL62" si="18">AK9</f>
        <v>6980</v>
      </c>
      <c r="AL52" s="256">
        <f t="shared" si="18"/>
        <v>0</v>
      </c>
      <c r="AM52" s="78">
        <f t="shared" si="13"/>
        <v>44.884540025363073</v>
      </c>
      <c r="AN52" s="79">
        <f t="shared" si="14"/>
        <v>6980</v>
      </c>
      <c r="AO52" s="235"/>
    </row>
    <row r="53" spans="2:41" ht="26.25" customHeight="1" thickBot="1">
      <c r="B53" s="234"/>
      <c r="C53" s="46" t="s">
        <v>45</v>
      </c>
      <c r="D53" s="64">
        <f t="shared" si="10"/>
        <v>0</v>
      </c>
      <c r="E53" s="65">
        <f t="shared" si="10"/>
        <v>118.49857660894025</v>
      </c>
      <c r="F53" s="65">
        <f t="shared" si="10"/>
        <v>1544</v>
      </c>
      <c r="G53" s="65">
        <f t="shared" si="10"/>
        <v>22.095604432846443</v>
      </c>
      <c r="H53" s="99">
        <f t="shared" si="10"/>
        <v>0</v>
      </c>
      <c r="I53" s="99">
        <f t="shared" si="10"/>
        <v>0</v>
      </c>
      <c r="J53" s="99">
        <f t="shared" si="10"/>
        <v>0</v>
      </c>
      <c r="K53" s="99">
        <f t="shared" si="10"/>
        <v>20.052021554207474</v>
      </c>
      <c r="L53" s="99">
        <f t="shared" si="10"/>
        <v>594.70679838682349</v>
      </c>
      <c r="M53" s="99">
        <f t="shared" si="10"/>
        <v>107.50669332700716</v>
      </c>
      <c r="N53" s="99">
        <f t="shared" si="10"/>
        <v>0</v>
      </c>
      <c r="O53" s="99">
        <f t="shared" si="10"/>
        <v>1819.5033043006745</v>
      </c>
      <c r="P53" s="99">
        <f t="shared" si="10"/>
        <v>0</v>
      </c>
      <c r="Q53" s="99">
        <f t="shared" si="10"/>
        <v>0</v>
      </c>
      <c r="R53" s="48">
        <f t="shared" si="15"/>
        <v>0</v>
      </c>
      <c r="S53" s="65">
        <f t="shared" si="11"/>
        <v>36.830243670993319</v>
      </c>
      <c r="T53" s="67">
        <f t="shared" si="11"/>
        <v>3716.129986104992</v>
      </c>
      <c r="U53" s="80">
        <f t="shared" si="16"/>
        <v>16.592164571118715</v>
      </c>
      <c r="V53" s="67">
        <f t="shared" si="12"/>
        <v>141.93623546954959</v>
      </c>
      <c r="W53" s="249">
        <f t="shared" si="12"/>
        <v>0.63785711864981187</v>
      </c>
      <c r="X53" s="250">
        <f t="shared" si="12"/>
        <v>0.54851391195309585</v>
      </c>
      <c r="Y53" s="250">
        <f t="shared" si="12"/>
        <v>1.8370640864879517</v>
      </c>
      <c r="Z53" s="250">
        <f t="shared" si="12"/>
        <v>0</v>
      </c>
      <c r="AA53" s="250">
        <f t="shared" si="12"/>
        <v>0</v>
      </c>
      <c r="AB53" s="250">
        <f t="shared" si="12"/>
        <v>7.7455349578066217</v>
      </c>
      <c r="AC53" s="250">
        <f t="shared" si="12"/>
        <v>0</v>
      </c>
      <c r="AD53" s="250">
        <f t="shared" si="12"/>
        <v>0</v>
      </c>
      <c r="AE53" s="250">
        <f t="shared" si="12"/>
        <v>0.98493577795099452</v>
      </c>
      <c r="AF53" s="251">
        <f t="shared" si="12"/>
        <v>4.8382587182702403</v>
      </c>
      <c r="AG53" s="252">
        <f t="shared" si="12"/>
        <v>0</v>
      </c>
      <c r="AH53" s="253">
        <f t="shared" si="12"/>
        <v>0</v>
      </c>
      <c r="AI53" s="605">
        <f t="shared" si="12"/>
        <v>0</v>
      </c>
      <c r="AJ53" s="254">
        <f t="shared" si="17"/>
        <v>7979.3232283864845</v>
      </c>
      <c r="AK53" s="255">
        <f t="shared" si="18"/>
        <v>13775</v>
      </c>
      <c r="AL53" s="256">
        <f t="shared" si="18"/>
        <v>0</v>
      </c>
      <c r="AM53" s="78">
        <f t="shared" si="13"/>
        <v>36.679252875927361</v>
      </c>
      <c r="AN53" s="79">
        <f t="shared" si="14"/>
        <v>13775</v>
      </c>
      <c r="AO53" s="235"/>
    </row>
    <row r="54" spans="2:41" ht="26.25" customHeight="1" thickBot="1">
      <c r="B54" s="234"/>
      <c r="C54" s="46" t="s">
        <v>46</v>
      </c>
      <c r="D54" s="64">
        <f t="shared" si="10"/>
        <v>0</v>
      </c>
      <c r="E54" s="65">
        <f t="shared" si="10"/>
        <v>118.49857660894025</v>
      </c>
      <c r="F54" s="65">
        <f t="shared" si="10"/>
        <v>1963</v>
      </c>
      <c r="G54" s="65">
        <f t="shared" si="10"/>
        <v>22.095604432846443</v>
      </c>
      <c r="H54" s="99">
        <f t="shared" si="10"/>
        <v>0</v>
      </c>
      <c r="I54" s="99">
        <f t="shared" si="10"/>
        <v>0</v>
      </c>
      <c r="J54" s="99">
        <f t="shared" si="10"/>
        <v>0</v>
      </c>
      <c r="K54" s="99">
        <f t="shared" si="10"/>
        <v>20.052021554207474</v>
      </c>
      <c r="L54" s="99">
        <f t="shared" si="10"/>
        <v>684.70679838682349</v>
      </c>
      <c r="M54" s="99">
        <f t="shared" si="10"/>
        <v>107.50669332700716</v>
      </c>
      <c r="N54" s="99">
        <f t="shared" si="10"/>
        <v>0</v>
      </c>
      <c r="O54" s="99">
        <f t="shared" si="10"/>
        <v>1860.5033043006745</v>
      </c>
      <c r="P54" s="99">
        <f t="shared" si="10"/>
        <v>0</v>
      </c>
      <c r="Q54" s="99">
        <f t="shared" si="10"/>
        <v>0</v>
      </c>
      <c r="R54" s="48">
        <f t="shared" si="15"/>
        <v>0</v>
      </c>
      <c r="S54" s="65">
        <f t="shared" si="11"/>
        <v>36.830243670993319</v>
      </c>
      <c r="T54" s="67">
        <f t="shared" si="11"/>
        <v>1846.129986104992</v>
      </c>
      <c r="U54" s="80">
        <f t="shared" si="16"/>
        <v>66.592164571118715</v>
      </c>
      <c r="V54" s="67">
        <f t="shared" si="12"/>
        <v>141.93623546954959</v>
      </c>
      <c r="W54" s="249">
        <f t="shared" si="12"/>
        <v>0.63785711864981187</v>
      </c>
      <c r="X54" s="250">
        <f t="shared" si="12"/>
        <v>50.548513911953094</v>
      </c>
      <c r="Y54" s="250">
        <f t="shared" si="12"/>
        <v>1.8370640864879517</v>
      </c>
      <c r="Z54" s="250">
        <f t="shared" si="12"/>
        <v>0</v>
      </c>
      <c r="AA54" s="250">
        <f t="shared" si="12"/>
        <v>0</v>
      </c>
      <c r="AB54" s="250">
        <f t="shared" si="12"/>
        <v>7.7455349578066217</v>
      </c>
      <c r="AC54" s="250">
        <f t="shared" si="12"/>
        <v>0</v>
      </c>
      <c r="AD54" s="250">
        <f t="shared" si="12"/>
        <v>0</v>
      </c>
      <c r="AE54" s="250">
        <f t="shared" si="12"/>
        <v>0.98493577795099452</v>
      </c>
      <c r="AF54" s="251">
        <f t="shared" si="12"/>
        <v>4.8382587182702403</v>
      </c>
      <c r="AG54" s="252">
        <f t="shared" si="12"/>
        <v>0</v>
      </c>
      <c r="AH54" s="253">
        <f t="shared" si="12"/>
        <v>0</v>
      </c>
      <c r="AI54" s="605">
        <f t="shared" si="12"/>
        <v>0</v>
      </c>
      <c r="AJ54" s="82">
        <f t="shared" si="17"/>
        <v>6659.3232283864845</v>
      </c>
      <c r="AK54" s="255">
        <f t="shared" si="18"/>
        <v>21005</v>
      </c>
      <c r="AL54" s="256">
        <f t="shared" si="18"/>
        <v>0</v>
      </c>
      <c r="AM54" s="78">
        <f t="shared" si="13"/>
        <v>24.071881944877376</v>
      </c>
      <c r="AN54" s="79">
        <f t="shared" si="14"/>
        <v>21005</v>
      </c>
      <c r="AO54" s="235"/>
    </row>
    <row r="55" spans="2:41" ht="26.25" customHeight="1" thickBot="1">
      <c r="B55" s="234"/>
      <c r="C55" s="83" t="s">
        <v>47</v>
      </c>
      <c r="D55" s="64">
        <f t="shared" si="10"/>
        <v>0</v>
      </c>
      <c r="E55" s="65">
        <f t="shared" si="10"/>
        <v>118.49857660894025</v>
      </c>
      <c r="F55" s="65">
        <f t="shared" si="10"/>
        <v>3046</v>
      </c>
      <c r="G55" s="65">
        <f t="shared" si="10"/>
        <v>22.095604432846443</v>
      </c>
      <c r="H55" s="99">
        <f t="shared" si="10"/>
        <v>0</v>
      </c>
      <c r="I55" s="99">
        <f t="shared" si="10"/>
        <v>0</v>
      </c>
      <c r="J55" s="99">
        <f t="shared" si="10"/>
        <v>0</v>
      </c>
      <c r="K55" s="99">
        <f t="shared" si="10"/>
        <v>20.052021554207474</v>
      </c>
      <c r="L55" s="99">
        <f t="shared" si="10"/>
        <v>898.70679838682349</v>
      </c>
      <c r="M55" s="99">
        <f t="shared" si="10"/>
        <v>107.50669332700716</v>
      </c>
      <c r="N55" s="99">
        <f t="shared" si="10"/>
        <v>0</v>
      </c>
      <c r="O55" s="99">
        <f t="shared" si="10"/>
        <v>1999.5033043006745</v>
      </c>
      <c r="P55" s="99">
        <f t="shared" si="10"/>
        <v>0</v>
      </c>
      <c r="Q55" s="99">
        <f t="shared" si="10"/>
        <v>0</v>
      </c>
      <c r="R55" s="48">
        <f t="shared" si="15"/>
        <v>0</v>
      </c>
      <c r="S55" s="65">
        <f t="shared" si="11"/>
        <v>36.830243670993319</v>
      </c>
      <c r="T55" s="67">
        <f t="shared" si="11"/>
        <v>2716.129986104992</v>
      </c>
      <c r="U55" s="80">
        <f t="shared" si="16"/>
        <v>16.592164571118715</v>
      </c>
      <c r="V55" s="67">
        <f t="shared" si="12"/>
        <v>141.93623546954959</v>
      </c>
      <c r="W55" s="249">
        <f t="shared" si="12"/>
        <v>0.63785711864981187</v>
      </c>
      <c r="X55" s="250">
        <f t="shared" si="12"/>
        <v>0.54851391195309585</v>
      </c>
      <c r="Y55" s="250">
        <f t="shared" si="12"/>
        <v>1.8370640864879517</v>
      </c>
      <c r="Z55" s="250">
        <f t="shared" si="12"/>
        <v>0</v>
      </c>
      <c r="AA55" s="250">
        <f t="shared" si="12"/>
        <v>0</v>
      </c>
      <c r="AB55" s="250">
        <f t="shared" si="12"/>
        <v>7.7455349578066217</v>
      </c>
      <c r="AC55" s="250">
        <f t="shared" si="12"/>
        <v>0</v>
      </c>
      <c r="AD55" s="250">
        <f t="shared" si="12"/>
        <v>0</v>
      </c>
      <c r="AE55" s="250">
        <f t="shared" si="12"/>
        <v>0.98493577795099452</v>
      </c>
      <c r="AF55" s="251">
        <f t="shared" si="12"/>
        <v>4.8382587182702403</v>
      </c>
      <c r="AG55" s="252">
        <f t="shared" si="12"/>
        <v>0</v>
      </c>
      <c r="AH55" s="253">
        <f t="shared" si="12"/>
        <v>0</v>
      </c>
      <c r="AI55" s="605">
        <f t="shared" si="12"/>
        <v>0</v>
      </c>
      <c r="AJ55" s="254">
        <f t="shared" si="17"/>
        <v>8965.3232283864854</v>
      </c>
      <c r="AK55" s="255">
        <f t="shared" si="18"/>
        <v>20065</v>
      </c>
      <c r="AL55" s="256">
        <f t="shared" si="18"/>
        <v>0</v>
      </c>
      <c r="AM55" s="78">
        <f t="shared" si="13"/>
        <v>30.882615938702315</v>
      </c>
      <c r="AN55" s="79">
        <f t="shared" si="14"/>
        <v>20065</v>
      </c>
      <c r="AO55" s="235"/>
    </row>
    <row r="56" spans="2:41" ht="26.25" customHeight="1" thickBot="1">
      <c r="B56" s="234"/>
      <c r="C56" s="63" t="s">
        <v>48</v>
      </c>
      <c r="D56" s="64">
        <f t="shared" si="10"/>
        <v>0</v>
      </c>
      <c r="E56" s="65">
        <f t="shared" si="10"/>
        <v>118.49857660894025</v>
      </c>
      <c r="F56" s="65">
        <f t="shared" si="10"/>
        <v>2632</v>
      </c>
      <c r="G56" s="65">
        <f t="shared" si="10"/>
        <v>22.095604432846443</v>
      </c>
      <c r="H56" s="99">
        <f t="shared" si="10"/>
        <v>0</v>
      </c>
      <c r="I56" s="99">
        <f t="shared" si="10"/>
        <v>0</v>
      </c>
      <c r="J56" s="99">
        <f t="shared" si="10"/>
        <v>0</v>
      </c>
      <c r="K56" s="99">
        <f t="shared" si="10"/>
        <v>20.052021554207474</v>
      </c>
      <c r="L56" s="99">
        <f t="shared" si="10"/>
        <v>659.70679838682349</v>
      </c>
      <c r="M56" s="99">
        <f t="shared" si="10"/>
        <v>616.50669332700716</v>
      </c>
      <c r="N56" s="99">
        <f t="shared" si="10"/>
        <v>0</v>
      </c>
      <c r="O56" s="99">
        <f t="shared" si="10"/>
        <v>2417.5033043006742</v>
      </c>
      <c r="P56" s="99">
        <f t="shared" si="10"/>
        <v>0</v>
      </c>
      <c r="Q56" s="99">
        <f t="shared" si="10"/>
        <v>0</v>
      </c>
      <c r="R56" s="48">
        <f t="shared" si="15"/>
        <v>0</v>
      </c>
      <c r="S56" s="65">
        <f t="shared" si="11"/>
        <v>36.830243670993319</v>
      </c>
      <c r="T56" s="67">
        <f t="shared" si="11"/>
        <v>604.12998610499199</v>
      </c>
      <c r="U56" s="80">
        <f t="shared" si="16"/>
        <v>16.592164571118715</v>
      </c>
      <c r="V56" s="67">
        <f t="shared" si="12"/>
        <v>141.93623546954959</v>
      </c>
      <c r="W56" s="249">
        <f t="shared" si="12"/>
        <v>0.63785711864981187</v>
      </c>
      <c r="X56" s="250">
        <f t="shared" si="12"/>
        <v>0.54851391195309585</v>
      </c>
      <c r="Y56" s="250">
        <f t="shared" si="12"/>
        <v>1.8370640864879517</v>
      </c>
      <c r="Z56" s="250">
        <f t="shared" si="12"/>
        <v>0</v>
      </c>
      <c r="AA56" s="250">
        <f t="shared" si="12"/>
        <v>0</v>
      </c>
      <c r="AB56" s="250">
        <f t="shared" si="12"/>
        <v>7.7455349578066217</v>
      </c>
      <c r="AC56" s="250">
        <f t="shared" si="12"/>
        <v>0</v>
      </c>
      <c r="AD56" s="250">
        <f t="shared" si="12"/>
        <v>0</v>
      </c>
      <c r="AE56" s="250">
        <f t="shared" si="12"/>
        <v>0.98493577795099452</v>
      </c>
      <c r="AF56" s="251">
        <f t="shared" si="12"/>
        <v>4.8382587182702403</v>
      </c>
      <c r="AG56" s="252">
        <f t="shared" si="12"/>
        <v>0</v>
      </c>
      <c r="AH56" s="253">
        <f t="shared" si="12"/>
        <v>0</v>
      </c>
      <c r="AI56" s="605">
        <f t="shared" si="12"/>
        <v>0</v>
      </c>
      <c r="AJ56" s="82">
        <f t="shared" si="17"/>
        <v>7127.3232283864845</v>
      </c>
      <c r="AK56" s="255">
        <f t="shared" si="18"/>
        <v>20330</v>
      </c>
      <c r="AL56" s="256">
        <f t="shared" si="18"/>
        <v>0</v>
      </c>
      <c r="AM56" s="96">
        <f t="shared" si="13"/>
        <v>25.957822505501813</v>
      </c>
      <c r="AN56" s="97">
        <f t="shared" si="14"/>
        <v>20330</v>
      </c>
      <c r="AO56" s="235"/>
    </row>
    <row r="57" spans="2:41" ht="26.25" customHeight="1" thickBot="1">
      <c r="B57" s="234"/>
      <c r="C57" s="46" t="s">
        <v>49</v>
      </c>
      <c r="D57" s="64">
        <f t="shared" si="10"/>
        <v>0</v>
      </c>
      <c r="E57" s="65">
        <f t="shared" si="10"/>
        <v>118.49857660894025</v>
      </c>
      <c r="F57" s="65">
        <f t="shared" si="10"/>
        <v>1679</v>
      </c>
      <c r="G57" s="65">
        <f t="shared" si="10"/>
        <v>22.095604432846443</v>
      </c>
      <c r="H57" s="99">
        <f t="shared" si="10"/>
        <v>0</v>
      </c>
      <c r="I57" s="99">
        <f t="shared" si="10"/>
        <v>0</v>
      </c>
      <c r="J57" s="99">
        <f t="shared" si="10"/>
        <v>0</v>
      </c>
      <c r="K57" s="99">
        <f t="shared" si="10"/>
        <v>20.052021554207474</v>
      </c>
      <c r="L57" s="99">
        <f t="shared" si="10"/>
        <v>1102.7067983868235</v>
      </c>
      <c r="M57" s="99">
        <f t="shared" si="10"/>
        <v>107.50669332700716</v>
      </c>
      <c r="N57" s="99">
        <f t="shared" si="10"/>
        <v>0</v>
      </c>
      <c r="O57" s="99">
        <f t="shared" si="10"/>
        <v>3484.5033043006742</v>
      </c>
      <c r="P57" s="99">
        <f t="shared" si="10"/>
        <v>0</v>
      </c>
      <c r="Q57" s="99">
        <f t="shared" si="10"/>
        <v>0</v>
      </c>
      <c r="R57" s="48">
        <f t="shared" si="15"/>
        <v>0</v>
      </c>
      <c r="S57" s="65">
        <f t="shared" si="11"/>
        <v>36.830243670993319</v>
      </c>
      <c r="T57" s="67">
        <f t="shared" si="11"/>
        <v>1411.129986104992</v>
      </c>
      <c r="U57" s="80">
        <f t="shared" si="16"/>
        <v>26.592164571118715</v>
      </c>
      <c r="V57" s="67">
        <f t="shared" si="12"/>
        <v>141.93623546954959</v>
      </c>
      <c r="W57" s="249">
        <f t="shared" si="12"/>
        <v>0.63785711864981187</v>
      </c>
      <c r="X57" s="250">
        <f t="shared" si="12"/>
        <v>10.548513911953096</v>
      </c>
      <c r="Y57" s="250">
        <f t="shared" si="12"/>
        <v>1.8370640864879517</v>
      </c>
      <c r="Z57" s="250">
        <f t="shared" si="12"/>
        <v>0</v>
      </c>
      <c r="AA57" s="250">
        <f t="shared" si="12"/>
        <v>0</v>
      </c>
      <c r="AB57" s="250">
        <f t="shared" si="12"/>
        <v>7.7455349578066217</v>
      </c>
      <c r="AC57" s="250">
        <f t="shared" si="12"/>
        <v>0</v>
      </c>
      <c r="AD57" s="250">
        <f t="shared" si="12"/>
        <v>0</v>
      </c>
      <c r="AE57" s="250">
        <f t="shared" si="12"/>
        <v>0.98493577795099452</v>
      </c>
      <c r="AF57" s="251">
        <f t="shared" si="12"/>
        <v>4.8382587182702403</v>
      </c>
      <c r="AG57" s="252">
        <f t="shared" si="12"/>
        <v>0</v>
      </c>
      <c r="AH57" s="253">
        <f t="shared" si="12"/>
        <v>0</v>
      </c>
      <c r="AI57" s="605">
        <f t="shared" si="12"/>
        <v>0</v>
      </c>
      <c r="AJ57" s="254">
        <f t="shared" si="17"/>
        <v>7982.3232283864845</v>
      </c>
      <c r="AK57" s="255">
        <f t="shared" si="18"/>
        <v>24865</v>
      </c>
      <c r="AL57" s="256">
        <f t="shared" si="18"/>
        <v>0</v>
      </c>
      <c r="AM57" s="78">
        <f t="shared" si="13"/>
        <v>24.301289858189122</v>
      </c>
      <c r="AN57" s="79">
        <f t="shared" si="14"/>
        <v>24865</v>
      </c>
      <c r="AO57" s="235"/>
    </row>
    <row r="58" spans="2:41" ht="26.25" customHeight="1" thickBot="1">
      <c r="B58" s="234"/>
      <c r="C58" s="63" t="s">
        <v>50</v>
      </c>
      <c r="D58" s="64">
        <f t="shared" si="10"/>
        <v>0</v>
      </c>
      <c r="E58" s="65">
        <f t="shared" si="10"/>
        <v>118.49857660894025</v>
      </c>
      <c r="F58" s="65">
        <f t="shared" si="10"/>
        <v>2494</v>
      </c>
      <c r="G58" s="65">
        <f t="shared" si="10"/>
        <v>22.095604432846443</v>
      </c>
      <c r="H58" s="99">
        <f t="shared" si="10"/>
        <v>0</v>
      </c>
      <c r="I58" s="99">
        <f t="shared" si="10"/>
        <v>0</v>
      </c>
      <c r="J58" s="99">
        <f t="shared" si="10"/>
        <v>0</v>
      </c>
      <c r="K58" s="99">
        <f t="shared" si="10"/>
        <v>20.052021554207474</v>
      </c>
      <c r="L58" s="99">
        <f t="shared" si="10"/>
        <v>1169.7067983868235</v>
      </c>
      <c r="M58" s="99">
        <f t="shared" si="10"/>
        <v>107.50669332700716</v>
      </c>
      <c r="N58" s="99">
        <f t="shared" si="10"/>
        <v>0</v>
      </c>
      <c r="O58" s="99">
        <f t="shared" si="10"/>
        <v>3059.5033043006742</v>
      </c>
      <c r="P58" s="99">
        <f t="shared" si="10"/>
        <v>0</v>
      </c>
      <c r="Q58" s="99">
        <f t="shared" si="10"/>
        <v>0</v>
      </c>
      <c r="R58" s="48">
        <f t="shared" si="15"/>
        <v>0</v>
      </c>
      <c r="S58" s="65">
        <f t="shared" si="11"/>
        <v>36.830243670993319</v>
      </c>
      <c r="T58" s="67">
        <f t="shared" si="11"/>
        <v>1286.129986104992</v>
      </c>
      <c r="U58" s="80">
        <f t="shared" si="16"/>
        <v>16.592164571118715</v>
      </c>
      <c r="V58" s="67">
        <f t="shared" si="12"/>
        <v>141.93623546954959</v>
      </c>
      <c r="W58" s="249">
        <f t="shared" si="12"/>
        <v>0.63785711864981187</v>
      </c>
      <c r="X58" s="250">
        <f t="shared" si="12"/>
        <v>0.54851391195309585</v>
      </c>
      <c r="Y58" s="250">
        <f t="shared" si="12"/>
        <v>1.8370640864879517</v>
      </c>
      <c r="Z58" s="250">
        <f t="shared" si="12"/>
        <v>0</v>
      </c>
      <c r="AA58" s="250">
        <f t="shared" si="12"/>
        <v>0</v>
      </c>
      <c r="AB58" s="250">
        <f t="shared" si="12"/>
        <v>7.7455349578066217</v>
      </c>
      <c r="AC58" s="250">
        <f t="shared" si="12"/>
        <v>0</v>
      </c>
      <c r="AD58" s="250">
        <f t="shared" si="12"/>
        <v>0</v>
      </c>
      <c r="AE58" s="250">
        <f t="shared" si="12"/>
        <v>0.98493577795099452</v>
      </c>
      <c r="AF58" s="251">
        <f t="shared" si="12"/>
        <v>4.8382587182702403</v>
      </c>
      <c r="AG58" s="252">
        <f t="shared" si="12"/>
        <v>0</v>
      </c>
      <c r="AH58" s="253">
        <f t="shared" si="12"/>
        <v>0</v>
      </c>
      <c r="AI58" s="605">
        <f t="shared" si="12"/>
        <v>0</v>
      </c>
      <c r="AJ58" s="82">
        <f t="shared" si="17"/>
        <v>8314.3232283864854</v>
      </c>
      <c r="AK58" s="255">
        <f t="shared" si="18"/>
        <v>30180</v>
      </c>
      <c r="AL58" s="256">
        <f t="shared" si="18"/>
        <v>0</v>
      </c>
      <c r="AM58" s="78">
        <f t="shared" si="13"/>
        <v>21.59882946651037</v>
      </c>
      <c r="AN58" s="79">
        <f t="shared" si="14"/>
        <v>30180</v>
      </c>
      <c r="AO58" s="235"/>
    </row>
    <row r="59" spans="2:41" ht="26.25" customHeight="1" thickBot="1">
      <c r="B59" s="234"/>
      <c r="C59" s="46" t="s">
        <v>51</v>
      </c>
      <c r="D59" s="64">
        <f t="shared" si="10"/>
        <v>0</v>
      </c>
      <c r="E59" s="65">
        <f t="shared" si="10"/>
        <v>118.49857660894025</v>
      </c>
      <c r="F59" s="65">
        <f t="shared" si="10"/>
        <v>1512</v>
      </c>
      <c r="G59" s="65">
        <f t="shared" si="10"/>
        <v>22.095604432846443</v>
      </c>
      <c r="H59" s="99">
        <f t="shared" si="10"/>
        <v>0</v>
      </c>
      <c r="I59" s="99">
        <f t="shared" si="10"/>
        <v>0</v>
      </c>
      <c r="J59" s="99">
        <f t="shared" si="10"/>
        <v>0</v>
      </c>
      <c r="K59" s="99">
        <f t="shared" si="10"/>
        <v>20.052021554207474</v>
      </c>
      <c r="L59" s="99">
        <f t="shared" si="10"/>
        <v>760.70679838682349</v>
      </c>
      <c r="M59" s="99">
        <f t="shared" si="10"/>
        <v>107.50669332700716</v>
      </c>
      <c r="N59" s="99">
        <f t="shared" si="10"/>
        <v>280</v>
      </c>
      <c r="O59" s="99">
        <f t="shared" si="10"/>
        <v>1837.5033043006745</v>
      </c>
      <c r="P59" s="99">
        <f t="shared" si="10"/>
        <v>0</v>
      </c>
      <c r="Q59" s="99">
        <f t="shared" si="10"/>
        <v>0</v>
      </c>
      <c r="R59" s="48">
        <f t="shared" si="15"/>
        <v>0</v>
      </c>
      <c r="S59" s="65">
        <f t="shared" si="11"/>
        <v>36.830243670993319</v>
      </c>
      <c r="T59" s="67">
        <f t="shared" si="11"/>
        <v>1559.129986104992</v>
      </c>
      <c r="U59" s="80">
        <f t="shared" si="16"/>
        <v>16.592164571118715</v>
      </c>
      <c r="V59" s="67">
        <f t="shared" si="12"/>
        <v>141.93623546954959</v>
      </c>
      <c r="W59" s="249">
        <f t="shared" si="12"/>
        <v>0.63785711864981187</v>
      </c>
      <c r="X59" s="250">
        <f t="shared" si="12"/>
        <v>0.54851391195309585</v>
      </c>
      <c r="Y59" s="250">
        <f t="shared" si="12"/>
        <v>1.8370640864879517</v>
      </c>
      <c r="Z59" s="250">
        <f t="shared" si="12"/>
        <v>0</v>
      </c>
      <c r="AA59" s="250">
        <f t="shared" si="12"/>
        <v>0</v>
      </c>
      <c r="AB59" s="250">
        <f t="shared" si="12"/>
        <v>7.7455349578066217</v>
      </c>
      <c r="AC59" s="250">
        <f t="shared" si="12"/>
        <v>0</v>
      </c>
      <c r="AD59" s="250">
        <f t="shared" si="12"/>
        <v>0</v>
      </c>
      <c r="AE59" s="250">
        <f t="shared" si="12"/>
        <v>0.98493577795099452</v>
      </c>
      <c r="AF59" s="251">
        <f t="shared" si="12"/>
        <v>4.8382587182702403</v>
      </c>
      <c r="AG59" s="252">
        <f t="shared" si="12"/>
        <v>0</v>
      </c>
      <c r="AH59" s="253">
        <f t="shared" si="12"/>
        <v>0</v>
      </c>
      <c r="AI59" s="605">
        <f t="shared" si="12"/>
        <v>0</v>
      </c>
      <c r="AJ59" s="254">
        <f t="shared" si="17"/>
        <v>6254.3232283864845</v>
      </c>
      <c r="AK59" s="255">
        <f t="shared" si="18"/>
        <v>12570</v>
      </c>
      <c r="AL59" s="256">
        <f t="shared" si="18"/>
        <v>0</v>
      </c>
      <c r="AM59" s="78">
        <f t="shared" si="13"/>
        <v>33.224691015479181</v>
      </c>
      <c r="AN59" s="79">
        <f>AK59+AL59</f>
        <v>12570</v>
      </c>
      <c r="AO59" s="235"/>
    </row>
    <row r="60" spans="2:41" ht="26.25" customHeight="1" thickBot="1">
      <c r="B60" s="234"/>
      <c r="C60" s="46" t="s">
        <v>52</v>
      </c>
      <c r="D60" s="64">
        <f t="shared" si="10"/>
        <v>0</v>
      </c>
      <c r="E60" s="65">
        <f t="shared" si="10"/>
        <v>118.49857660894025</v>
      </c>
      <c r="F60" s="65">
        <f t="shared" si="10"/>
        <v>2087</v>
      </c>
      <c r="G60" s="65">
        <f t="shared" si="10"/>
        <v>22.095604432846443</v>
      </c>
      <c r="H60" s="99">
        <f t="shared" si="10"/>
        <v>0</v>
      </c>
      <c r="I60" s="99">
        <f t="shared" si="10"/>
        <v>0</v>
      </c>
      <c r="J60" s="99">
        <f t="shared" si="10"/>
        <v>0</v>
      </c>
      <c r="K60" s="99">
        <f t="shared" si="10"/>
        <v>20.052021554207474</v>
      </c>
      <c r="L60" s="99">
        <f t="shared" si="10"/>
        <v>699.70679838682349</v>
      </c>
      <c r="M60" s="99">
        <f t="shared" si="10"/>
        <v>107.50669332700716</v>
      </c>
      <c r="N60" s="99">
        <f t="shared" si="10"/>
        <v>0</v>
      </c>
      <c r="O60" s="99">
        <f t="shared" si="10"/>
        <v>2234.5033043006742</v>
      </c>
      <c r="P60" s="99">
        <f t="shared" si="10"/>
        <v>0</v>
      </c>
      <c r="Q60" s="99">
        <f t="shared" si="10"/>
        <v>0</v>
      </c>
      <c r="R60" s="48">
        <f t="shared" si="15"/>
        <v>0</v>
      </c>
      <c r="S60" s="65">
        <f t="shared" si="11"/>
        <v>36.830243670993319</v>
      </c>
      <c r="T60" s="67">
        <f t="shared" si="11"/>
        <v>3286.129986104992</v>
      </c>
      <c r="U60" s="80">
        <f t="shared" si="16"/>
        <v>16.592164571118715</v>
      </c>
      <c r="V60" s="67">
        <f t="shared" si="12"/>
        <v>141.93623546954959</v>
      </c>
      <c r="W60" s="249">
        <f t="shared" si="12"/>
        <v>0.63785711864981187</v>
      </c>
      <c r="X60" s="250">
        <f t="shared" si="12"/>
        <v>0.54851391195309585</v>
      </c>
      <c r="Y60" s="250">
        <f t="shared" si="12"/>
        <v>1.8370640864879517</v>
      </c>
      <c r="Z60" s="250">
        <f t="shared" si="12"/>
        <v>0</v>
      </c>
      <c r="AA60" s="250">
        <f t="shared" si="12"/>
        <v>0</v>
      </c>
      <c r="AB60" s="250">
        <f t="shared" si="12"/>
        <v>7.7455349578066217</v>
      </c>
      <c r="AC60" s="250">
        <f t="shared" si="12"/>
        <v>0</v>
      </c>
      <c r="AD60" s="250">
        <f t="shared" si="12"/>
        <v>0</v>
      </c>
      <c r="AE60" s="250">
        <f t="shared" si="12"/>
        <v>0.98493577795099452</v>
      </c>
      <c r="AF60" s="251">
        <f t="shared" si="12"/>
        <v>4.8382587182702403</v>
      </c>
      <c r="AG60" s="252">
        <f t="shared" si="12"/>
        <v>0</v>
      </c>
      <c r="AH60" s="253">
        <f t="shared" si="12"/>
        <v>0</v>
      </c>
      <c r="AI60" s="605">
        <f t="shared" si="12"/>
        <v>0</v>
      </c>
      <c r="AJ60" s="82">
        <f t="shared" si="17"/>
        <v>8612.3232283864854</v>
      </c>
      <c r="AK60" s="255">
        <f t="shared" si="18"/>
        <v>11670</v>
      </c>
      <c r="AL60" s="256">
        <f t="shared" si="18"/>
        <v>0</v>
      </c>
      <c r="AM60" s="78">
        <f t="shared" si="13"/>
        <v>42.462212693331679</v>
      </c>
      <c r="AN60" s="79">
        <f t="shared" si="14"/>
        <v>11670</v>
      </c>
      <c r="AO60" s="235"/>
    </row>
    <row r="61" spans="2:41" ht="26.25" customHeight="1" thickBot="1">
      <c r="B61" s="234"/>
      <c r="C61" s="63" t="s">
        <v>53</v>
      </c>
      <c r="D61" s="64">
        <f t="shared" si="10"/>
        <v>0</v>
      </c>
      <c r="E61" s="65">
        <f t="shared" si="10"/>
        <v>118.49857660894025</v>
      </c>
      <c r="F61" s="65">
        <f t="shared" si="10"/>
        <v>1611</v>
      </c>
      <c r="G61" s="65">
        <f t="shared" si="10"/>
        <v>22.095604432846443</v>
      </c>
      <c r="H61" s="99">
        <f t="shared" si="10"/>
        <v>0</v>
      </c>
      <c r="I61" s="99">
        <f t="shared" si="10"/>
        <v>0</v>
      </c>
      <c r="J61" s="99">
        <f t="shared" si="10"/>
        <v>0</v>
      </c>
      <c r="K61" s="99">
        <f t="shared" si="10"/>
        <v>20.052021554207474</v>
      </c>
      <c r="L61" s="99">
        <f t="shared" si="10"/>
        <v>594.70679838682349</v>
      </c>
      <c r="M61" s="99">
        <f t="shared" si="10"/>
        <v>107.50669332700716</v>
      </c>
      <c r="N61" s="99">
        <f t="shared" si="10"/>
        <v>340</v>
      </c>
      <c r="O61" s="99">
        <f t="shared" si="10"/>
        <v>1760.5033043006745</v>
      </c>
      <c r="P61" s="99">
        <f t="shared" si="10"/>
        <v>0</v>
      </c>
      <c r="Q61" s="99">
        <f t="shared" si="10"/>
        <v>0</v>
      </c>
      <c r="R61" s="48">
        <f t="shared" si="15"/>
        <v>0</v>
      </c>
      <c r="S61" s="65">
        <f t="shared" si="11"/>
        <v>36.830243670993319</v>
      </c>
      <c r="T61" s="67">
        <f t="shared" si="11"/>
        <v>1606.129986104992</v>
      </c>
      <c r="U61" s="81">
        <f t="shared" si="16"/>
        <v>16.592164571118715</v>
      </c>
      <c r="V61" s="67">
        <f t="shared" si="12"/>
        <v>141.93623546954959</v>
      </c>
      <c r="W61" s="249">
        <f t="shared" si="12"/>
        <v>0.63785711864981187</v>
      </c>
      <c r="X61" s="250">
        <f t="shared" si="12"/>
        <v>0.54851391195309585</v>
      </c>
      <c r="Y61" s="250">
        <f t="shared" si="12"/>
        <v>1.8370640864879517</v>
      </c>
      <c r="Z61" s="250">
        <f t="shared" si="12"/>
        <v>0</v>
      </c>
      <c r="AA61" s="250">
        <f t="shared" si="12"/>
        <v>0</v>
      </c>
      <c r="AB61" s="250">
        <f t="shared" si="12"/>
        <v>7.7455349578066217</v>
      </c>
      <c r="AC61" s="250">
        <f t="shared" si="12"/>
        <v>0</v>
      </c>
      <c r="AD61" s="250">
        <f t="shared" si="12"/>
        <v>0</v>
      </c>
      <c r="AE61" s="250">
        <f t="shared" si="12"/>
        <v>0.98493577795099452</v>
      </c>
      <c r="AF61" s="251">
        <f t="shared" si="12"/>
        <v>4.8382587182702403</v>
      </c>
      <c r="AG61" s="252">
        <f t="shared" si="12"/>
        <v>0</v>
      </c>
      <c r="AH61" s="253">
        <f t="shared" si="12"/>
        <v>0</v>
      </c>
      <c r="AI61" s="605">
        <f t="shared" si="12"/>
        <v>0</v>
      </c>
      <c r="AJ61" s="254">
        <f t="shared" si="17"/>
        <v>6217.3232283864845</v>
      </c>
      <c r="AK61" s="255">
        <f t="shared" si="18"/>
        <v>12815</v>
      </c>
      <c r="AL61" s="256">
        <f t="shared" si="18"/>
        <v>0</v>
      </c>
      <c r="AM61" s="78">
        <f t="shared" si="13"/>
        <v>32.667179690987069</v>
      </c>
      <c r="AN61" s="79">
        <f t="shared" si="14"/>
        <v>12815</v>
      </c>
      <c r="AO61" s="235"/>
    </row>
    <row r="62" spans="2:41" ht="26.25" customHeight="1" thickBot="1">
      <c r="B62" s="234"/>
      <c r="C62" s="46" t="s">
        <v>54</v>
      </c>
      <c r="D62" s="257">
        <f t="shared" si="10"/>
        <v>0</v>
      </c>
      <c r="E62" s="258">
        <f t="shared" si="10"/>
        <v>118.49857660894025</v>
      </c>
      <c r="F62" s="258">
        <f t="shared" si="10"/>
        <v>1562</v>
      </c>
      <c r="G62" s="65">
        <f t="shared" si="10"/>
        <v>22.095604432846443</v>
      </c>
      <c r="H62" s="259">
        <f t="shared" si="10"/>
        <v>0</v>
      </c>
      <c r="I62" s="99">
        <f t="shared" si="10"/>
        <v>0</v>
      </c>
      <c r="J62" s="259">
        <f t="shared" si="10"/>
        <v>0</v>
      </c>
      <c r="K62" s="259">
        <f t="shared" si="10"/>
        <v>20.052021554207474</v>
      </c>
      <c r="L62" s="259">
        <f t="shared" si="10"/>
        <v>638.70679838682349</v>
      </c>
      <c r="M62" s="259">
        <f t="shared" si="10"/>
        <v>107.50669332700716</v>
      </c>
      <c r="N62" s="259">
        <f t="shared" si="10"/>
        <v>0</v>
      </c>
      <c r="O62" s="259">
        <f t="shared" si="10"/>
        <v>1782.5033043006745</v>
      </c>
      <c r="P62" s="99">
        <f t="shared" si="10"/>
        <v>0</v>
      </c>
      <c r="Q62" s="259">
        <f t="shared" si="10"/>
        <v>0</v>
      </c>
      <c r="R62" s="48">
        <f t="shared" si="15"/>
        <v>0</v>
      </c>
      <c r="S62" s="258">
        <f t="shared" si="11"/>
        <v>36.830243670993319</v>
      </c>
      <c r="T62" s="260">
        <f t="shared" si="11"/>
        <v>186.12998610499201</v>
      </c>
      <c r="U62" s="112">
        <f t="shared" si="16"/>
        <v>16.593232114413528</v>
      </c>
      <c r="V62" s="260">
        <f t="shared" si="12"/>
        <v>141.93623546954959</v>
      </c>
      <c r="W62" s="261">
        <f t="shared" si="12"/>
        <v>0.63785711864981187</v>
      </c>
      <c r="X62" s="262">
        <f t="shared" si="12"/>
        <v>0.54851391195309585</v>
      </c>
      <c r="Y62" s="262">
        <f t="shared" si="12"/>
        <v>1.8370640864879517</v>
      </c>
      <c r="Z62" s="262">
        <f t="shared" si="12"/>
        <v>0</v>
      </c>
      <c r="AA62" s="262">
        <f t="shared" si="12"/>
        <v>0</v>
      </c>
      <c r="AB62" s="262">
        <f t="shared" si="12"/>
        <v>7.7455349578066217</v>
      </c>
      <c r="AC62" s="262">
        <f t="shared" si="12"/>
        <v>1.0675432948114006E-3</v>
      </c>
      <c r="AD62" s="262">
        <f t="shared" si="12"/>
        <v>0</v>
      </c>
      <c r="AE62" s="262">
        <f t="shared" si="12"/>
        <v>0.98493577795099452</v>
      </c>
      <c r="AF62" s="263">
        <f t="shared" si="12"/>
        <v>4.8382587182702403</v>
      </c>
      <c r="AG62" s="264">
        <f t="shared" si="12"/>
        <v>0</v>
      </c>
      <c r="AH62" s="265">
        <f t="shared" si="12"/>
        <v>0</v>
      </c>
      <c r="AI62" s="606">
        <f t="shared" si="12"/>
        <v>0</v>
      </c>
      <c r="AJ62" s="82">
        <f t="shared" si="17"/>
        <v>4474.3232283864845</v>
      </c>
      <c r="AK62" s="266">
        <f t="shared" si="18"/>
        <v>9885</v>
      </c>
      <c r="AL62" s="267">
        <f t="shared" si="18"/>
        <v>0</v>
      </c>
      <c r="AM62" s="120">
        <f t="shared" si="13"/>
        <v>31.159708276092974</v>
      </c>
      <c r="AN62" s="121">
        <f t="shared" si="14"/>
        <v>9885</v>
      </c>
      <c r="AO62" s="235"/>
    </row>
    <row r="63" spans="2:41" ht="26.25" customHeight="1" thickBot="1">
      <c r="B63" s="234"/>
      <c r="C63" s="122" t="s">
        <v>55</v>
      </c>
      <c r="D63" s="268">
        <f t="shared" ref="D63:AI63" si="19">SUM(D51:D62)</f>
        <v>0</v>
      </c>
      <c r="E63" s="269">
        <f t="shared" si="19"/>
        <v>1421.9829193072835</v>
      </c>
      <c r="F63" s="269">
        <f t="shared" si="19"/>
        <v>22934</v>
      </c>
      <c r="G63" s="269">
        <f t="shared" si="19"/>
        <v>265.14725319415732</v>
      </c>
      <c r="H63" s="270">
        <f t="shared" si="19"/>
        <v>0</v>
      </c>
      <c r="I63" s="270">
        <f t="shared" si="19"/>
        <v>0</v>
      </c>
      <c r="J63" s="270">
        <f t="shared" si="19"/>
        <v>0</v>
      </c>
      <c r="K63" s="270">
        <f t="shared" si="19"/>
        <v>240.62425865048968</v>
      </c>
      <c r="L63" s="270">
        <f t="shared" si="19"/>
        <v>9253.4815806418828</v>
      </c>
      <c r="M63" s="270">
        <f t="shared" si="19"/>
        <v>1799.0803199240863</v>
      </c>
      <c r="N63" s="270">
        <f t="shared" si="19"/>
        <v>620</v>
      </c>
      <c r="O63" s="270">
        <f t="shared" si="19"/>
        <v>27368.039651608087</v>
      </c>
      <c r="P63" s="270">
        <f t="shared" si="19"/>
        <v>0</v>
      </c>
      <c r="Q63" s="270">
        <f t="shared" si="19"/>
        <v>0</v>
      </c>
      <c r="R63" s="269">
        <f t="shared" si="19"/>
        <v>0</v>
      </c>
      <c r="S63" s="269">
        <f t="shared" si="19"/>
        <v>441.96292405191974</v>
      </c>
      <c r="T63" s="271">
        <f t="shared" si="19"/>
        <v>20327.559833259904</v>
      </c>
      <c r="U63" s="272">
        <f t="shared" si="19"/>
        <v>430.10704239671929</v>
      </c>
      <c r="V63" s="271">
        <f t="shared" si="19"/>
        <v>1703.2348256345947</v>
      </c>
      <c r="W63" s="273">
        <f t="shared" si="19"/>
        <v>87.65428542379766</v>
      </c>
      <c r="X63" s="274">
        <f t="shared" si="19"/>
        <v>157.58216694343724</v>
      </c>
      <c r="Y63" s="274">
        <f t="shared" si="19"/>
        <v>22.044769037855428</v>
      </c>
      <c r="Z63" s="274">
        <f t="shared" si="19"/>
        <v>0</v>
      </c>
      <c r="AA63" s="274">
        <f t="shared" si="19"/>
        <v>0</v>
      </c>
      <c r="AB63" s="274">
        <f t="shared" si="19"/>
        <v>92.946419493679471</v>
      </c>
      <c r="AC63" s="274">
        <f t="shared" si="19"/>
        <v>1.0675432948114006E-3</v>
      </c>
      <c r="AD63" s="274">
        <f t="shared" si="19"/>
        <v>0</v>
      </c>
      <c r="AE63" s="274">
        <f t="shared" si="19"/>
        <v>11.819229335411935</v>
      </c>
      <c r="AF63" s="275">
        <f t="shared" si="19"/>
        <v>58.059104619242881</v>
      </c>
      <c r="AG63" s="276">
        <f t="shared" si="19"/>
        <v>0</v>
      </c>
      <c r="AH63" s="277">
        <f t="shared" si="19"/>
        <v>0</v>
      </c>
      <c r="AI63" s="278">
        <f t="shared" si="19"/>
        <v>0</v>
      </c>
      <c r="AJ63" s="279">
        <f>SUM(D63:T63)</f>
        <v>84671.878740637811</v>
      </c>
      <c r="AK63" s="135">
        <f>SUM(AK51:AK62)</f>
        <v>193760</v>
      </c>
      <c r="AL63" s="136">
        <f>SUM(AL51:AL62)</f>
        <v>0</v>
      </c>
      <c r="AM63" s="137">
        <f t="shared" si="13"/>
        <v>30.410267360049868</v>
      </c>
      <c r="AN63" s="138">
        <f t="shared" si="14"/>
        <v>193760</v>
      </c>
      <c r="AO63" s="235"/>
    </row>
    <row r="64" spans="2:41" ht="36" customHeight="1" thickBot="1">
      <c r="B64" s="234"/>
      <c r="C64" s="139" t="s">
        <v>56</v>
      </c>
      <c r="D64" s="280">
        <v>0.83412037037037035</v>
      </c>
      <c r="E64" s="281">
        <v>0.83473379629629629</v>
      </c>
      <c r="F64" s="281" t="s">
        <v>57</v>
      </c>
      <c r="G64" s="281"/>
      <c r="H64" s="282">
        <v>0.62577546296296294</v>
      </c>
      <c r="I64" s="282"/>
      <c r="J64" s="282">
        <v>0.71113425925925933</v>
      </c>
      <c r="K64" s="282" t="s">
        <v>58</v>
      </c>
      <c r="L64" s="282" t="s">
        <v>59</v>
      </c>
      <c r="M64" s="282">
        <v>0.83446759259259251</v>
      </c>
      <c r="N64" s="282">
        <v>0.83415509259259257</v>
      </c>
      <c r="O64" s="282" t="s">
        <v>60</v>
      </c>
      <c r="P64" s="282"/>
      <c r="Q64" s="282">
        <v>0.6257638888888889</v>
      </c>
      <c r="R64" s="281">
        <v>0.6257638888888889</v>
      </c>
      <c r="S64" s="281">
        <v>0.83429398148148148</v>
      </c>
      <c r="T64" s="283">
        <v>0.83549768518518519</v>
      </c>
      <c r="U64" s="284"/>
      <c r="V64" s="283">
        <v>0.70906250000000004</v>
      </c>
      <c r="W64" s="285" t="s">
        <v>61</v>
      </c>
      <c r="X64" s="143">
        <v>0.83439814814814817</v>
      </c>
      <c r="Y64" s="143">
        <v>0.54311342592592593</v>
      </c>
      <c r="Z64" s="143">
        <v>0.33552083333333332</v>
      </c>
      <c r="AA64" s="143" t="s">
        <v>62</v>
      </c>
      <c r="AB64" s="143">
        <v>0.33415509259259263</v>
      </c>
      <c r="AC64" s="143">
        <v>0.62581018518518516</v>
      </c>
      <c r="AD64" s="143">
        <v>0.83427083333333341</v>
      </c>
      <c r="AE64" s="143">
        <v>0.67084490740740732</v>
      </c>
      <c r="AF64" s="283">
        <v>0.6673958333333333</v>
      </c>
      <c r="AG64" s="286">
        <v>0.6257638888888889</v>
      </c>
      <c r="AH64" s="287">
        <v>0.83543981481481477</v>
      </c>
      <c r="AI64" s="288">
        <v>0.83545138888888892</v>
      </c>
      <c r="AJ64" s="149"/>
      <c r="AK64" s="150">
        <v>0.83542824074074085</v>
      </c>
      <c r="AL64" s="147">
        <v>0.83549768518518519</v>
      </c>
      <c r="AM64" s="151"/>
      <c r="AN64" s="152"/>
      <c r="AO64" s="235"/>
    </row>
    <row r="65" spans="2:41" ht="14.25" thickTop="1" thickBot="1">
      <c r="B65" s="289"/>
      <c r="C65" s="290"/>
      <c r="D65" s="290"/>
      <c r="E65" s="290"/>
      <c r="F65" s="290"/>
      <c r="G65" s="290"/>
      <c r="H65" s="290"/>
      <c r="I65" s="290"/>
      <c r="J65" s="290"/>
      <c r="K65" s="290"/>
      <c r="L65" s="290"/>
      <c r="M65" s="290"/>
      <c r="N65" s="290"/>
      <c r="O65" s="290"/>
      <c r="P65" s="290"/>
      <c r="Q65" s="290"/>
      <c r="R65" s="290"/>
      <c r="S65" s="290"/>
      <c r="T65" s="290"/>
      <c r="U65" s="290"/>
      <c r="V65" s="290"/>
      <c r="W65" s="290"/>
      <c r="X65" s="290"/>
      <c r="Y65" s="290"/>
      <c r="Z65" s="290"/>
      <c r="AA65" s="290"/>
      <c r="AB65" s="290"/>
      <c r="AC65" s="290"/>
      <c r="AD65" s="290"/>
      <c r="AE65" s="290"/>
      <c r="AF65" s="290"/>
      <c r="AG65" s="290"/>
      <c r="AH65" s="290"/>
      <c r="AI65" s="290"/>
      <c r="AJ65" s="290"/>
      <c r="AK65" s="290"/>
      <c r="AL65" s="290"/>
      <c r="AM65" s="290"/>
      <c r="AN65" s="290"/>
      <c r="AO65" s="291"/>
    </row>
    <row r="66" spans="2:41" ht="30" customHeight="1" thickTop="1" thickBot="1"/>
    <row r="67" spans="2:41" ht="16.5" thickTop="1">
      <c r="B67" s="292"/>
      <c r="C67" s="293" t="s">
        <v>67</v>
      </c>
      <c r="D67" s="294"/>
      <c r="E67" s="294"/>
      <c r="F67" s="294"/>
      <c r="G67" s="294"/>
      <c r="H67" s="294"/>
      <c r="I67" s="294"/>
      <c r="J67" s="294"/>
      <c r="K67" s="294"/>
      <c r="L67" s="294"/>
      <c r="M67" s="294"/>
      <c r="N67" s="294"/>
      <c r="O67" s="294"/>
      <c r="P67" s="294"/>
      <c r="Q67" s="294"/>
      <c r="R67" s="294"/>
      <c r="S67" s="294"/>
      <c r="T67" s="294"/>
      <c r="U67" s="294"/>
      <c r="V67" s="294"/>
      <c r="W67" s="294"/>
      <c r="X67" s="294"/>
      <c r="Y67" s="294"/>
      <c r="Z67" s="294"/>
      <c r="AA67" s="294"/>
      <c r="AB67" s="294"/>
      <c r="AC67" s="294"/>
      <c r="AD67" s="294"/>
      <c r="AE67" s="294"/>
      <c r="AF67" s="294"/>
      <c r="AG67" s="294"/>
      <c r="AH67" s="294"/>
      <c r="AI67" s="294"/>
      <c r="AJ67" s="294"/>
      <c r="AK67" s="294"/>
      <c r="AL67" s="294"/>
      <c r="AM67" s="294"/>
      <c r="AN67" s="294"/>
      <c r="AO67" s="295"/>
    </row>
    <row r="68" spans="2:41" ht="20.25">
      <c r="B68" s="296"/>
      <c r="C68" s="893" t="s">
        <v>1</v>
      </c>
      <c r="D68" s="893"/>
      <c r="E68" s="893"/>
      <c r="F68" s="893"/>
      <c r="G68" s="893"/>
      <c r="H68" s="893"/>
      <c r="I68" s="893"/>
      <c r="J68" s="893"/>
      <c r="K68" s="893"/>
      <c r="L68" s="893"/>
      <c r="M68" s="893"/>
      <c r="N68" s="893"/>
      <c r="O68" s="893"/>
      <c r="P68" s="893"/>
      <c r="Q68" s="893"/>
      <c r="R68" s="893"/>
      <c r="S68" s="893"/>
      <c r="T68" s="893"/>
      <c r="U68" s="893"/>
      <c r="V68" s="893"/>
      <c r="W68" s="893"/>
      <c r="X68" s="893"/>
      <c r="Y68" s="893"/>
      <c r="Z68" s="893"/>
      <c r="AA68" s="893"/>
      <c r="AB68" s="893"/>
      <c r="AC68" s="893"/>
      <c r="AD68" s="893"/>
      <c r="AE68" s="893"/>
      <c r="AF68" s="893"/>
      <c r="AG68" s="893"/>
      <c r="AH68" s="893"/>
      <c r="AI68" s="893"/>
      <c r="AJ68" s="893"/>
      <c r="AK68" s="893"/>
      <c r="AL68" s="893"/>
      <c r="AM68" s="893"/>
      <c r="AN68" s="893"/>
      <c r="AO68" s="297"/>
    </row>
    <row r="69" spans="2:41" ht="20.25">
      <c r="B69" s="296"/>
      <c r="C69" s="893" t="s">
        <v>274</v>
      </c>
      <c r="D69" s="893"/>
      <c r="E69" s="893"/>
      <c r="F69" s="893"/>
      <c r="G69" s="893"/>
      <c r="H69" s="893"/>
      <c r="I69" s="893"/>
      <c r="J69" s="893"/>
      <c r="K69" s="893"/>
      <c r="L69" s="893"/>
      <c r="M69" s="893"/>
      <c r="N69" s="893"/>
      <c r="O69" s="893"/>
      <c r="P69" s="893"/>
      <c r="Q69" s="893"/>
      <c r="R69" s="893"/>
      <c r="S69" s="893"/>
      <c r="T69" s="893"/>
      <c r="U69" s="893"/>
      <c r="V69" s="893"/>
      <c r="W69" s="893"/>
      <c r="X69" s="893"/>
      <c r="Y69" s="893"/>
      <c r="Z69" s="893"/>
      <c r="AA69" s="893"/>
      <c r="AB69" s="893"/>
      <c r="AC69" s="893"/>
      <c r="AD69" s="893"/>
      <c r="AE69" s="893"/>
      <c r="AF69" s="893"/>
      <c r="AG69" s="893"/>
      <c r="AH69" s="893"/>
      <c r="AI69" s="893"/>
      <c r="AJ69" s="893"/>
      <c r="AK69" s="893"/>
      <c r="AL69" s="893"/>
      <c r="AM69" s="893"/>
      <c r="AN69" s="893"/>
      <c r="AO69" s="297"/>
    </row>
    <row r="70" spans="2:41" ht="20.25">
      <c r="B70" s="296"/>
      <c r="C70" s="898" t="s">
        <v>68</v>
      </c>
      <c r="D70" s="898"/>
      <c r="E70" s="898"/>
      <c r="F70" s="898"/>
      <c r="G70" s="898"/>
      <c r="H70" s="898"/>
      <c r="I70" s="898"/>
      <c r="J70" s="898"/>
      <c r="K70" s="898"/>
      <c r="L70" s="898"/>
      <c r="M70" s="898"/>
      <c r="N70" s="898"/>
      <c r="O70" s="898"/>
      <c r="P70" s="898"/>
      <c r="Q70" s="898"/>
      <c r="R70" s="898"/>
      <c r="S70" s="898"/>
      <c r="T70" s="898"/>
      <c r="U70" s="898"/>
      <c r="V70" s="898"/>
      <c r="W70" s="898"/>
      <c r="X70" s="898"/>
      <c r="Y70" s="898"/>
      <c r="Z70" s="898"/>
      <c r="AA70" s="898"/>
      <c r="AB70" s="898"/>
      <c r="AC70" s="898"/>
      <c r="AD70" s="898"/>
      <c r="AE70" s="898"/>
      <c r="AF70" s="898"/>
      <c r="AG70" s="898"/>
      <c r="AH70" s="898"/>
      <c r="AI70" s="898"/>
      <c r="AJ70" s="898"/>
      <c r="AK70" s="898"/>
      <c r="AL70" s="898"/>
      <c r="AM70" s="898"/>
      <c r="AN70" s="898"/>
      <c r="AO70" s="297"/>
    </row>
    <row r="71" spans="2:41" ht="13.5" thickBot="1">
      <c r="B71" s="296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297"/>
    </row>
    <row r="72" spans="2:41" ht="80.25" customHeight="1" thickTop="1">
      <c r="B72" s="296"/>
      <c r="C72" s="891" t="s">
        <v>108</v>
      </c>
      <c r="D72" s="7" t="s">
        <v>4</v>
      </c>
      <c r="E72" s="8" t="s">
        <v>5</v>
      </c>
      <c r="F72" s="9" t="s">
        <v>6</v>
      </c>
      <c r="G72" s="9" t="s">
        <v>77</v>
      </c>
      <c r="H72" s="236" t="s">
        <v>8</v>
      </c>
      <c r="I72" s="237" t="s">
        <v>9</v>
      </c>
      <c r="J72" s="238" t="s">
        <v>10</v>
      </c>
      <c r="K72" s="236" t="s">
        <v>11</v>
      </c>
      <c r="L72" s="236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58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59" t="s">
        <v>33</v>
      </c>
      <c r="AH72" s="160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297"/>
    </row>
    <row r="73" spans="2:41" ht="13.5" thickBot="1">
      <c r="B73" s="296"/>
      <c r="C73" s="892"/>
      <c r="D73" s="29" t="s">
        <v>41</v>
      </c>
      <c r="E73" s="30" t="s">
        <v>41</v>
      </c>
      <c r="F73" s="30" t="s">
        <v>41</v>
      </c>
      <c r="G73" s="30" t="s">
        <v>41</v>
      </c>
      <c r="H73" s="239" t="s">
        <v>41</v>
      </c>
      <c r="I73" s="239" t="s">
        <v>41</v>
      </c>
      <c r="J73" s="239" t="s">
        <v>41</v>
      </c>
      <c r="K73" s="239" t="s">
        <v>41</v>
      </c>
      <c r="L73" s="239" t="s">
        <v>41</v>
      </c>
      <c r="M73" s="239" t="s">
        <v>41</v>
      </c>
      <c r="N73" s="239" t="s">
        <v>41</v>
      </c>
      <c r="O73" s="239" t="s">
        <v>41</v>
      </c>
      <c r="P73" s="30" t="s">
        <v>41</v>
      </c>
      <c r="Q73" s="239" t="s">
        <v>41</v>
      </c>
      <c r="R73" s="30" t="s">
        <v>41</v>
      </c>
      <c r="S73" s="32" t="s">
        <v>41</v>
      </c>
      <c r="T73" s="33" t="s">
        <v>41</v>
      </c>
      <c r="U73" s="167" t="s">
        <v>41</v>
      </c>
      <c r="V73" s="33" t="s">
        <v>41</v>
      </c>
      <c r="W73" s="298" t="s">
        <v>41</v>
      </c>
      <c r="X73" s="299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299" t="s">
        <v>41</v>
      </c>
      <c r="AG73" s="36" t="s">
        <v>41</v>
      </c>
      <c r="AH73" s="300" t="s">
        <v>41</v>
      </c>
      <c r="AI73" s="301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297"/>
    </row>
    <row r="74" spans="2:41" ht="26.25" customHeight="1" thickBot="1">
      <c r="B74" s="296"/>
      <c r="C74" s="46" t="s">
        <v>43</v>
      </c>
      <c r="D74" s="47">
        <f>D51</f>
        <v>0</v>
      </c>
      <c r="E74" s="48">
        <f t="shared" ref="E74:N85" si="20">E51</f>
        <v>118.49857660894025</v>
      </c>
      <c r="F74" s="48">
        <f t="shared" si="20"/>
        <v>1454</v>
      </c>
      <c r="G74" s="48">
        <f t="shared" si="20"/>
        <v>22.095604432846443</v>
      </c>
      <c r="H74" s="48">
        <f t="shared" si="20"/>
        <v>0</v>
      </c>
      <c r="I74" s="48">
        <f t="shared" si="20"/>
        <v>0</v>
      </c>
      <c r="J74" s="48">
        <f t="shared" si="20"/>
        <v>0</v>
      </c>
      <c r="K74" s="48">
        <f t="shared" si="20"/>
        <v>20.052021554207474</v>
      </c>
      <c r="L74" s="48">
        <f t="shared" si="20"/>
        <v>673.70679838682349</v>
      </c>
      <c r="M74" s="48">
        <f t="shared" si="20"/>
        <v>107.50669332700716</v>
      </c>
      <c r="N74" s="48">
        <f t="shared" si="20"/>
        <v>0</v>
      </c>
      <c r="O74" s="48">
        <f>O51*0.97</f>
        <v>3234.4682051716541</v>
      </c>
      <c r="P74" s="48">
        <f>P51*0.97</f>
        <v>0</v>
      </c>
      <c r="Q74" s="48">
        <f>Q51*0.93</f>
        <v>0</v>
      </c>
      <c r="R74" s="48">
        <f>(AG74+AH74)*0.8</f>
        <v>0</v>
      </c>
      <c r="S74" s="48">
        <f>S51*0.6</f>
        <v>22.098146202595991</v>
      </c>
      <c r="T74" s="51">
        <f>T51*0.6</f>
        <v>380.47799166299518</v>
      </c>
      <c r="U74" s="302">
        <f>W74+X74+AF74</f>
        <v>67.024629748873153</v>
      </c>
      <c r="V74" s="51">
        <f t="shared" ref="V74:AI85" si="21">V51</f>
        <v>141.93623546954959</v>
      </c>
      <c r="W74" s="242">
        <f t="shared" si="21"/>
        <v>0.63785711864981187</v>
      </c>
      <c r="X74" s="243">
        <f t="shared" si="21"/>
        <v>61.548513911953094</v>
      </c>
      <c r="Y74" s="243">
        <f t="shared" si="21"/>
        <v>1.8370640864879517</v>
      </c>
      <c r="Z74" s="243">
        <f t="shared" si="21"/>
        <v>0</v>
      </c>
      <c r="AA74" s="243">
        <f t="shared" si="21"/>
        <v>0</v>
      </c>
      <c r="AB74" s="243">
        <f t="shared" si="21"/>
        <v>7.7455349578066217</v>
      </c>
      <c r="AC74" s="243">
        <f t="shared" si="21"/>
        <v>0</v>
      </c>
      <c r="AD74" s="243">
        <f t="shared" si="21"/>
        <v>0</v>
      </c>
      <c r="AE74" s="243">
        <f t="shared" si="21"/>
        <v>0.98493577795099452</v>
      </c>
      <c r="AF74" s="244">
        <f t="shared" si="21"/>
        <v>4.8382587182702403</v>
      </c>
      <c r="AG74" s="245">
        <f t="shared" si="21"/>
        <v>0</v>
      </c>
      <c r="AH74" s="246">
        <f t="shared" si="21"/>
        <v>0</v>
      </c>
      <c r="AI74" s="604">
        <f t="shared" si="21"/>
        <v>0</v>
      </c>
      <c r="AJ74" s="58">
        <f>SUM(D74:T74)</f>
        <v>6032.9040373470698</v>
      </c>
      <c r="AK74" s="59">
        <f>AK51</f>
        <v>9620</v>
      </c>
      <c r="AL74" s="60">
        <f>AL51</f>
        <v>0</v>
      </c>
      <c r="AM74" s="726">
        <f>(AJ74*100)/(AJ51+AN51)</f>
        <v>37.655466726106653</v>
      </c>
      <c r="AN74" s="62">
        <f t="shared" ref="AN74:AN86" si="22">AK74+AL74</f>
        <v>9620</v>
      </c>
      <c r="AO74" s="297"/>
    </row>
    <row r="75" spans="2:41" ht="26.25" customHeight="1" thickBot="1">
      <c r="B75" s="296"/>
      <c r="C75" s="63" t="s">
        <v>44</v>
      </c>
      <c r="D75" s="64">
        <f t="shared" ref="D75:D85" si="23">D52</f>
        <v>0</v>
      </c>
      <c r="E75" s="65">
        <f t="shared" si="20"/>
        <v>118.49857660894025</v>
      </c>
      <c r="F75" s="65">
        <f t="shared" si="20"/>
        <v>1350</v>
      </c>
      <c r="G75" s="65">
        <f t="shared" si="20"/>
        <v>22.095604432846443</v>
      </c>
      <c r="H75" s="65">
        <f t="shared" si="20"/>
        <v>0</v>
      </c>
      <c r="I75" s="65">
        <f t="shared" si="20"/>
        <v>0</v>
      </c>
      <c r="J75" s="65">
        <f t="shared" si="20"/>
        <v>0</v>
      </c>
      <c r="K75" s="65">
        <f t="shared" si="20"/>
        <v>20.052021554207474</v>
      </c>
      <c r="L75" s="65">
        <f t="shared" si="20"/>
        <v>775.70679838682349</v>
      </c>
      <c r="M75" s="65">
        <f t="shared" si="20"/>
        <v>107.50669332700716</v>
      </c>
      <c r="N75" s="65">
        <f t="shared" si="20"/>
        <v>0</v>
      </c>
      <c r="O75" s="65">
        <f t="shared" ref="O75:P85" si="24">O52*0.97</f>
        <v>1724.1782051716541</v>
      </c>
      <c r="P75" s="65">
        <f t="shared" si="24"/>
        <v>0</v>
      </c>
      <c r="Q75" s="65">
        <f t="shared" ref="Q75:Q85" si="25">Q52*0.93</f>
        <v>0</v>
      </c>
      <c r="R75" s="48">
        <f t="shared" ref="R75:R85" si="26">(AG75+AH75)*0.8</f>
        <v>0</v>
      </c>
      <c r="S75" s="65">
        <f t="shared" ref="S75:T85" si="27">S52*0.6</f>
        <v>22.098146202595991</v>
      </c>
      <c r="T75" s="67">
        <f t="shared" si="27"/>
        <v>885.67799166299517</v>
      </c>
      <c r="U75" s="80">
        <f t="shared" ref="U75:U85" si="28">W75+X75+AF75</f>
        <v>116.02462974887314</v>
      </c>
      <c r="V75" s="67">
        <f t="shared" si="21"/>
        <v>141.93623546954959</v>
      </c>
      <c r="W75" s="249">
        <f t="shared" si="21"/>
        <v>80.637857118649805</v>
      </c>
      <c r="X75" s="250">
        <f t="shared" si="21"/>
        <v>30.548513911953094</v>
      </c>
      <c r="Y75" s="250">
        <f t="shared" si="21"/>
        <v>1.8370640864879517</v>
      </c>
      <c r="Z75" s="250">
        <f t="shared" si="21"/>
        <v>0</v>
      </c>
      <c r="AA75" s="250">
        <f t="shared" si="21"/>
        <v>0</v>
      </c>
      <c r="AB75" s="250">
        <f t="shared" si="21"/>
        <v>7.7455349578066217</v>
      </c>
      <c r="AC75" s="250">
        <f t="shared" si="21"/>
        <v>0</v>
      </c>
      <c r="AD75" s="250">
        <f t="shared" si="21"/>
        <v>0</v>
      </c>
      <c r="AE75" s="250">
        <f t="shared" si="21"/>
        <v>0.98493577795099452</v>
      </c>
      <c r="AF75" s="251">
        <f t="shared" si="21"/>
        <v>4.8382587182702403</v>
      </c>
      <c r="AG75" s="252">
        <f t="shared" si="21"/>
        <v>0</v>
      </c>
      <c r="AH75" s="253">
        <f t="shared" si="21"/>
        <v>0</v>
      </c>
      <c r="AI75" s="605">
        <f t="shared" si="21"/>
        <v>0</v>
      </c>
      <c r="AJ75" s="254">
        <f>SUM(D75:T75)</f>
        <v>5025.8140373470687</v>
      </c>
      <c r="AK75" s="76">
        <f t="shared" ref="AK75:AL85" si="29">AK52</f>
        <v>6980</v>
      </c>
      <c r="AL75" s="77">
        <f t="shared" si="29"/>
        <v>0</v>
      </c>
      <c r="AM75" s="726">
        <f t="shared" ref="AM75:AM86" si="30">(AJ75*100)/(AJ52+AN52)</f>
        <v>39.684821262947104</v>
      </c>
      <c r="AN75" s="79">
        <f t="shared" si="22"/>
        <v>6980</v>
      </c>
      <c r="AO75" s="297"/>
    </row>
    <row r="76" spans="2:41" ht="26.25" customHeight="1" thickBot="1">
      <c r="B76" s="296"/>
      <c r="C76" s="46" t="s">
        <v>45</v>
      </c>
      <c r="D76" s="64">
        <f t="shared" si="23"/>
        <v>0</v>
      </c>
      <c r="E76" s="65">
        <f t="shared" si="20"/>
        <v>118.49857660894025</v>
      </c>
      <c r="F76" s="65">
        <f t="shared" si="20"/>
        <v>1544</v>
      </c>
      <c r="G76" s="65">
        <f t="shared" si="20"/>
        <v>22.095604432846443</v>
      </c>
      <c r="H76" s="65">
        <f t="shared" si="20"/>
        <v>0</v>
      </c>
      <c r="I76" s="65">
        <f t="shared" si="20"/>
        <v>0</v>
      </c>
      <c r="J76" s="65">
        <f t="shared" si="20"/>
        <v>0</v>
      </c>
      <c r="K76" s="65">
        <f t="shared" si="20"/>
        <v>20.052021554207474</v>
      </c>
      <c r="L76" s="65">
        <f t="shared" si="20"/>
        <v>594.70679838682349</v>
      </c>
      <c r="M76" s="65">
        <f t="shared" si="20"/>
        <v>107.50669332700716</v>
      </c>
      <c r="N76" s="65">
        <f t="shared" si="20"/>
        <v>0</v>
      </c>
      <c r="O76" s="65">
        <f t="shared" si="24"/>
        <v>1764.9182051716541</v>
      </c>
      <c r="P76" s="65">
        <f t="shared" si="24"/>
        <v>0</v>
      </c>
      <c r="Q76" s="65">
        <f t="shared" si="25"/>
        <v>0</v>
      </c>
      <c r="R76" s="48">
        <f t="shared" si="26"/>
        <v>0</v>
      </c>
      <c r="S76" s="65">
        <f t="shared" si="27"/>
        <v>22.098146202595991</v>
      </c>
      <c r="T76" s="67">
        <f t="shared" si="27"/>
        <v>2229.6779916629953</v>
      </c>
      <c r="U76" s="80">
        <f t="shared" si="28"/>
        <v>6.0246297488731475</v>
      </c>
      <c r="V76" s="67">
        <f t="shared" si="21"/>
        <v>141.93623546954959</v>
      </c>
      <c r="W76" s="249">
        <f t="shared" si="21"/>
        <v>0.63785711864981187</v>
      </c>
      <c r="X76" s="250">
        <f t="shared" si="21"/>
        <v>0.54851391195309585</v>
      </c>
      <c r="Y76" s="250">
        <f t="shared" si="21"/>
        <v>1.8370640864879517</v>
      </c>
      <c r="Z76" s="250">
        <f t="shared" si="21"/>
        <v>0</v>
      </c>
      <c r="AA76" s="250">
        <f t="shared" si="21"/>
        <v>0</v>
      </c>
      <c r="AB76" s="250">
        <f t="shared" si="21"/>
        <v>7.7455349578066217</v>
      </c>
      <c r="AC76" s="250">
        <f t="shared" si="21"/>
        <v>0</v>
      </c>
      <c r="AD76" s="250">
        <f t="shared" si="21"/>
        <v>0</v>
      </c>
      <c r="AE76" s="250">
        <f t="shared" si="21"/>
        <v>0.98493577795099452</v>
      </c>
      <c r="AF76" s="251">
        <f t="shared" si="21"/>
        <v>4.8382587182702403</v>
      </c>
      <c r="AG76" s="252">
        <f t="shared" si="21"/>
        <v>0</v>
      </c>
      <c r="AH76" s="253">
        <f t="shared" si="21"/>
        <v>0</v>
      </c>
      <c r="AI76" s="605">
        <f t="shared" si="21"/>
        <v>0</v>
      </c>
      <c r="AJ76" s="82">
        <f t="shared" ref="AJ76:AJ85" si="31">SUM(D76:T76)</f>
        <v>6423.5540373470703</v>
      </c>
      <c r="AK76" s="76">
        <f t="shared" si="29"/>
        <v>13775</v>
      </c>
      <c r="AL76" s="77">
        <f t="shared" si="29"/>
        <v>0</v>
      </c>
      <c r="AM76" s="726">
        <f t="shared" si="30"/>
        <v>29.527712583424293</v>
      </c>
      <c r="AN76" s="79">
        <f t="shared" si="22"/>
        <v>13775</v>
      </c>
      <c r="AO76" s="297"/>
    </row>
    <row r="77" spans="2:41" ht="26.25" customHeight="1" thickBot="1">
      <c r="B77" s="296"/>
      <c r="C77" s="46" t="s">
        <v>46</v>
      </c>
      <c r="D77" s="64">
        <f t="shared" si="23"/>
        <v>0</v>
      </c>
      <c r="E77" s="65">
        <f t="shared" si="20"/>
        <v>118.49857660894025</v>
      </c>
      <c r="F77" s="65">
        <f t="shared" si="20"/>
        <v>1963</v>
      </c>
      <c r="G77" s="65">
        <f t="shared" si="20"/>
        <v>22.095604432846443</v>
      </c>
      <c r="H77" s="65">
        <f t="shared" si="20"/>
        <v>0</v>
      </c>
      <c r="I77" s="65">
        <f t="shared" si="20"/>
        <v>0</v>
      </c>
      <c r="J77" s="65">
        <f t="shared" si="20"/>
        <v>0</v>
      </c>
      <c r="K77" s="65">
        <f t="shared" si="20"/>
        <v>20.052021554207474</v>
      </c>
      <c r="L77" s="65">
        <f t="shared" si="20"/>
        <v>684.70679838682349</v>
      </c>
      <c r="M77" s="65">
        <f t="shared" si="20"/>
        <v>107.50669332700716</v>
      </c>
      <c r="N77" s="65">
        <f t="shared" si="20"/>
        <v>0</v>
      </c>
      <c r="O77" s="65">
        <f t="shared" si="24"/>
        <v>1804.6882051716541</v>
      </c>
      <c r="P77" s="65">
        <f t="shared" si="24"/>
        <v>0</v>
      </c>
      <c r="Q77" s="65">
        <f t="shared" si="25"/>
        <v>0</v>
      </c>
      <c r="R77" s="48">
        <f t="shared" si="26"/>
        <v>0</v>
      </c>
      <c r="S77" s="65">
        <f t="shared" si="27"/>
        <v>22.098146202595991</v>
      </c>
      <c r="T77" s="67">
        <f t="shared" si="27"/>
        <v>1107.6779916629951</v>
      </c>
      <c r="U77" s="80">
        <f>W77+X77+AF77</f>
        <v>56.024629748873146</v>
      </c>
      <c r="V77" s="67">
        <f t="shared" si="21"/>
        <v>141.93623546954959</v>
      </c>
      <c r="W77" s="249">
        <f t="shared" si="21"/>
        <v>0.63785711864981187</v>
      </c>
      <c r="X77" s="250">
        <f t="shared" si="21"/>
        <v>50.548513911953094</v>
      </c>
      <c r="Y77" s="250">
        <f t="shared" si="21"/>
        <v>1.8370640864879517</v>
      </c>
      <c r="Z77" s="250">
        <f t="shared" si="21"/>
        <v>0</v>
      </c>
      <c r="AA77" s="250">
        <f t="shared" si="21"/>
        <v>0</v>
      </c>
      <c r="AB77" s="250">
        <f t="shared" si="21"/>
        <v>7.7455349578066217</v>
      </c>
      <c r="AC77" s="250">
        <f t="shared" si="21"/>
        <v>0</v>
      </c>
      <c r="AD77" s="250">
        <f t="shared" si="21"/>
        <v>0</v>
      </c>
      <c r="AE77" s="250">
        <f t="shared" si="21"/>
        <v>0.98493577795099452</v>
      </c>
      <c r="AF77" s="251">
        <f t="shared" si="21"/>
        <v>4.8382587182702403</v>
      </c>
      <c r="AG77" s="252">
        <f t="shared" si="21"/>
        <v>0</v>
      </c>
      <c r="AH77" s="253">
        <f t="shared" si="21"/>
        <v>0</v>
      </c>
      <c r="AI77" s="605">
        <f t="shared" si="21"/>
        <v>0</v>
      </c>
      <c r="AJ77" s="254">
        <f t="shared" si="31"/>
        <v>5850.324037347069</v>
      </c>
      <c r="AK77" s="76">
        <f t="shared" si="29"/>
        <v>21005</v>
      </c>
      <c r="AL77" s="77">
        <f t="shared" si="29"/>
        <v>0</v>
      </c>
      <c r="AM77" s="726">
        <f t="shared" si="30"/>
        <v>21.14754078402332</v>
      </c>
      <c r="AN77" s="79">
        <f t="shared" si="22"/>
        <v>21005</v>
      </c>
      <c r="AO77" s="297"/>
    </row>
    <row r="78" spans="2:41" ht="26.25" customHeight="1" thickBot="1">
      <c r="B78" s="296"/>
      <c r="C78" s="83" t="s">
        <v>47</v>
      </c>
      <c r="D78" s="64">
        <f t="shared" si="23"/>
        <v>0</v>
      </c>
      <c r="E78" s="65">
        <f t="shared" si="20"/>
        <v>118.49857660894025</v>
      </c>
      <c r="F78" s="65">
        <f t="shared" si="20"/>
        <v>3046</v>
      </c>
      <c r="G78" s="65">
        <f t="shared" si="20"/>
        <v>22.095604432846443</v>
      </c>
      <c r="H78" s="65">
        <f t="shared" si="20"/>
        <v>0</v>
      </c>
      <c r="I78" s="65">
        <f t="shared" si="20"/>
        <v>0</v>
      </c>
      <c r="J78" s="65">
        <f t="shared" si="20"/>
        <v>0</v>
      </c>
      <c r="K78" s="65">
        <f t="shared" si="20"/>
        <v>20.052021554207474</v>
      </c>
      <c r="L78" s="65">
        <f t="shared" si="20"/>
        <v>898.70679838682349</v>
      </c>
      <c r="M78" s="65">
        <f t="shared" si="20"/>
        <v>107.50669332700716</v>
      </c>
      <c r="N78" s="65">
        <f t="shared" si="20"/>
        <v>0</v>
      </c>
      <c r="O78" s="65">
        <f t="shared" si="24"/>
        <v>1939.5182051716542</v>
      </c>
      <c r="P78" s="65">
        <f t="shared" si="24"/>
        <v>0</v>
      </c>
      <c r="Q78" s="65">
        <f t="shared" si="25"/>
        <v>0</v>
      </c>
      <c r="R78" s="48">
        <f t="shared" si="26"/>
        <v>0</v>
      </c>
      <c r="S78" s="65">
        <f t="shared" si="27"/>
        <v>22.098146202595991</v>
      </c>
      <c r="T78" s="67">
        <f t="shared" si="27"/>
        <v>1629.6779916629951</v>
      </c>
      <c r="U78" s="80">
        <f t="shared" si="28"/>
        <v>6.0246297488731475</v>
      </c>
      <c r="V78" s="67">
        <f t="shared" si="21"/>
        <v>141.93623546954959</v>
      </c>
      <c r="W78" s="249">
        <f t="shared" si="21"/>
        <v>0.63785711864981187</v>
      </c>
      <c r="X78" s="250">
        <f t="shared" si="21"/>
        <v>0.54851391195309585</v>
      </c>
      <c r="Y78" s="250">
        <f t="shared" si="21"/>
        <v>1.8370640864879517</v>
      </c>
      <c r="Z78" s="250">
        <f t="shared" si="21"/>
        <v>0</v>
      </c>
      <c r="AA78" s="250">
        <f t="shared" si="21"/>
        <v>0</v>
      </c>
      <c r="AB78" s="250">
        <f t="shared" si="21"/>
        <v>7.7455349578066217</v>
      </c>
      <c r="AC78" s="250">
        <f t="shared" si="21"/>
        <v>0</v>
      </c>
      <c r="AD78" s="250">
        <f t="shared" si="21"/>
        <v>0</v>
      </c>
      <c r="AE78" s="250">
        <f t="shared" si="21"/>
        <v>0.98493577795099452</v>
      </c>
      <c r="AF78" s="251">
        <f t="shared" si="21"/>
        <v>4.8382587182702403</v>
      </c>
      <c r="AG78" s="252">
        <f t="shared" si="21"/>
        <v>0</v>
      </c>
      <c r="AH78" s="253">
        <f t="shared" si="21"/>
        <v>0</v>
      </c>
      <c r="AI78" s="605">
        <f t="shared" si="21"/>
        <v>0</v>
      </c>
      <c r="AJ78" s="82">
        <f t="shared" si="31"/>
        <v>7804.1540373470689</v>
      </c>
      <c r="AK78" s="76">
        <f t="shared" si="29"/>
        <v>20065</v>
      </c>
      <c r="AL78" s="77">
        <f t="shared" si="29"/>
        <v>0</v>
      </c>
      <c r="AM78" s="726">
        <f t="shared" si="30"/>
        <v>26.882766602185114</v>
      </c>
      <c r="AN78" s="79">
        <f t="shared" si="22"/>
        <v>20065</v>
      </c>
      <c r="AO78" s="297"/>
    </row>
    <row r="79" spans="2:41" ht="26.25" customHeight="1" thickBot="1">
      <c r="B79" s="296"/>
      <c r="C79" s="63" t="s">
        <v>48</v>
      </c>
      <c r="D79" s="64">
        <f t="shared" si="23"/>
        <v>0</v>
      </c>
      <c r="E79" s="65">
        <f t="shared" si="20"/>
        <v>118.49857660894025</v>
      </c>
      <c r="F79" s="65">
        <f t="shared" si="20"/>
        <v>2632</v>
      </c>
      <c r="G79" s="65">
        <f t="shared" si="20"/>
        <v>22.095604432846443</v>
      </c>
      <c r="H79" s="65">
        <f t="shared" si="20"/>
        <v>0</v>
      </c>
      <c r="I79" s="65">
        <f t="shared" si="20"/>
        <v>0</v>
      </c>
      <c r="J79" s="65">
        <f t="shared" si="20"/>
        <v>0</v>
      </c>
      <c r="K79" s="65">
        <f t="shared" si="20"/>
        <v>20.052021554207474</v>
      </c>
      <c r="L79" s="65">
        <f t="shared" si="20"/>
        <v>659.70679838682349</v>
      </c>
      <c r="M79" s="65">
        <f t="shared" si="20"/>
        <v>616.50669332700716</v>
      </c>
      <c r="N79" s="65">
        <f t="shared" si="20"/>
        <v>0</v>
      </c>
      <c r="O79" s="65">
        <f t="shared" si="24"/>
        <v>2344.9782051716538</v>
      </c>
      <c r="P79" s="65">
        <f t="shared" si="24"/>
        <v>0</v>
      </c>
      <c r="Q79" s="65">
        <f t="shared" si="25"/>
        <v>0</v>
      </c>
      <c r="R79" s="48">
        <f t="shared" si="26"/>
        <v>0</v>
      </c>
      <c r="S79" s="65">
        <f t="shared" si="27"/>
        <v>22.098146202595991</v>
      </c>
      <c r="T79" s="67">
        <f t="shared" si="27"/>
        <v>362.47799166299518</v>
      </c>
      <c r="U79" s="80">
        <f t="shared" si="28"/>
        <v>6.0246297488731475</v>
      </c>
      <c r="V79" s="67">
        <f t="shared" si="21"/>
        <v>141.93623546954959</v>
      </c>
      <c r="W79" s="249">
        <f t="shared" si="21"/>
        <v>0.63785711864981187</v>
      </c>
      <c r="X79" s="250">
        <f t="shared" si="21"/>
        <v>0.54851391195309585</v>
      </c>
      <c r="Y79" s="250">
        <f t="shared" si="21"/>
        <v>1.8370640864879517</v>
      </c>
      <c r="Z79" s="250">
        <f t="shared" si="21"/>
        <v>0</v>
      </c>
      <c r="AA79" s="250">
        <f t="shared" si="21"/>
        <v>0</v>
      </c>
      <c r="AB79" s="250">
        <f t="shared" si="21"/>
        <v>7.7455349578066217</v>
      </c>
      <c r="AC79" s="250">
        <f t="shared" si="21"/>
        <v>0</v>
      </c>
      <c r="AD79" s="250">
        <f t="shared" si="21"/>
        <v>0</v>
      </c>
      <c r="AE79" s="250">
        <f t="shared" si="21"/>
        <v>0.98493577795099452</v>
      </c>
      <c r="AF79" s="251">
        <f t="shared" si="21"/>
        <v>4.8382587182702403</v>
      </c>
      <c r="AG79" s="252">
        <f t="shared" si="21"/>
        <v>0</v>
      </c>
      <c r="AH79" s="253">
        <f t="shared" si="21"/>
        <v>0</v>
      </c>
      <c r="AI79" s="605">
        <f t="shared" si="21"/>
        <v>0</v>
      </c>
      <c r="AJ79" s="254">
        <f t="shared" si="31"/>
        <v>6798.4140373470691</v>
      </c>
      <c r="AK79" s="76">
        <f t="shared" si="29"/>
        <v>20330</v>
      </c>
      <c r="AL79" s="77">
        <f t="shared" si="29"/>
        <v>0</v>
      </c>
      <c r="AM79" s="726">
        <f t="shared" si="30"/>
        <v>24.759930095147059</v>
      </c>
      <c r="AN79" s="97">
        <f t="shared" si="22"/>
        <v>20330</v>
      </c>
      <c r="AO79" s="297"/>
    </row>
    <row r="80" spans="2:41" ht="26.25" customHeight="1" thickBot="1">
      <c r="B80" s="296"/>
      <c r="C80" s="46" t="s">
        <v>49</v>
      </c>
      <c r="D80" s="64">
        <f t="shared" si="23"/>
        <v>0</v>
      </c>
      <c r="E80" s="65">
        <f t="shared" si="20"/>
        <v>118.49857660894025</v>
      </c>
      <c r="F80" s="65">
        <f t="shared" si="20"/>
        <v>1679</v>
      </c>
      <c r="G80" s="65">
        <f t="shared" si="20"/>
        <v>22.095604432846443</v>
      </c>
      <c r="H80" s="65">
        <f t="shared" si="20"/>
        <v>0</v>
      </c>
      <c r="I80" s="65">
        <f t="shared" si="20"/>
        <v>0</v>
      </c>
      <c r="J80" s="65">
        <f t="shared" si="20"/>
        <v>0</v>
      </c>
      <c r="K80" s="65">
        <f t="shared" si="20"/>
        <v>20.052021554207474</v>
      </c>
      <c r="L80" s="65">
        <f t="shared" si="20"/>
        <v>1102.7067983868235</v>
      </c>
      <c r="M80" s="65">
        <f t="shared" si="20"/>
        <v>107.50669332700716</v>
      </c>
      <c r="N80" s="65">
        <f t="shared" si="20"/>
        <v>0</v>
      </c>
      <c r="O80" s="65">
        <f t="shared" si="24"/>
        <v>3379.9682051716541</v>
      </c>
      <c r="P80" s="65">
        <f t="shared" si="24"/>
        <v>0</v>
      </c>
      <c r="Q80" s="65">
        <f t="shared" si="25"/>
        <v>0</v>
      </c>
      <c r="R80" s="48">
        <f t="shared" si="26"/>
        <v>0</v>
      </c>
      <c r="S80" s="65">
        <f t="shared" si="27"/>
        <v>22.098146202595991</v>
      </c>
      <c r="T80" s="67">
        <f t="shared" si="27"/>
        <v>846.67799166299517</v>
      </c>
      <c r="U80" s="80">
        <f t="shared" si="28"/>
        <v>16.024629748873149</v>
      </c>
      <c r="V80" s="67">
        <f t="shared" si="21"/>
        <v>141.93623546954959</v>
      </c>
      <c r="W80" s="249">
        <f t="shared" si="21"/>
        <v>0.63785711864981187</v>
      </c>
      <c r="X80" s="250">
        <f t="shared" si="21"/>
        <v>10.548513911953096</v>
      </c>
      <c r="Y80" s="250">
        <f t="shared" si="21"/>
        <v>1.8370640864879517</v>
      </c>
      <c r="Z80" s="250">
        <f t="shared" si="21"/>
        <v>0</v>
      </c>
      <c r="AA80" s="250">
        <f t="shared" si="21"/>
        <v>0</v>
      </c>
      <c r="AB80" s="250">
        <f t="shared" si="21"/>
        <v>7.7455349578066217</v>
      </c>
      <c r="AC80" s="250">
        <f t="shared" si="21"/>
        <v>0</v>
      </c>
      <c r="AD80" s="250">
        <f t="shared" si="21"/>
        <v>0</v>
      </c>
      <c r="AE80" s="250">
        <f t="shared" si="21"/>
        <v>0.98493577795099452</v>
      </c>
      <c r="AF80" s="251">
        <f t="shared" si="21"/>
        <v>4.8382587182702403</v>
      </c>
      <c r="AG80" s="252">
        <f t="shared" si="21"/>
        <v>0</v>
      </c>
      <c r="AH80" s="253">
        <f t="shared" si="21"/>
        <v>0</v>
      </c>
      <c r="AI80" s="605">
        <f t="shared" si="21"/>
        <v>0</v>
      </c>
      <c r="AJ80" s="82">
        <f t="shared" si="31"/>
        <v>7298.6040373470696</v>
      </c>
      <c r="AK80" s="76">
        <f t="shared" si="29"/>
        <v>24865</v>
      </c>
      <c r="AL80" s="77">
        <f t="shared" si="29"/>
        <v>0</v>
      </c>
      <c r="AM80" s="726">
        <f t="shared" si="30"/>
        <v>22.219783288276147</v>
      </c>
      <c r="AN80" s="79">
        <f t="shared" si="22"/>
        <v>24865</v>
      </c>
      <c r="AO80" s="297"/>
    </row>
    <row r="81" spans="2:41" ht="26.25" customHeight="1" thickBot="1">
      <c r="B81" s="296"/>
      <c r="C81" s="63" t="s">
        <v>50</v>
      </c>
      <c r="D81" s="64">
        <f t="shared" si="23"/>
        <v>0</v>
      </c>
      <c r="E81" s="65">
        <f t="shared" si="20"/>
        <v>118.49857660894025</v>
      </c>
      <c r="F81" s="65">
        <f t="shared" si="20"/>
        <v>2494</v>
      </c>
      <c r="G81" s="65">
        <f t="shared" si="20"/>
        <v>22.095604432846443</v>
      </c>
      <c r="H81" s="65">
        <f t="shared" si="20"/>
        <v>0</v>
      </c>
      <c r="I81" s="65">
        <f t="shared" si="20"/>
        <v>0</v>
      </c>
      <c r="J81" s="65">
        <f t="shared" si="20"/>
        <v>0</v>
      </c>
      <c r="K81" s="65">
        <f t="shared" si="20"/>
        <v>20.052021554207474</v>
      </c>
      <c r="L81" s="65">
        <f t="shared" si="20"/>
        <v>1169.7067983868235</v>
      </c>
      <c r="M81" s="65">
        <f t="shared" si="20"/>
        <v>107.50669332700716</v>
      </c>
      <c r="N81" s="65">
        <f t="shared" si="20"/>
        <v>0</v>
      </c>
      <c r="O81" s="65">
        <f t="shared" si="24"/>
        <v>2967.7182051716541</v>
      </c>
      <c r="P81" s="65">
        <f t="shared" si="24"/>
        <v>0</v>
      </c>
      <c r="Q81" s="65">
        <f t="shared" si="25"/>
        <v>0</v>
      </c>
      <c r="R81" s="48">
        <f t="shared" si="26"/>
        <v>0</v>
      </c>
      <c r="S81" s="65">
        <f t="shared" si="27"/>
        <v>22.098146202595991</v>
      </c>
      <c r="T81" s="67">
        <f t="shared" si="27"/>
        <v>771.67799166299517</v>
      </c>
      <c r="U81" s="80">
        <f t="shared" si="28"/>
        <v>6.0246297488731475</v>
      </c>
      <c r="V81" s="67">
        <f t="shared" si="21"/>
        <v>141.93623546954959</v>
      </c>
      <c r="W81" s="249">
        <f t="shared" si="21"/>
        <v>0.63785711864981187</v>
      </c>
      <c r="X81" s="250">
        <f t="shared" si="21"/>
        <v>0.54851391195309585</v>
      </c>
      <c r="Y81" s="250">
        <f t="shared" si="21"/>
        <v>1.8370640864879517</v>
      </c>
      <c r="Z81" s="250">
        <f t="shared" si="21"/>
        <v>0</v>
      </c>
      <c r="AA81" s="250">
        <f t="shared" si="21"/>
        <v>0</v>
      </c>
      <c r="AB81" s="250">
        <f t="shared" si="21"/>
        <v>7.7455349578066217</v>
      </c>
      <c r="AC81" s="250">
        <f t="shared" si="21"/>
        <v>0</v>
      </c>
      <c r="AD81" s="250">
        <f t="shared" si="21"/>
        <v>0</v>
      </c>
      <c r="AE81" s="250">
        <f t="shared" si="21"/>
        <v>0.98493577795099452</v>
      </c>
      <c r="AF81" s="251">
        <f t="shared" si="21"/>
        <v>4.8382587182702403</v>
      </c>
      <c r="AG81" s="252">
        <f t="shared" si="21"/>
        <v>0</v>
      </c>
      <c r="AH81" s="253">
        <f t="shared" si="21"/>
        <v>0</v>
      </c>
      <c r="AI81" s="605">
        <f t="shared" si="21"/>
        <v>0</v>
      </c>
      <c r="AJ81" s="254">
        <f t="shared" si="31"/>
        <v>7693.3540373470696</v>
      </c>
      <c r="AK81" s="76">
        <f t="shared" si="29"/>
        <v>30180</v>
      </c>
      <c r="AL81" s="77">
        <f t="shared" si="29"/>
        <v>0</v>
      </c>
      <c r="AM81" s="726">
        <f t="shared" si="30"/>
        <v>19.985684620826991</v>
      </c>
      <c r="AN81" s="79">
        <f t="shared" si="22"/>
        <v>30180</v>
      </c>
      <c r="AO81" s="297"/>
    </row>
    <row r="82" spans="2:41" ht="26.25" customHeight="1" thickBot="1">
      <c r="B82" s="296"/>
      <c r="C82" s="46" t="s">
        <v>51</v>
      </c>
      <c r="D82" s="64">
        <f t="shared" si="23"/>
        <v>0</v>
      </c>
      <c r="E82" s="65">
        <f t="shared" si="20"/>
        <v>118.49857660894025</v>
      </c>
      <c r="F82" s="65">
        <f t="shared" si="20"/>
        <v>1512</v>
      </c>
      <c r="G82" s="65">
        <f t="shared" si="20"/>
        <v>22.095604432846443</v>
      </c>
      <c r="H82" s="65">
        <f t="shared" si="20"/>
        <v>0</v>
      </c>
      <c r="I82" s="65">
        <f t="shared" si="20"/>
        <v>0</v>
      </c>
      <c r="J82" s="65">
        <f t="shared" si="20"/>
        <v>0</v>
      </c>
      <c r="K82" s="65">
        <f t="shared" si="20"/>
        <v>20.052021554207474</v>
      </c>
      <c r="L82" s="65">
        <f t="shared" si="20"/>
        <v>760.70679838682349</v>
      </c>
      <c r="M82" s="65">
        <f t="shared" si="20"/>
        <v>107.50669332700716</v>
      </c>
      <c r="N82" s="65">
        <f t="shared" si="20"/>
        <v>280</v>
      </c>
      <c r="O82" s="65">
        <f t="shared" si="24"/>
        <v>1782.3782051716541</v>
      </c>
      <c r="P82" s="65">
        <f t="shared" si="24"/>
        <v>0</v>
      </c>
      <c r="Q82" s="65">
        <f t="shared" si="25"/>
        <v>0</v>
      </c>
      <c r="R82" s="48">
        <f t="shared" si="26"/>
        <v>0</v>
      </c>
      <c r="S82" s="65">
        <f t="shared" si="27"/>
        <v>22.098146202595991</v>
      </c>
      <c r="T82" s="67">
        <f t="shared" si="27"/>
        <v>935.47799166299512</v>
      </c>
      <c r="U82" s="80">
        <f t="shared" si="28"/>
        <v>6.0246297488731475</v>
      </c>
      <c r="V82" s="67">
        <f t="shared" si="21"/>
        <v>141.93623546954959</v>
      </c>
      <c r="W82" s="249">
        <f t="shared" si="21"/>
        <v>0.63785711864981187</v>
      </c>
      <c r="X82" s="250">
        <f t="shared" si="21"/>
        <v>0.54851391195309585</v>
      </c>
      <c r="Y82" s="250">
        <f t="shared" si="21"/>
        <v>1.8370640864879517</v>
      </c>
      <c r="Z82" s="250">
        <f t="shared" si="21"/>
        <v>0</v>
      </c>
      <c r="AA82" s="250">
        <f t="shared" si="21"/>
        <v>0</v>
      </c>
      <c r="AB82" s="250">
        <f t="shared" si="21"/>
        <v>7.7455349578066217</v>
      </c>
      <c r="AC82" s="250">
        <f t="shared" si="21"/>
        <v>0</v>
      </c>
      <c r="AD82" s="250">
        <f t="shared" si="21"/>
        <v>0</v>
      </c>
      <c r="AE82" s="250">
        <f t="shared" si="21"/>
        <v>0.98493577795099452</v>
      </c>
      <c r="AF82" s="251">
        <f t="shared" si="21"/>
        <v>4.8382587182702403</v>
      </c>
      <c r="AG82" s="252">
        <f t="shared" si="21"/>
        <v>0</v>
      </c>
      <c r="AH82" s="253">
        <f t="shared" si="21"/>
        <v>0</v>
      </c>
      <c r="AI82" s="605">
        <f t="shared" si="21"/>
        <v>0</v>
      </c>
      <c r="AJ82" s="82">
        <f t="shared" si="31"/>
        <v>5560.8140373470696</v>
      </c>
      <c r="AK82" s="76">
        <f t="shared" si="29"/>
        <v>12570</v>
      </c>
      <c r="AL82" s="77">
        <f t="shared" si="29"/>
        <v>0</v>
      </c>
      <c r="AM82" s="726">
        <f t="shared" si="30"/>
        <v>29.540578802650057</v>
      </c>
      <c r="AN82" s="79">
        <f t="shared" si="22"/>
        <v>12570</v>
      </c>
      <c r="AO82" s="297"/>
    </row>
    <row r="83" spans="2:41" ht="26.25" customHeight="1" thickBot="1">
      <c r="B83" s="296"/>
      <c r="C83" s="46" t="s">
        <v>52</v>
      </c>
      <c r="D83" s="64">
        <f t="shared" si="23"/>
        <v>0</v>
      </c>
      <c r="E83" s="65">
        <f t="shared" si="20"/>
        <v>118.49857660894025</v>
      </c>
      <c r="F83" s="65">
        <f t="shared" si="20"/>
        <v>2087</v>
      </c>
      <c r="G83" s="65">
        <f t="shared" si="20"/>
        <v>22.095604432846443</v>
      </c>
      <c r="H83" s="65">
        <f t="shared" si="20"/>
        <v>0</v>
      </c>
      <c r="I83" s="65">
        <f t="shared" si="20"/>
        <v>0</v>
      </c>
      <c r="J83" s="65">
        <f t="shared" si="20"/>
        <v>0</v>
      </c>
      <c r="K83" s="65">
        <f t="shared" si="20"/>
        <v>20.052021554207474</v>
      </c>
      <c r="L83" s="65">
        <f t="shared" si="20"/>
        <v>699.70679838682349</v>
      </c>
      <c r="M83" s="65">
        <f t="shared" si="20"/>
        <v>107.50669332700716</v>
      </c>
      <c r="N83" s="65">
        <f t="shared" si="20"/>
        <v>0</v>
      </c>
      <c r="O83" s="65">
        <f t="shared" si="24"/>
        <v>2167.4682051716541</v>
      </c>
      <c r="P83" s="65">
        <f t="shared" si="24"/>
        <v>0</v>
      </c>
      <c r="Q83" s="65">
        <f t="shared" si="25"/>
        <v>0</v>
      </c>
      <c r="R83" s="48">
        <f t="shared" si="26"/>
        <v>0</v>
      </c>
      <c r="S83" s="65">
        <f t="shared" si="27"/>
        <v>22.098146202595991</v>
      </c>
      <c r="T83" s="67">
        <f t="shared" si="27"/>
        <v>1971.6779916629951</v>
      </c>
      <c r="U83" s="80">
        <f t="shared" si="28"/>
        <v>6.0246297488731475</v>
      </c>
      <c r="V83" s="67">
        <f t="shared" si="21"/>
        <v>141.93623546954959</v>
      </c>
      <c r="W83" s="249">
        <f t="shared" si="21"/>
        <v>0.63785711864981187</v>
      </c>
      <c r="X83" s="250">
        <f t="shared" si="21"/>
        <v>0.54851391195309585</v>
      </c>
      <c r="Y83" s="250">
        <f t="shared" si="21"/>
        <v>1.8370640864879517</v>
      </c>
      <c r="Z83" s="250">
        <f t="shared" si="21"/>
        <v>0</v>
      </c>
      <c r="AA83" s="250">
        <f t="shared" si="21"/>
        <v>0</v>
      </c>
      <c r="AB83" s="250">
        <f t="shared" si="21"/>
        <v>7.7455349578066217</v>
      </c>
      <c r="AC83" s="250">
        <f t="shared" si="21"/>
        <v>0</v>
      </c>
      <c r="AD83" s="250">
        <f t="shared" si="21"/>
        <v>0</v>
      </c>
      <c r="AE83" s="250">
        <f t="shared" si="21"/>
        <v>0.98493577795099452</v>
      </c>
      <c r="AF83" s="251">
        <f t="shared" si="21"/>
        <v>4.8382587182702403</v>
      </c>
      <c r="AG83" s="252">
        <f t="shared" si="21"/>
        <v>0</v>
      </c>
      <c r="AH83" s="253">
        <f t="shared" si="21"/>
        <v>0</v>
      </c>
      <c r="AI83" s="605">
        <f t="shared" si="21"/>
        <v>0</v>
      </c>
      <c r="AJ83" s="254">
        <f t="shared" si="31"/>
        <v>7216.1040373470696</v>
      </c>
      <c r="AK83" s="76">
        <f t="shared" si="29"/>
        <v>11670</v>
      </c>
      <c r="AL83" s="77">
        <f t="shared" si="29"/>
        <v>0</v>
      </c>
      <c r="AM83" s="726">
        <f t="shared" si="30"/>
        <v>35.578291283947408</v>
      </c>
      <c r="AN83" s="79">
        <f t="shared" si="22"/>
        <v>11670</v>
      </c>
      <c r="AO83" s="297"/>
    </row>
    <row r="84" spans="2:41" ht="26.25" customHeight="1" thickBot="1">
      <c r="B84" s="296"/>
      <c r="C84" s="63" t="s">
        <v>53</v>
      </c>
      <c r="D84" s="64">
        <f t="shared" si="23"/>
        <v>0</v>
      </c>
      <c r="E84" s="65">
        <f t="shared" si="20"/>
        <v>118.49857660894025</v>
      </c>
      <c r="F84" s="65">
        <f t="shared" si="20"/>
        <v>1611</v>
      </c>
      <c r="G84" s="65">
        <f t="shared" si="20"/>
        <v>22.095604432846443</v>
      </c>
      <c r="H84" s="65">
        <f t="shared" si="20"/>
        <v>0</v>
      </c>
      <c r="I84" s="65">
        <f t="shared" si="20"/>
        <v>0</v>
      </c>
      <c r="J84" s="65">
        <f t="shared" si="20"/>
        <v>0</v>
      </c>
      <c r="K84" s="65">
        <f t="shared" si="20"/>
        <v>20.052021554207474</v>
      </c>
      <c r="L84" s="65">
        <f t="shared" si="20"/>
        <v>594.70679838682349</v>
      </c>
      <c r="M84" s="65">
        <f t="shared" si="20"/>
        <v>107.50669332700716</v>
      </c>
      <c r="N84" s="65">
        <f t="shared" si="20"/>
        <v>340</v>
      </c>
      <c r="O84" s="65">
        <f t="shared" si="24"/>
        <v>1707.6882051716541</v>
      </c>
      <c r="P84" s="65">
        <f t="shared" si="24"/>
        <v>0</v>
      </c>
      <c r="Q84" s="65">
        <f t="shared" si="25"/>
        <v>0</v>
      </c>
      <c r="R84" s="48">
        <f t="shared" si="26"/>
        <v>0</v>
      </c>
      <c r="S84" s="65">
        <f t="shared" si="27"/>
        <v>22.098146202595991</v>
      </c>
      <c r="T84" s="67">
        <f t="shared" si="27"/>
        <v>963.67799166299517</v>
      </c>
      <c r="U84" s="80">
        <f t="shared" si="28"/>
        <v>6.0246297488731475</v>
      </c>
      <c r="V84" s="67">
        <f t="shared" si="21"/>
        <v>141.93623546954959</v>
      </c>
      <c r="W84" s="249">
        <f t="shared" si="21"/>
        <v>0.63785711864981187</v>
      </c>
      <c r="X84" s="250">
        <f t="shared" si="21"/>
        <v>0.54851391195309585</v>
      </c>
      <c r="Y84" s="250">
        <f t="shared" si="21"/>
        <v>1.8370640864879517</v>
      </c>
      <c r="Z84" s="250">
        <f t="shared" si="21"/>
        <v>0</v>
      </c>
      <c r="AA84" s="250">
        <f t="shared" si="21"/>
        <v>0</v>
      </c>
      <c r="AB84" s="250">
        <f t="shared" si="21"/>
        <v>7.7455349578066217</v>
      </c>
      <c r="AC84" s="250">
        <f t="shared" si="21"/>
        <v>0</v>
      </c>
      <c r="AD84" s="250">
        <f t="shared" si="21"/>
        <v>0</v>
      </c>
      <c r="AE84" s="250">
        <f t="shared" si="21"/>
        <v>0.98493577795099452</v>
      </c>
      <c r="AF84" s="251">
        <f t="shared" si="21"/>
        <v>4.8382587182702403</v>
      </c>
      <c r="AG84" s="252">
        <f t="shared" si="21"/>
        <v>0</v>
      </c>
      <c r="AH84" s="253">
        <f t="shared" si="21"/>
        <v>0</v>
      </c>
      <c r="AI84" s="605">
        <f t="shared" si="21"/>
        <v>0</v>
      </c>
      <c r="AJ84" s="254">
        <f t="shared" si="31"/>
        <v>5507.324037347069</v>
      </c>
      <c r="AK84" s="76">
        <f t="shared" si="29"/>
        <v>12815</v>
      </c>
      <c r="AL84" s="77">
        <f t="shared" si="29"/>
        <v>0</v>
      </c>
      <c r="AM84" s="726">
        <f t="shared" si="30"/>
        <v>28.936688239578448</v>
      </c>
      <c r="AN84" s="79">
        <f t="shared" si="22"/>
        <v>12815</v>
      </c>
      <c r="AO84" s="297"/>
    </row>
    <row r="85" spans="2:41" ht="26.25" customHeight="1" thickBot="1">
      <c r="B85" s="296"/>
      <c r="C85" s="46" t="s">
        <v>54</v>
      </c>
      <c r="D85" s="257">
        <f t="shared" si="23"/>
        <v>0</v>
      </c>
      <c r="E85" s="258">
        <f t="shared" si="20"/>
        <v>118.49857660894025</v>
      </c>
      <c r="F85" s="258">
        <f t="shared" si="20"/>
        <v>1562</v>
      </c>
      <c r="G85" s="258">
        <f t="shared" si="20"/>
        <v>22.095604432846443</v>
      </c>
      <c r="H85" s="258">
        <f t="shared" si="20"/>
        <v>0</v>
      </c>
      <c r="I85" s="258">
        <f t="shared" si="20"/>
        <v>0</v>
      </c>
      <c r="J85" s="258">
        <f t="shared" si="20"/>
        <v>0</v>
      </c>
      <c r="K85" s="258">
        <f t="shared" si="20"/>
        <v>20.052021554207474</v>
      </c>
      <c r="L85" s="258">
        <f t="shared" si="20"/>
        <v>638.70679838682349</v>
      </c>
      <c r="M85" s="258">
        <f t="shared" si="20"/>
        <v>107.50669332700716</v>
      </c>
      <c r="N85" s="258">
        <f t="shared" si="20"/>
        <v>0</v>
      </c>
      <c r="O85" s="258">
        <f t="shared" si="24"/>
        <v>1729.0282051716542</v>
      </c>
      <c r="P85" s="258">
        <f t="shared" si="24"/>
        <v>0</v>
      </c>
      <c r="Q85" s="258">
        <f t="shared" si="25"/>
        <v>0</v>
      </c>
      <c r="R85" s="48">
        <f t="shared" si="26"/>
        <v>0</v>
      </c>
      <c r="S85" s="258">
        <f t="shared" si="27"/>
        <v>22.098146202595991</v>
      </c>
      <c r="T85" s="303">
        <f t="shared" si="27"/>
        <v>111.67799166299521</v>
      </c>
      <c r="U85" s="112">
        <f t="shared" si="28"/>
        <v>6.0246297488731475</v>
      </c>
      <c r="V85" s="303">
        <f t="shared" si="21"/>
        <v>141.93623546954959</v>
      </c>
      <c r="W85" s="304">
        <f t="shared" si="21"/>
        <v>0.63785711864981187</v>
      </c>
      <c r="X85" s="305">
        <f t="shared" si="21"/>
        <v>0.54851391195309585</v>
      </c>
      <c r="Y85" s="305">
        <f t="shared" si="21"/>
        <v>1.8370640864879517</v>
      </c>
      <c r="Z85" s="305">
        <f t="shared" si="21"/>
        <v>0</v>
      </c>
      <c r="AA85" s="305">
        <f t="shared" si="21"/>
        <v>0</v>
      </c>
      <c r="AB85" s="305">
        <f t="shared" si="21"/>
        <v>7.7455349578066217</v>
      </c>
      <c r="AC85" s="305">
        <f t="shared" si="21"/>
        <v>1.0675432948114006E-3</v>
      </c>
      <c r="AD85" s="305">
        <f t="shared" si="21"/>
        <v>0</v>
      </c>
      <c r="AE85" s="305">
        <f t="shared" si="21"/>
        <v>0.98493577795099452</v>
      </c>
      <c r="AF85" s="306">
        <f t="shared" si="21"/>
        <v>4.8382587182702403</v>
      </c>
      <c r="AG85" s="307">
        <f t="shared" si="21"/>
        <v>0</v>
      </c>
      <c r="AH85" s="308">
        <f t="shared" si="21"/>
        <v>0</v>
      </c>
      <c r="AI85" s="607">
        <f t="shared" si="21"/>
        <v>0</v>
      </c>
      <c r="AJ85" s="82">
        <f t="shared" si="31"/>
        <v>4331.6640373470691</v>
      </c>
      <c r="AK85" s="118">
        <f t="shared" si="29"/>
        <v>9885</v>
      </c>
      <c r="AL85" s="119">
        <f t="shared" si="29"/>
        <v>0</v>
      </c>
      <c r="AM85" s="726">
        <f t="shared" si="30"/>
        <v>30.166213048146599</v>
      </c>
      <c r="AN85" s="121">
        <f t="shared" si="22"/>
        <v>9885</v>
      </c>
      <c r="AO85" s="297"/>
    </row>
    <row r="86" spans="2:41" ht="26.25" customHeight="1" thickBot="1">
      <c r="B86" s="296"/>
      <c r="C86" s="122" t="s">
        <v>55</v>
      </c>
      <c r="D86" s="268">
        <f t="shared" ref="D86:AI86" si="32">SUM(D74:D85)</f>
        <v>0</v>
      </c>
      <c r="E86" s="269">
        <f t="shared" si="32"/>
        <v>1421.9829193072835</v>
      </c>
      <c r="F86" s="269">
        <f t="shared" si="32"/>
        <v>22934</v>
      </c>
      <c r="G86" s="269">
        <f>SUM(G74:G85)</f>
        <v>265.14725319415732</v>
      </c>
      <c r="H86" s="269">
        <f>SUM(H74:H85)</f>
        <v>0</v>
      </c>
      <c r="I86" s="269">
        <f>SUM(I74:I85)</f>
        <v>0</v>
      </c>
      <c r="J86" s="270">
        <f t="shared" si="32"/>
        <v>0</v>
      </c>
      <c r="K86" s="270">
        <f t="shared" si="32"/>
        <v>240.62425865048968</v>
      </c>
      <c r="L86" s="270">
        <f t="shared" si="32"/>
        <v>9253.4815806418828</v>
      </c>
      <c r="M86" s="270">
        <f t="shared" si="32"/>
        <v>1799.0803199240863</v>
      </c>
      <c r="N86" s="270">
        <f t="shared" si="32"/>
        <v>620</v>
      </c>
      <c r="O86" s="270">
        <f>SUM(O74:O85)</f>
        <v>26546.998462059852</v>
      </c>
      <c r="P86" s="270">
        <f>SUM(P74:P85)</f>
        <v>0</v>
      </c>
      <c r="Q86" s="270">
        <f t="shared" si="32"/>
        <v>0</v>
      </c>
      <c r="R86" s="269">
        <f t="shared" si="32"/>
        <v>0</v>
      </c>
      <c r="S86" s="271">
        <f t="shared" si="32"/>
        <v>265.17775443115187</v>
      </c>
      <c r="T86" s="309">
        <f t="shared" si="32"/>
        <v>12196.535899955941</v>
      </c>
      <c r="U86" s="310">
        <f t="shared" si="32"/>
        <v>303.29555698647783</v>
      </c>
      <c r="V86" s="126">
        <f t="shared" si="32"/>
        <v>1703.2348256345947</v>
      </c>
      <c r="W86" s="311">
        <f t="shared" si="32"/>
        <v>87.65428542379766</v>
      </c>
      <c r="X86" s="312">
        <f t="shared" si="32"/>
        <v>157.58216694343724</v>
      </c>
      <c r="Y86" s="312">
        <f t="shared" si="32"/>
        <v>22.044769037855428</v>
      </c>
      <c r="Z86" s="312">
        <f t="shared" si="32"/>
        <v>0</v>
      </c>
      <c r="AA86" s="312">
        <f t="shared" si="32"/>
        <v>0</v>
      </c>
      <c r="AB86" s="312">
        <f t="shared" si="32"/>
        <v>92.946419493679471</v>
      </c>
      <c r="AC86" s="312">
        <f t="shared" si="32"/>
        <v>1.0675432948114006E-3</v>
      </c>
      <c r="AD86" s="312">
        <f t="shared" si="32"/>
        <v>0</v>
      </c>
      <c r="AE86" s="312">
        <f t="shared" si="32"/>
        <v>11.819229335411935</v>
      </c>
      <c r="AF86" s="312">
        <f t="shared" si="32"/>
        <v>58.059104619242881</v>
      </c>
      <c r="AG86" s="129">
        <f t="shared" si="32"/>
        <v>0</v>
      </c>
      <c r="AH86" s="274">
        <f t="shared" si="32"/>
        <v>0</v>
      </c>
      <c r="AI86" s="313">
        <f t="shared" si="32"/>
        <v>0</v>
      </c>
      <c r="AJ86" s="58">
        <f>SUM(AJ74:AJ85)</f>
        <v>75543.028448164841</v>
      </c>
      <c r="AK86" s="135">
        <f>SUM(AK74:AK85)</f>
        <v>193760</v>
      </c>
      <c r="AL86" s="136">
        <f>SUM(AL74:AL85)</f>
        <v>0</v>
      </c>
      <c r="AM86" s="726">
        <f t="shared" si="30"/>
        <v>27.131601736787463</v>
      </c>
      <c r="AN86" s="138">
        <f t="shared" si="22"/>
        <v>193760</v>
      </c>
      <c r="AO86" s="297"/>
    </row>
    <row r="87" spans="2:41" ht="36" customHeight="1" thickBot="1">
      <c r="B87" s="296"/>
      <c r="C87" s="139" t="s">
        <v>56</v>
      </c>
      <c r="D87" s="140">
        <v>0.83412037037037035</v>
      </c>
      <c r="E87" s="141">
        <v>0.83473379629629629</v>
      </c>
      <c r="F87" s="141" t="s">
        <v>57</v>
      </c>
      <c r="G87" s="141"/>
      <c r="H87" s="314">
        <v>0.62577546296296294</v>
      </c>
      <c r="I87" s="314"/>
      <c r="J87" s="314">
        <v>0.71113425925925933</v>
      </c>
      <c r="K87" s="314" t="s">
        <v>58</v>
      </c>
      <c r="L87" s="314" t="s">
        <v>59</v>
      </c>
      <c r="M87" s="314">
        <v>0.83446759259259251</v>
      </c>
      <c r="N87" s="314">
        <v>0.83415509259259257</v>
      </c>
      <c r="O87" s="314" t="s">
        <v>60</v>
      </c>
      <c r="P87" s="314"/>
      <c r="Q87" s="314">
        <v>0.6257638888888889</v>
      </c>
      <c r="R87" s="141">
        <v>0.6257638888888889</v>
      </c>
      <c r="S87" s="141">
        <v>0.83429398148148148</v>
      </c>
      <c r="T87" s="143">
        <v>0.83549768518518519</v>
      </c>
      <c r="U87" s="144"/>
      <c r="V87" s="143">
        <v>0.70906250000000004</v>
      </c>
      <c r="W87" s="146" t="s">
        <v>61</v>
      </c>
      <c r="X87" s="143">
        <v>0.83439814814814817</v>
      </c>
      <c r="Y87" s="143">
        <v>0.54311342592592593</v>
      </c>
      <c r="Z87" s="143">
        <v>0.33552083333333332</v>
      </c>
      <c r="AA87" s="143" t="s">
        <v>62</v>
      </c>
      <c r="AB87" s="143">
        <v>0.33415509259259263</v>
      </c>
      <c r="AC87" s="143">
        <v>0.62581018518518516</v>
      </c>
      <c r="AD87" s="143">
        <v>0.83427083333333341</v>
      </c>
      <c r="AE87" s="143">
        <v>0.67084490740740732</v>
      </c>
      <c r="AF87" s="143">
        <v>0.6673958333333333</v>
      </c>
      <c r="AG87" s="224">
        <v>0.6257638888888889</v>
      </c>
      <c r="AH87" s="225">
        <v>0.83543981481481477</v>
      </c>
      <c r="AI87" s="148">
        <v>0.83545138888888892</v>
      </c>
      <c r="AJ87" s="149"/>
      <c r="AK87" s="150">
        <v>0.83542824074074085</v>
      </c>
      <c r="AL87" s="147">
        <v>0.83549768518518519</v>
      </c>
      <c r="AM87" s="151"/>
      <c r="AN87" s="152"/>
      <c r="AO87" s="297"/>
    </row>
    <row r="88" spans="2:41" ht="14.25" thickTop="1" thickBot="1">
      <c r="B88" s="315"/>
      <c r="C88" s="316"/>
      <c r="D88" s="316"/>
      <c r="E88" s="316"/>
      <c r="F88" s="316"/>
      <c r="G88" s="316"/>
      <c r="H88" s="316"/>
      <c r="I88" s="316"/>
      <c r="J88" s="316"/>
      <c r="K88" s="316"/>
      <c r="L88" s="316"/>
      <c r="M88" s="316"/>
      <c r="N88" s="316"/>
      <c r="O88" s="316"/>
      <c r="P88" s="316"/>
      <c r="Q88" s="316"/>
      <c r="R88" s="316"/>
      <c r="S88" s="316"/>
      <c r="T88" s="316"/>
      <c r="U88" s="316"/>
      <c r="V88" s="316"/>
      <c r="W88" s="316"/>
      <c r="X88" s="316"/>
      <c r="Y88" s="316"/>
      <c r="Z88" s="316"/>
      <c r="AA88" s="316"/>
      <c r="AB88" s="316"/>
      <c r="AC88" s="316"/>
      <c r="AD88" s="316"/>
      <c r="AE88" s="316"/>
      <c r="AF88" s="316"/>
      <c r="AG88" s="316"/>
      <c r="AH88" s="316"/>
      <c r="AI88" s="316"/>
      <c r="AJ88" s="316"/>
      <c r="AK88" s="316"/>
      <c r="AL88" s="316"/>
      <c r="AM88" s="316"/>
      <c r="AN88" s="316"/>
      <c r="AO88" s="317"/>
    </row>
    <row r="89" spans="2:41" ht="13.5" thickTop="1"/>
    <row r="134" spans="3:10" ht="16.5">
      <c r="C134" s="899" t="s">
        <v>74</v>
      </c>
      <c r="D134" s="899"/>
      <c r="E134" s="899"/>
      <c r="F134" s="899"/>
      <c r="G134" s="899"/>
      <c r="H134" s="899"/>
      <c r="I134" s="899"/>
      <c r="J134" s="899"/>
    </row>
    <row r="135" spans="3:10" ht="16.5">
      <c r="C135" s="896" t="s">
        <v>75</v>
      </c>
      <c r="D135" s="896"/>
      <c r="E135" s="896"/>
      <c r="F135" s="896"/>
      <c r="G135" s="896"/>
      <c r="H135" s="896"/>
      <c r="I135" s="896"/>
      <c r="J135" s="896"/>
    </row>
  </sheetData>
  <mergeCells count="18">
    <mergeCell ref="C135:J135"/>
    <mergeCell ref="C47:AN47"/>
    <mergeCell ref="C49:C50"/>
    <mergeCell ref="C68:AN68"/>
    <mergeCell ref="C69:AN69"/>
    <mergeCell ref="C70:AN70"/>
    <mergeCell ref="C134:J134"/>
    <mergeCell ref="C72:C73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</mergeCells>
  <phoneticPr fontId="41" type="noConversion"/>
  <pageMargins left="0.7" right="0.7" top="0.75" bottom="0.75" header="0.3" footer="0.3"/>
  <pageSetup paperSize="9" orientation="portrait" verticalDpi="4" r:id="rId1"/>
  <drawing r:id="rId2"/>
  <legacyDrawing r:id="rId3"/>
  <oleObjects>
    <oleObject progId="Word.Document.8" shapeId="1014785" r:id="rId4"/>
    <oleObject progId="Word.Document.8" shapeId="1014786" r:id="rId5"/>
    <oleObject progId="Word.Document.8" shapeId="1014787" r:id="rId6"/>
    <oleObject progId="Word.Document.8" shapeId="1014788" r:id="rId7"/>
  </oleObjects>
</worksheet>
</file>

<file path=xl/worksheets/sheet32.xml><?xml version="1.0" encoding="utf-8"?>
<worksheet xmlns="http://schemas.openxmlformats.org/spreadsheetml/2006/main" xmlns:r="http://schemas.openxmlformats.org/officeDocument/2006/relationships">
  <dimension ref="B1:AO135"/>
  <sheetViews>
    <sheetView topLeftCell="M26" zoomScale="68" zoomScaleNormal="68" workbookViewId="0">
      <selection activeCell="V34" sqref="V34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93" t="s">
        <v>1</v>
      </c>
      <c r="D2" s="893"/>
      <c r="E2" s="893"/>
      <c r="F2" s="893"/>
      <c r="G2" s="893"/>
      <c r="H2" s="893"/>
      <c r="I2" s="893"/>
      <c r="J2" s="893"/>
      <c r="K2" s="893"/>
      <c r="L2" s="893"/>
      <c r="M2" s="893"/>
      <c r="N2" s="893"/>
      <c r="O2" s="893"/>
      <c r="P2" s="893"/>
      <c r="Q2" s="893"/>
      <c r="R2" s="893"/>
      <c r="S2" s="893"/>
      <c r="T2" s="893"/>
      <c r="U2" s="893"/>
      <c r="V2" s="893"/>
      <c r="W2" s="893"/>
      <c r="X2" s="893"/>
      <c r="Y2" s="893"/>
      <c r="Z2" s="893"/>
      <c r="AA2" s="893"/>
      <c r="AB2" s="893"/>
      <c r="AC2" s="893"/>
      <c r="AD2" s="893"/>
      <c r="AE2" s="893"/>
      <c r="AF2" s="893"/>
      <c r="AG2" s="893"/>
      <c r="AH2" s="893"/>
      <c r="AI2" s="893"/>
      <c r="AJ2" s="893"/>
      <c r="AK2" s="893"/>
      <c r="AL2" s="893"/>
      <c r="AM2" s="893"/>
      <c r="AN2" s="893"/>
    </row>
    <row r="3" spans="3:40" ht="25.5" customHeight="1">
      <c r="C3" s="893" t="s">
        <v>275</v>
      </c>
      <c r="D3" s="893"/>
      <c r="E3" s="893"/>
      <c r="F3" s="893"/>
      <c r="G3" s="893"/>
      <c r="H3" s="893"/>
      <c r="I3" s="893"/>
      <c r="J3" s="893"/>
      <c r="K3" s="893"/>
      <c r="L3" s="893"/>
      <c r="M3" s="893"/>
      <c r="N3" s="893"/>
      <c r="O3" s="893"/>
      <c r="P3" s="893"/>
      <c r="Q3" s="893"/>
      <c r="R3" s="893"/>
      <c r="S3" s="893"/>
      <c r="T3" s="893"/>
      <c r="U3" s="893"/>
      <c r="V3" s="893"/>
      <c r="W3" s="893"/>
      <c r="X3" s="893"/>
      <c r="Y3" s="893"/>
      <c r="Z3" s="893"/>
      <c r="AA3" s="893"/>
      <c r="AB3" s="893"/>
      <c r="AC3" s="893"/>
      <c r="AD3" s="893"/>
      <c r="AE3" s="893"/>
      <c r="AF3" s="893"/>
      <c r="AG3" s="893"/>
      <c r="AH3" s="893"/>
      <c r="AI3" s="893"/>
      <c r="AJ3" s="893"/>
      <c r="AK3" s="893"/>
      <c r="AL3" s="893"/>
      <c r="AM3" s="893"/>
      <c r="AN3" s="893"/>
    </row>
    <row r="4" spans="3:40" ht="19.5" customHeight="1">
      <c r="C4" s="895" t="s">
        <v>2</v>
      </c>
      <c r="D4" s="895"/>
      <c r="E4" s="895"/>
      <c r="F4" s="895"/>
      <c r="G4" s="895"/>
      <c r="H4" s="895"/>
      <c r="I4" s="895"/>
      <c r="J4" s="895"/>
      <c r="K4" s="895"/>
      <c r="L4" s="895"/>
      <c r="M4" s="895"/>
      <c r="N4" s="895"/>
      <c r="O4" s="895"/>
      <c r="P4" s="895"/>
      <c r="Q4" s="895"/>
      <c r="R4" s="895"/>
      <c r="S4" s="895"/>
      <c r="T4" s="895"/>
      <c r="U4" s="895"/>
      <c r="V4" s="895"/>
      <c r="W4" s="895"/>
      <c r="X4" s="895"/>
      <c r="Y4" s="895"/>
      <c r="Z4" s="895"/>
      <c r="AA4" s="895"/>
      <c r="AB4" s="895"/>
      <c r="AC4" s="895"/>
      <c r="AD4" s="895"/>
      <c r="AE4" s="895"/>
      <c r="AF4" s="895"/>
      <c r="AG4" s="895"/>
      <c r="AH4" s="895"/>
      <c r="AI4" s="895"/>
      <c r="AJ4" s="895"/>
      <c r="AK4" s="895"/>
      <c r="AL4" s="895"/>
      <c r="AM4" s="895"/>
      <c r="AN4" s="895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91" t="s">
        <v>109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602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92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603" t="s">
        <v>41</v>
      </c>
      <c r="AJ7" s="393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/>
      <c r="E8" s="48"/>
      <c r="F8" s="48">
        <v>459</v>
      </c>
      <c r="G8" s="51"/>
      <c r="H8" s="357"/>
      <c r="I8" s="357"/>
      <c r="J8" s="357"/>
      <c r="K8" s="359"/>
      <c r="L8" s="48">
        <v>244</v>
      </c>
      <c r="M8" s="48"/>
      <c r="N8" s="48"/>
      <c r="O8" s="48">
        <v>974</v>
      </c>
      <c r="P8" s="49"/>
      <c r="Q8" s="49"/>
      <c r="R8" s="258">
        <f>SUM(AG8:AH8)</f>
        <v>0</v>
      </c>
      <c r="S8" s="48"/>
      <c r="T8" s="51">
        <v>0</v>
      </c>
      <c r="U8" s="52">
        <f t="shared" ref="U8:U15" si="0">SUM(W8:AF8)</f>
        <v>30</v>
      </c>
      <c r="V8" s="53">
        <v>0</v>
      </c>
      <c r="W8" s="740"/>
      <c r="X8" s="55">
        <v>30</v>
      </c>
      <c r="Y8" s="55"/>
      <c r="Z8" s="55"/>
      <c r="AA8" s="55"/>
      <c r="AB8" s="55"/>
      <c r="AC8" s="55"/>
      <c r="AD8" s="55"/>
      <c r="AE8" s="55"/>
      <c r="AF8" s="55"/>
      <c r="AG8" s="429"/>
      <c r="AH8" s="363"/>
      <c r="AI8" s="611"/>
      <c r="AJ8" s="394">
        <f t="shared" ref="AJ8:AJ19" si="1">SUM(D8:T8)</f>
        <v>1677</v>
      </c>
      <c r="AK8" s="389">
        <v>3680</v>
      </c>
      <c r="AL8" s="60">
        <v>0</v>
      </c>
      <c r="AM8" s="61">
        <f t="shared" ref="AM8:AM20" si="2">(AJ8*100)/(AJ8+AN8)</f>
        <v>31.304834795594548</v>
      </c>
      <c r="AN8" s="62">
        <f t="shared" ref="AN8:AN20" si="3">AK8+AL8</f>
        <v>3680</v>
      </c>
    </row>
    <row r="9" spans="3:40" ht="26.25" customHeight="1" thickBot="1">
      <c r="C9" s="63" t="s">
        <v>44</v>
      </c>
      <c r="D9" s="64"/>
      <c r="E9" s="65"/>
      <c r="F9" s="65">
        <v>290</v>
      </c>
      <c r="G9" s="65"/>
      <c r="H9" s="357"/>
      <c r="I9" s="357"/>
      <c r="J9" s="357"/>
      <c r="K9" s="65"/>
      <c r="L9" s="65">
        <v>267</v>
      </c>
      <c r="M9" s="65"/>
      <c r="N9" s="65"/>
      <c r="O9" s="65">
        <v>367</v>
      </c>
      <c r="P9" s="357"/>
      <c r="Q9" s="357"/>
      <c r="R9" s="65">
        <f t="shared" ref="R9:R19" si="4">SUM(AG9:AH9)</f>
        <v>0</v>
      </c>
      <c r="S9" s="65"/>
      <c r="T9" s="360">
        <v>0</v>
      </c>
      <c r="U9" s="431">
        <f t="shared" si="0"/>
        <v>105</v>
      </c>
      <c r="V9" s="64">
        <v>0</v>
      </c>
      <c r="W9" s="578">
        <v>75</v>
      </c>
      <c r="X9" s="71">
        <v>30</v>
      </c>
      <c r="Y9" s="71"/>
      <c r="Z9" s="71"/>
      <c r="AA9" s="71"/>
      <c r="AB9" s="71"/>
      <c r="AC9" s="71"/>
      <c r="AD9" s="71"/>
      <c r="AE9" s="71"/>
      <c r="AF9" s="71"/>
      <c r="AG9" s="429"/>
      <c r="AH9" s="363"/>
      <c r="AI9" s="611"/>
      <c r="AJ9" s="394">
        <f t="shared" si="1"/>
        <v>924</v>
      </c>
      <c r="AK9" s="390">
        <v>3540</v>
      </c>
      <c r="AL9" s="77">
        <v>0</v>
      </c>
      <c r="AM9" s="78">
        <f t="shared" si="2"/>
        <v>20.698924731182796</v>
      </c>
      <c r="AN9" s="79">
        <f t="shared" si="3"/>
        <v>3540</v>
      </c>
    </row>
    <row r="10" spans="3:40" ht="26.25" customHeight="1">
      <c r="C10" s="46" t="s">
        <v>45</v>
      </c>
      <c r="D10" s="64"/>
      <c r="E10" s="65"/>
      <c r="F10" s="65">
        <v>482</v>
      </c>
      <c r="G10" s="65"/>
      <c r="H10" s="357"/>
      <c r="I10" s="357"/>
      <c r="J10" s="357"/>
      <c r="K10" s="65"/>
      <c r="L10" s="65">
        <v>254</v>
      </c>
      <c r="M10" s="65"/>
      <c r="N10" s="65"/>
      <c r="O10" s="65">
        <v>649</v>
      </c>
      <c r="P10" s="357"/>
      <c r="Q10" s="357"/>
      <c r="R10" s="65">
        <f t="shared" si="4"/>
        <v>0</v>
      </c>
      <c r="S10" s="65"/>
      <c r="T10" s="360">
        <v>0</v>
      </c>
      <c r="U10" s="431">
        <f>SUM(W10:AF10)</f>
        <v>0</v>
      </c>
      <c r="V10" s="64">
        <v>0</v>
      </c>
      <c r="W10" s="578"/>
      <c r="X10" s="579"/>
      <c r="Y10" s="579"/>
      <c r="Z10" s="579"/>
      <c r="AA10" s="579"/>
      <c r="AB10" s="579"/>
      <c r="AC10" s="579"/>
      <c r="AD10" s="579"/>
      <c r="AE10" s="579"/>
      <c r="AF10" s="579"/>
      <c r="AG10" s="610"/>
      <c r="AH10" s="428"/>
      <c r="AI10" s="612"/>
      <c r="AJ10" s="394">
        <f>SUM(D10:T10)</f>
        <v>1385</v>
      </c>
      <c r="AK10" s="390">
        <v>5810</v>
      </c>
      <c r="AL10" s="77">
        <v>0</v>
      </c>
      <c r="AM10" s="78">
        <f t="shared" si="2"/>
        <v>19.249478804725502</v>
      </c>
      <c r="AN10" s="79">
        <f t="shared" si="3"/>
        <v>5810</v>
      </c>
    </row>
    <row r="11" spans="3:40" ht="26.25" customHeight="1">
      <c r="C11" s="46" t="s">
        <v>46</v>
      </c>
      <c r="D11" s="64"/>
      <c r="E11" s="65"/>
      <c r="F11" s="65">
        <v>2225</v>
      </c>
      <c r="G11" s="67"/>
      <c r="H11" s="357"/>
      <c r="I11" s="357"/>
      <c r="J11" s="357"/>
      <c r="K11" s="360"/>
      <c r="L11" s="65">
        <v>310</v>
      </c>
      <c r="M11" s="65"/>
      <c r="N11" s="65"/>
      <c r="O11" s="65">
        <v>634</v>
      </c>
      <c r="P11" s="66"/>
      <c r="Q11" s="66"/>
      <c r="R11" s="258">
        <f t="shared" si="4"/>
        <v>0</v>
      </c>
      <c r="S11" s="65"/>
      <c r="T11" s="67">
        <v>1500</v>
      </c>
      <c r="U11" s="431">
        <f>SUM(W11:AF11)</f>
        <v>0</v>
      </c>
      <c r="V11" s="69">
        <v>0</v>
      </c>
      <c r="W11" s="578"/>
      <c r="X11" s="579"/>
      <c r="Y11" s="579"/>
      <c r="Z11" s="579"/>
      <c r="AA11" s="579"/>
      <c r="AB11" s="579"/>
      <c r="AC11" s="579"/>
      <c r="AD11" s="579"/>
      <c r="AE11" s="579"/>
      <c r="AF11" s="579"/>
      <c r="AG11" s="610"/>
      <c r="AH11" s="428"/>
      <c r="AI11" s="612"/>
      <c r="AJ11" s="75">
        <f>SUM(D11:T11)</f>
        <v>4669</v>
      </c>
      <c r="AK11" s="391">
        <v>5800</v>
      </c>
      <c r="AL11" s="77">
        <v>0</v>
      </c>
      <c r="AM11" s="78">
        <f t="shared" si="2"/>
        <v>44.598337950138507</v>
      </c>
      <c r="AN11" s="79">
        <f t="shared" si="3"/>
        <v>5800</v>
      </c>
    </row>
    <row r="12" spans="3:40" ht="26.25" customHeight="1">
      <c r="C12" s="83" t="s">
        <v>47</v>
      </c>
      <c r="D12" s="64"/>
      <c r="E12" s="65"/>
      <c r="F12" s="65">
        <v>249</v>
      </c>
      <c r="G12" s="67"/>
      <c r="H12" s="357"/>
      <c r="I12" s="357"/>
      <c r="J12" s="357"/>
      <c r="K12" s="360"/>
      <c r="L12" s="65">
        <v>318</v>
      </c>
      <c r="M12" s="65"/>
      <c r="N12" s="65"/>
      <c r="O12" s="65">
        <v>692</v>
      </c>
      <c r="P12" s="66"/>
      <c r="Q12" s="66"/>
      <c r="R12" s="258">
        <f t="shared" si="4"/>
        <v>0</v>
      </c>
      <c r="S12" s="65"/>
      <c r="T12" s="67">
        <v>1080</v>
      </c>
      <c r="U12" s="431">
        <f t="shared" si="0"/>
        <v>15</v>
      </c>
      <c r="V12" s="69">
        <v>0</v>
      </c>
      <c r="W12" s="578">
        <v>15</v>
      </c>
      <c r="X12" s="71"/>
      <c r="Y12" s="71"/>
      <c r="Z12" s="71"/>
      <c r="AA12" s="71"/>
      <c r="AB12" s="71"/>
      <c r="AC12" s="71"/>
      <c r="AD12" s="71"/>
      <c r="AE12" s="71"/>
      <c r="AF12" s="71"/>
      <c r="AG12" s="429"/>
      <c r="AH12" s="363"/>
      <c r="AI12" s="611"/>
      <c r="AJ12" s="75">
        <f t="shared" si="1"/>
        <v>2339</v>
      </c>
      <c r="AK12" s="391">
        <v>6675</v>
      </c>
      <c r="AL12" s="77">
        <v>0</v>
      </c>
      <c r="AM12" s="78">
        <f t="shared" si="2"/>
        <v>25.948524517417351</v>
      </c>
      <c r="AN12" s="79">
        <f t="shared" si="3"/>
        <v>6675</v>
      </c>
    </row>
    <row r="13" spans="3:40" ht="26.25" customHeight="1">
      <c r="C13" s="84" t="s">
        <v>48</v>
      </c>
      <c r="D13" s="85"/>
      <c r="E13" s="86"/>
      <c r="F13" s="86">
        <v>580</v>
      </c>
      <c r="G13" s="88"/>
      <c r="H13" s="357"/>
      <c r="I13" s="357"/>
      <c r="J13" s="357"/>
      <c r="K13" s="361"/>
      <c r="L13" s="86">
        <v>322</v>
      </c>
      <c r="M13" s="86">
        <v>203</v>
      </c>
      <c r="N13" s="86"/>
      <c r="O13" s="86">
        <v>701</v>
      </c>
      <c r="P13" s="87"/>
      <c r="Q13" s="87"/>
      <c r="R13" s="258">
        <f t="shared" si="4"/>
        <v>0</v>
      </c>
      <c r="S13" s="86"/>
      <c r="T13" s="88">
        <v>2380</v>
      </c>
      <c r="U13" s="431">
        <f t="shared" si="0"/>
        <v>0</v>
      </c>
      <c r="V13" s="89">
        <v>0</v>
      </c>
      <c r="W13" s="738"/>
      <c r="X13" s="91"/>
      <c r="Y13" s="91"/>
      <c r="Z13" s="91"/>
      <c r="AA13" s="91"/>
      <c r="AB13" s="91"/>
      <c r="AC13" s="91"/>
      <c r="AD13" s="91"/>
      <c r="AE13" s="91"/>
      <c r="AF13" s="91"/>
      <c r="AG13" s="429"/>
      <c r="AH13" s="363"/>
      <c r="AI13" s="611"/>
      <c r="AJ13" s="75">
        <f t="shared" si="1"/>
        <v>4186</v>
      </c>
      <c r="AK13" s="392">
        <v>11340</v>
      </c>
      <c r="AL13" s="95">
        <v>0</v>
      </c>
      <c r="AM13" s="96">
        <f t="shared" si="2"/>
        <v>26.961226330027053</v>
      </c>
      <c r="AN13" s="97">
        <f t="shared" si="3"/>
        <v>11340</v>
      </c>
    </row>
    <row r="14" spans="3:40" ht="26.25" customHeight="1">
      <c r="C14" s="46" t="s">
        <v>49</v>
      </c>
      <c r="D14" s="98"/>
      <c r="E14" s="99"/>
      <c r="F14" s="99">
        <v>755</v>
      </c>
      <c r="G14" s="358"/>
      <c r="H14" s="357"/>
      <c r="I14" s="357"/>
      <c r="J14" s="357"/>
      <c r="K14" s="362"/>
      <c r="L14" s="65">
        <v>440</v>
      </c>
      <c r="M14" s="99"/>
      <c r="N14" s="99"/>
      <c r="O14" s="99">
        <v>1316</v>
      </c>
      <c r="P14" s="66"/>
      <c r="Q14" s="66"/>
      <c r="R14" s="258">
        <f t="shared" si="4"/>
        <v>0</v>
      </c>
      <c r="S14" s="99"/>
      <c r="T14" s="100">
        <v>1200</v>
      </c>
      <c r="U14" s="431">
        <f t="shared" si="0"/>
        <v>10</v>
      </c>
      <c r="V14" s="101">
        <v>0</v>
      </c>
      <c r="W14" s="735"/>
      <c r="X14" s="103">
        <v>10</v>
      </c>
      <c r="Y14" s="103"/>
      <c r="Z14" s="103"/>
      <c r="AA14" s="103"/>
      <c r="AB14" s="103"/>
      <c r="AC14" s="103"/>
      <c r="AD14" s="103"/>
      <c r="AE14" s="103"/>
      <c r="AF14" s="103"/>
      <c r="AG14" s="104"/>
      <c r="AH14" s="105"/>
      <c r="AI14" s="605"/>
      <c r="AJ14" s="384">
        <f t="shared" si="1"/>
        <v>3711</v>
      </c>
      <c r="AK14" s="76">
        <v>18770</v>
      </c>
      <c r="AL14" s="77">
        <v>0</v>
      </c>
      <c r="AM14" s="78">
        <f t="shared" si="2"/>
        <v>16.507272808149104</v>
      </c>
      <c r="AN14" s="79">
        <f t="shared" si="3"/>
        <v>18770</v>
      </c>
    </row>
    <row r="15" spans="3:40" ht="26.25" customHeight="1">
      <c r="C15" s="63" t="s">
        <v>50</v>
      </c>
      <c r="D15" s="98"/>
      <c r="E15" s="99"/>
      <c r="F15" s="99">
        <v>1400</v>
      </c>
      <c r="G15" s="358"/>
      <c r="H15" s="357"/>
      <c r="I15" s="357"/>
      <c r="J15" s="357"/>
      <c r="K15" s="362"/>
      <c r="L15" s="65">
        <v>484</v>
      </c>
      <c r="M15" s="99"/>
      <c r="N15" s="99"/>
      <c r="O15" s="99">
        <v>2356</v>
      </c>
      <c r="P15" s="66"/>
      <c r="Q15" s="66"/>
      <c r="R15" s="258">
        <f t="shared" si="4"/>
        <v>0</v>
      </c>
      <c r="S15" s="99"/>
      <c r="T15" s="100">
        <v>2330</v>
      </c>
      <c r="U15" s="106">
        <f t="shared" si="0"/>
        <v>0</v>
      </c>
      <c r="V15" s="101">
        <v>0</v>
      </c>
      <c r="W15" s="735"/>
      <c r="X15" s="103"/>
      <c r="Y15" s="103"/>
      <c r="Z15" s="103"/>
      <c r="AA15" s="103"/>
      <c r="AB15" s="103"/>
      <c r="AC15" s="103"/>
      <c r="AD15" s="103"/>
      <c r="AE15" s="103"/>
      <c r="AF15" s="103"/>
      <c r="AG15" s="104"/>
      <c r="AH15" s="105"/>
      <c r="AI15" s="605"/>
      <c r="AJ15" s="82">
        <f t="shared" si="1"/>
        <v>6570</v>
      </c>
      <c r="AK15" s="76">
        <v>26325</v>
      </c>
      <c r="AL15" s="77">
        <v>0</v>
      </c>
      <c r="AM15" s="78">
        <f t="shared" si="2"/>
        <v>19.972640218878247</v>
      </c>
      <c r="AN15" s="79">
        <f t="shared" si="3"/>
        <v>26325</v>
      </c>
    </row>
    <row r="16" spans="3:40" ht="26.25" customHeight="1">
      <c r="C16" s="46" t="s">
        <v>51</v>
      </c>
      <c r="D16" s="98"/>
      <c r="E16" s="99"/>
      <c r="F16" s="99">
        <v>425</v>
      </c>
      <c r="G16" s="358"/>
      <c r="H16" s="357"/>
      <c r="I16" s="357"/>
      <c r="J16" s="357"/>
      <c r="K16" s="362"/>
      <c r="L16" s="65">
        <v>322</v>
      </c>
      <c r="M16" s="99"/>
      <c r="N16" s="99"/>
      <c r="O16" s="99">
        <v>534</v>
      </c>
      <c r="P16" s="66"/>
      <c r="Q16" s="66"/>
      <c r="R16" s="258">
        <f t="shared" si="4"/>
        <v>0</v>
      </c>
      <c r="S16" s="99"/>
      <c r="T16" s="100">
        <v>1560</v>
      </c>
      <c r="U16" s="80">
        <f>SUM(W16:AF16)</f>
        <v>0</v>
      </c>
      <c r="V16" s="101">
        <v>0</v>
      </c>
      <c r="W16" s="735"/>
      <c r="X16" s="103"/>
      <c r="Y16" s="103"/>
      <c r="Z16" s="103"/>
      <c r="AA16" s="103"/>
      <c r="AB16" s="103"/>
      <c r="AC16" s="103"/>
      <c r="AD16" s="103"/>
      <c r="AE16" s="103"/>
      <c r="AF16" s="103"/>
      <c r="AG16" s="104"/>
      <c r="AH16" s="105"/>
      <c r="AI16" s="605"/>
      <c r="AJ16" s="75">
        <f t="shared" si="1"/>
        <v>2841</v>
      </c>
      <c r="AK16" s="76">
        <v>9225</v>
      </c>
      <c r="AL16" s="77">
        <v>0</v>
      </c>
      <c r="AM16" s="78">
        <f t="shared" si="2"/>
        <v>23.54549975136748</v>
      </c>
      <c r="AN16" s="79">
        <f t="shared" si="3"/>
        <v>9225</v>
      </c>
    </row>
    <row r="17" spans="3:40" ht="26.25" customHeight="1">
      <c r="C17" s="46" t="s">
        <v>52</v>
      </c>
      <c r="D17" s="98"/>
      <c r="E17" s="99"/>
      <c r="F17" s="99">
        <v>483</v>
      </c>
      <c r="G17" s="358"/>
      <c r="H17" s="357"/>
      <c r="I17" s="357"/>
      <c r="J17" s="357"/>
      <c r="K17" s="362"/>
      <c r="L17" s="65">
        <v>263</v>
      </c>
      <c r="M17" s="99"/>
      <c r="N17" s="99"/>
      <c r="O17" s="99">
        <v>725</v>
      </c>
      <c r="P17" s="66"/>
      <c r="Q17" s="66"/>
      <c r="R17" s="258">
        <f t="shared" si="4"/>
        <v>0</v>
      </c>
      <c r="S17" s="99"/>
      <c r="T17" s="100">
        <v>1910</v>
      </c>
      <c r="U17" s="80">
        <f>SUM(W17:AF17)</f>
        <v>25</v>
      </c>
      <c r="V17" s="101">
        <v>0</v>
      </c>
      <c r="W17" s="735">
        <v>15</v>
      </c>
      <c r="X17" s="103">
        <v>10</v>
      </c>
      <c r="Y17" s="103"/>
      <c r="Z17" s="103"/>
      <c r="AA17" s="103"/>
      <c r="AB17" s="103"/>
      <c r="AC17" s="103"/>
      <c r="AD17" s="103"/>
      <c r="AE17" s="103"/>
      <c r="AF17" s="103"/>
      <c r="AG17" s="104"/>
      <c r="AH17" s="105"/>
      <c r="AI17" s="605"/>
      <c r="AJ17" s="82">
        <f t="shared" si="1"/>
        <v>3381</v>
      </c>
      <c r="AK17" s="76">
        <v>4475</v>
      </c>
      <c r="AL17" s="77">
        <v>0</v>
      </c>
      <c r="AM17" s="78">
        <f t="shared" si="2"/>
        <v>43.037169042769854</v>
      </c>
      <c r="AN17" s="79">
        <f t="shared" si="3"/>
        <v>4475</v>
      </c>
    </row>
    <row r="18" spans="3:40" ht="26.25" customHeight="1">
      <c r="C18" s="63" t="s">
        <v>53</v>
      </c>
      <c r="D18" s="98"/>
      <c r="E18" s="99"/>
      <c r="F18" s="99">
        <v>280</v>
      </c>
      <c r="G18" s="99"/>
      <c r="H18" s="357"/>
      <c r="I18" s="357"/>
      <c r="J18" s="357"/>
      <c r="K18" s="99"/>
      <c r="L18" s="65">
        <v>130</v>
      </c>
      <c r="M18" s="99"/>
      <c r="N18" s="99"/>
      <c r="O18" s="99">
        <v>320</v>
      </c>
      <c r="P18" s="66"/>
      <c r="Q18" s="66"/>
      <c r="R18" s="258">
        <f t="shared" si="4"/>
        <v>0</v>
      </c>
      <c r="S18" s="99"/>
      <c r="T18" s="100">
        <v>0</v>
      </c>
      <c r="U18" s="337">
        <f>SUM(W18:AF18)</f>
        <v>0</v>
      </c>
      <c r="V18" s="101">
        <v>0</v>
      </c>
      <c r="W18" s="735"/>
      <c r="X18" s="103"/>
      <c r="Y18" s="103"/>
      <c r="Z18" s="103"/>
      <c r="AA18" s="103"/>
      <c r="AB18" s="103"/>
      <c r="AC18" s="103"/>
      <c r="AD18" s="103"/>
      <c r="AE18" s="103"/>
      <c r="AF18" s="103"/>
      <c r="AG18" s="104"/>
      <c r="AH18" s="105"/>
      <c r="AI18" s="605"/>
      <c r="AJ18" s="75">
        <f t="shared" si="1"/>
        <v>730</v>
      </c>
      <c r="AK18" s="76">
        <v>3325</v>
      </c>
      <c r="AL18" s="77">
        <v>0</v>
      </c>
      <c r="AM18" s="78">
        <f t="shared" si="2"/>
        <v>18.002466091245378</v>
      </c>
      <c r="AN18" s="79">
        <f t="shared" si="3"/>
        <v>3325</v>
      </c>
    </row>
    <row r="19" spans="3:40" ht="26.25" customHeight="1" thickBot="1">
      <c r="C19" s="46" t="s">
        <v>54</v>
      </c>
      <c r="D19" s="107"/>
      <c r="E19" s="108"/>
      <c r="F19" s="108">
        <v>368</v>
      </c>
      <c r="G19" s="108"/>
      <c r="H19" s="109"/>
      <c r="I19" s="109"/>
      <c r="J19" s="109"/>
      <c r="K19" s="108"/>
      <c r="L19" s="110">
        <v>357</v>
      </c>
      <c r="M19" s="108"/>
      <c r="N19" s="108"/>
      <c r="O19" s="108">
        <v>502</v>
      </c>
      <c r="P19" s="109"/>
      <c r="Q19" s="109"/>
      <c r="R19" s="110">
        <f t="shared" si="4"/>
        <v>0</v>
      </c>
      <c r="S19" s="108"/>
      <c r="T19" s="111">
        <v>0</v>
      </c>
      <c r="U19" s="112">
        <f>SUM(W19:AF19)</f>
        <v>0</v>
      </c>
      <c r="V19" s="113">
        <v>0</v>
      </c>
      <c r="W19" s="739"/>
      <c r="X19" s="115"/>
      <c r="Y19" s="115"/>
      <c r="Z19" s="115"/>
      <c r="AA19" s="115"/>
      <c r="AB19" s="115"/>
      <c r="AC19" s="115"/>
      <c r="AD19" s="115"/>
      <c r="AE19" s="115"/>
      <c r="AF19" s="115"/>
      <c r="AG19" s="116"/>
      <c r="AH19" s="117"/>
      <c r="AI19" s="607"/>
      <c r="AJ19" s="82">
        <f t="shared" si="1"/>
        <v>1227</v>
      </c>
      <c r="AK19" s="118">
        <v>3235</v>
      </c>
      <c r="AL19" s="119">
        <v>0</v>
      </c>
      <c r="AM19" s="120">
        <f t="shared" si="2"/>
        <v>27.498879426266249</v>
      </c>
      <c r="AN19" s="121">
        <f t="shared" si="3"/>
        <v>3235</v>
      </c>
    </row>
    <row r="20" spans="3:40" ht="26.25" customHeight="1" thickBot="1">
      <c r="C20" s="122" t="s">
        <v>55</v>
      </c>
      <c r="D20" s="123">
        <f t="shared" ref="D20:AL20" si="5">SUM(D8:D19)</f>
        <v>0</v>
      </c>
      <c r="E20" s="124">
        <f t="shared" si="5"/>
        <v>0</v>
      </c>
      <c r="F20" s="124">
        <f t="shared" si="5"/>
        <v>7996</v>
      </c>
      <c r="G20" s="124">
        <f t="shared" si="5"/>
        <v>0</v>
      </c>
      <c r="H20" s="125">
        <f t="shared" si="5"/>
        <v>0</v>
      </c>
      <c r="I20" s="125">
        <f t="shared" si="5"/>
        <v>0</v>
      </c>
      <c r="J20" s="125">
        <f t="shared" si="5"/>
        <v>0</v>
      </c>
      <c r="K20" s="124">
        <f t="shared" si="5"/>
        <v>0</v>
      </c>
      <c r="L20" s="124">
        <f t="shared" si="5"/>
        <v>3711</v>
      </c>
      <c r="M20" s="124">
        <f t="shared" si="5"/>
        <v>203</v>
      </c>
      <c r="N20" s="124">
        <f t="shared" si="5"/>
        <v>0</v>
      </c>
      <c r="O20" s="124">
        <f t="shared" si="5"/>
        <v>9770</v>
      </c>
      <c r="P20" s="125">
        <f t="shared" si="5"/>
        <v>0</v>
      </c>
      <c r="Q20" s="125">
        <f t="shared" si="5"/>
        <v>0</v>
      </c>
      <c r="R20" s="124">
        <f t="shared" si="5"/>
        <v>0</v>
      </c>
      <c r="S20" s="124">
        <f t="shared" si="5"/>
        <v>0</v>
      </c>
      <c r="T20" s="126">
        <f t="shared" si="5"/>
        <v>11960</v>
      </c>
      <c r="U20" s="127">
        <f t="shared" si="5"/>
        <v>185</v>
      </c>
      <c r="V20" s="128">
        <f t="shared" si="5"/>
        <v>0</v>
      </c>
      <c r="W20" s="129">
        <f t="shared" si="5"/>
        <v>105</v>
      </c>
      <c r="X20" s="130">
        <f t="shared" si="5"/>
        <v>80</v>
      </c>
      <c r="Y20" s="130">
        <f t="shared" si="5"/>
        <v>0</v>
      </c>
      <c r="Z20" s="130">
        <f t="shared" si="5"/>
        <v>0</v>
      </c>
      <c r="AA20" s="130">
        <f t="shared" si="5"/>
        <v>0</v>
      </c>
      <c r="AB20" s="130">
        <f t="shared" si="5"/>
        <v>0</v>
      </c>
      <c r="AC20" s="130">
        <f t="shared" si="5"/>
        <v>0</v>
      </c>
      <c r="AD20" s="130">
        <f t="shared" si="5"/>
        <v>0</v>
      </c>
      <c r="AE20" s="130">
        <f t="shared" si="5"/>
        <v>0</v>
      </c>
      <c r="AF20" s="130">
        <f t="shared" si="5"/>
        <v>0</v>
      </c>
      <c r="AG20" s="131">
        <f t="shared" si="5"/>
        <v>0</v>
      </c>
      <c r="AH20" s="132">
        <f t="shared" si="5"/>
        <v>0</v>
      </c>
      <c r="AI20" s="613">
        <f t="shared" si="5"/>
        <v>0</v>
      </c>
      <c r="AJ20" s="134">
        <f t="shared" si="5"/>
        <v>33640</v>
      </c>
      <c r="AK20" s="135">
        <f t="shared" si="5"/>
        <v>102200</v>
      </c>
      <c r="AL20" s="136">
        <f t="shared" si="5"/>
        <v>0</v>
      </c>
      <c r="AM20" s="137">
        <f t="shared" si="2"/>
        <v>24.764428739693756</v>
      </c>
      <c r="AN20" s="138">
        <f t="shared" si="3"/>
        <v>102200</v>
      </c>
    </row>
    <row r="21" spans="3:40" ht="36" customHeight="1" thickBot="1">
      <c r="C21" s="139" t="s">
        <v>56</v>
      </c>
      <c r="D21" s="140">
        <v>0.83412037037037035</v>
      </c>
      <c r="E21" s="141">
        <v>0.83473379629629629</v>
      </c>
      <c r="F21" s="141" t="s">
        <v>57</v>
      </c>
      <c r="G21" s="141"/>
      <c r="H21" s="142">
        <v>0.62577546296296294</v>
      </c>
      <c r="I21" s="142"/>
      <c r="J21" s="142">
        <v>0.71113425925925933</v>
      </c>
      <c r="K21" s="141" t="s">
        <v>58</v>
      </c>
      <c r="L21" s="141" t="s">
        <v>59</v>
      </c>
      <c r="M21" s="141">
        <v>0.83446759259259251</v>
      </c>
      <c r="N21" s="141">
        <v>0.83415509259259257</v>
      </c>
      <c r="O21" s="141" t="s">
        <v>60</v>
      </c>
      <c r="P21" s="142"/>
      <c r="Q21" s="142">
        <v>0.6257638888888889</v>
      </c>
      <c r="R21" s="141">
        <v>0.6257638888888889</v>
      </c>
      <c r="S21" s="141">
        <v>0.83429398148148148</v>
      </c>
      <c r="T21" s="143">
        <v>0.83549768518518519</v>
      </c>
      <c r="U21" s="144"/>
      <c r="V21" s="145">
        <v>0.70906250000000004</v>
      </c>
      <c r="W21" s="146" t="s">
        <v>61</v>
      </c>
      <c r="X21" s="143">
        <v>0.83439814814814817</v>
      </c>
      <c r="Y21" s="143">
        <v>0.54311342592592593</v>
      </c>
      <c r="Z21" s="143">
        <v>0.33552083333333332</v>
      </c>
      <c r="AA21" s="143" t="s">
        <v>62</v>
      </c>
      <c r="AB21" s="143">
        <v>0.33415509259259263</v>
      </c>
      <c r="AC21" s="143">
        <v>0.62581018518518516</v>
      </c>
      <c r="AD21" s="143">
        <v>0.83427083333333341</v>
      </c>
      <c r="AE21" s="143">
        <v>0.67084490740740732</v>
      </c>
      <c r="AF21" s="143">
        <v>0.6673958333333333</v>
      </c>
      <c r="AG21" s="146">
        <v>0.6257638888888889</v>
      </c>
      <c r="AH21" s="147">
        <v>0.83543981481481477</v>
      </c>
      <c r="AI21" s="148">
        <v>0.83545138888888892</v>
      </c>
      <c r="AJ21" s="149"/>
      <c r="AK21" s="150">
        <v>0.83542824074074085</v>
      </c>
      <c r="AL21" s="147">
        <v>0.83549768518518519</v>
      </c>
      <c r="AM21" s="151"/>
      <c r="AN21" s="152"/>
    </row>
    <row r="22" spans="3:40" ht="30" customHeight="1" thickTop="1">
      <c r="C22" s="153" t="s">
        <v>63</v>
      </c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  <c r="S22" s="154"/>
      <c r="T22" s="155"/>
      <c r="U22" s="155"/>
      <c r="V22" s="155"/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  <c r="AJ22" s="155"/>
      <c r="AK22" s="155"/>
      <c r="AL22" s="155"/>
    </row>
    <row r="23" spans="3:40" ht="20.25">
      <c r="C23" s="893" t="s">
        <v>1</v>
      </c>
      <c r="D23" s="893"/>
      <c r="E23" s="893"/>
      <c r="F23" s="893"/>
      <c r="G23" s="893"/>
      <c r="H23" s="893"/>
      <c r="I23" s="893"/>
      <c r="J23" s="893"/>
      <c r="K23" s="893"/>
      <c r="L23" s="893"/>
      <c r="M23" s="893"/>
      <c r="N23" s="893"/>
      <c r="O23" s="893"/>
      <c r="P23" s="893"/>
      <c r="Q23" s="893"/>
      <c r="R23" s="893"/>
      <c r="S23" s="893"/>
      <c r="T23" s="893"/>
      <c r="U23" s="893"/>
      <c r="V23" s="893"/>
      <c r="W23" s="893"/>
      <c r="X23" s="893"/>
      <c r="Y23" s="893"/>
      <c r="Z23" s="893"/>
      <c r="AA23" s="893"/>
      <c r="AB23" s="893"/>
      <c r="AC23" s="893"/>
      <c r="AD23" s="893"/>
      <c r="AE23" s="893"/>
      <c r="AF23" s="893"/>
      <c r="AG23" s="893"/>
      <c r="AH23" s="893"/>
      <c r="AI23" s="893"/>
      <c r="AJ23" s="893"/>
      <c r="AK23" s="893"/>
      <c r="AL23" s="893"/>
      <c r="AM23" s="893"/>
      <c r="AN23" s="893"/>
    </row>
    <row r="24" spans="3:40" ht="20.25">
      <c r="C24" s="893" t="s">
        <v>275</v>
      </c>
      <c r="D24" s="893"/>
      <c r="E24" s="893"/>
      <c r="F24" s="893"/>
      <c r="G24" s="893"/>
      <c r="H24" s="893"/>
      <c r="I24" s="893"/>
      <c r="J24" s="893"/>
      <c r="K24" s="893"/>
      <c r="L24" s="893"/>
      <c r="M24" s="893"/>
      <c r="N24" s="893"/>
      <c r="O24" s="893"/>
      <c r="P24" s="893"/>
      <c r="Q24" s="893"/>
      <c r="R24" s="893"/>
      <c r="S24" s="893"/>
      <c r="T24" s="893"/>
      <c r="U24" s="893"/>
      <c r="V24" s="893"/>
      <c r="W24" s="893"/>
      <c r="X24" s="893"/>
      <c r="Y24" s="893"/>
      <c r="Z24" s="893"/>
      <c r="AA24" s="893"/>
      <c r="AB24" s="893"/>
      <c r="AC24" s="893"/>
      <c r="AD24" s="893"/>
      <c r="AE24" s="893"/>
      <c r="AF24" s="893"/>
      <c r="AG24" s="893"/>
      <c r="AH24" s="893"/>
      <c r="AI24" s="893"/>
      <c r="AJ24" s="893"/>
      <c r="AK24" s="893"/>
      <c r="AL24" s="893"/>
      <c r="AM24" s="893"/>
      <c r="AN24" s="893"/>
    </row>
    <row r="25" spans="3:40" ht="20.25">
      <c r="C25" s="890" t="s">
        <v>64</v>
      </c>
      <c r="D25" s="890"/>
      <c r="E25" s="890"/>
      <c r="F25" s="890"/>
      <c r="G25" s="890"/>
      <c r="H25" s="890"/>
      <c r="I25" s="890"/>
      <c r="J25" s="890"/>
      <c r="K25" s="890"/>
      <c r="L25" s="890"/>
      <c r="M25" s="890"/>
      <c r="N25" s="890"/>
      <c r="O25" s="890"/>
      <c r="P25" s="890"/>
      <c r="Q25" s="890"/>
      <c r="R25" s="890"/>
      <c r="S25" s="890"/>
      <c r="T25" s="890"/>
      <c r="U25" s="890"/>
      <c r="V25" s="890"/>
      <c r="W25" s="890"/>
      <c r="X25" s="890"/>
      <c r="Y25" s="890"/>
      <c r="Z25" s="890"/>
      <c r="AA25" s="890"/>
      <c r="AB25" s="890"/>
      <c r="AC25" s="890"/>
      <c r="AD25" s="890"/>
      <c r="AE25" s="890"/>
      <c r="AF25" s="890"/>
      <c r="AG25" s="890"/>
      <c r="AH25" s="890"/>
      <c r="AI25" s="890"/>
      <c r="AJ25" s="890"/>
      <c r="AK25" s="890"/>
      <c r="AL25" s="890"/>
      <c r="AM25" s="890"/>
      <c r="AN25" s="890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>
      <c r="C27" s="891" t="s">
        <v>109</v>
      </c>
      <c r="D27" s="156" t="s">
        <v>4</v>
      </c>
      <c r="E27" s="8" t="s">
        <v>5</v>
      </c>
      <c r="F27" s="11" t="s">
        <v>6</v>
      </c>
      <c r="G27" s="9" t="s">
        <v>77</v>
      </c>
      <c r="H27" s="10" t="s">
        <v>8</v>
      </c>
      <c r="I27" s="11" t="s">
        <v>9</v>
      </c>
      <c r="J27" s="12" t="s">
        <v>10</v>
      </c>
      <c r="K27" s="8" t="s">
        <v>11</v>
      </c>
      <c r="L27" s="8" t="s">
        <v>12</v>
      </c>
      <c r="M27" s="13" t="s">
        <v>13</v>
      </c>
      <c r="N27" s="13" t="s">
        <v>14</v>
      </c>
      <c r="O27" s="13" t="s">
        <v>15</v>
      </c>
      <c r="P27" s="14" t="s">
        <v>16</v>
      </c>
      <c r="Q27" s="14" t="s">
        <v>17</v>
      </c>
      <c r="R27" s="15" t="s">
        <v>18</v>
      </c>
      <c r="S27" s="16" t="s">
        <v>19</v>
      </c>
      <c r="T27" s="157" t="s">
        <v>20</v>
      </c>
      <c r="U27" s="158" t="s">
        <v>21</v>
      </c>
      <c r="V27" s="16" t="s">
        <v>22</v>
      </c>
      <c r="W27" s="19" t="s">
        <v>23</v>
      </c>
      <c r="X27" s="20" t="s">
        <v>24</v>
      </c>
      <c r="Y27" s="20" t="s">
        <v>25</v>
      </c>
      <c r="Z27" s="20" t="s">
        <v>26</v>
      </c>
      <c r="AA27" s="20" t="s">
        <v>27</v>
      </c>
      <c r="AB27" s="20" t="s">
        <v>28</v>
      </c>
      <c r="AC27" s="20" t="s">
        <v>29</v>
      </c>
      <c r="AD27" s="20" t="s">
        <v>30</v>
      </c>
      <c r="AE27" s="20" t="s">
        <v>31</v>
      </c>
      <c r="AF27" s="20" t="s">
        <v>32</v>
      </c>
      <c r="AG27" s="159" t="s">
        <v>33</v>
      </c>
      <c r="AH27" s="160" t="s">
        <v>34</v>
      </c>
      <c r="AI27" s="23" t="s">
        <v>35</v>
      </c>
      <c r="AJ27" s="24" t="s">
        <v>36</v>
      </c>
      <c r="AK27" s="161" t="s">
        <v>37</v>
      </c>
      <c r="AL27" s="162" t="s">
        <v>38</v>
      </c>
      <c r="AM27" s="163" t="s">
        <v>39</v>
      </c>
      <c r="AN27" s="164" t="s">
        <v>40</v>
      </c>
    </row>
    <row r="28" spans="3:40" ht="13.5" customHeight="1" thickBot="1">
      <c r="C28" s="892"/>
      <c r="D28" s="165" t="s">
        <v>41</v>
      </c>
      <c r="E28" s="30" t="s">
        <v>41</v>
      </c>
      <c r="F28" s="31" t="s">
        <v>41</v>
      </c>
      <c r="G28" s="30" t="s">
        <v>41</v>
      </c>
      <c r="H28" s="31" t="s">
        <v>41</v>
      </c>
      <c r="I28" s="31" t="s">
        <v>41</v>
      </c>
      <c r="J28" s="31" t="s">
        <v>41</v>
      </c>
      <c r="K28" s="30" t="s">
        <v>41</v>
      </c>
      <c r="L28" s="30" t="s">
        <v>41</v>
      </c>
      <c r="M28" s="30" t="s">
        <v>41</v>
      </c>
      <c r="N28" s="30" t="s">
        <v>41</v>
      </c>
      <c r="O28" s="30" t="s">
        <v>41</v>
      </c>
      <c r="P28" s="31" t="s">
        <v>41</v>
      </c>
      <c r="Q28" s="31" t="s">
        <v>41</v>
      </c>
      <c r="R28" s="30" t="s">
        <v>41</v>
      </c>
      <c r="S28" s="319" t="s">
        <v>41</v>
      </c>
      <c r="T28" s="166" t="s">
        <v>41</v>
      </c>
      <c r="U28" s="167" t="s">
        <v>41</v>
      </c>
      <c r="V28" s="341" t="s">
        <v>41</v>
      </c>
      <c r="W28" s="36" t="s">
        <v>41</v>
      </c>
      <c r="X28" s="37" t="s">
        <v>41</v>
      </c>
      <c r="Y28" s="37" t="s">
        <v>41</v>
      </c>
      <c r="Z28" s="37" t="s">
        <v>41</v>
      </c>
      <c r="AA28" s="37" t="s">
        <v>41</v>
      </c>
      <c r="AB28" s="37" t="s">
        <v>41</v>
      </c>
      <c r="AC28" s="37" t="s">
        <v>41</v>
      </c>
      <c r="AD28" s="37" t="s">
        <v>41</v>
      </c>
      <c r="AE28" s="37" t="s">
        <v>41</v>
      </c>
      <c r="AF28" s="37" t="s">
        <v>41</v>
      </c>
      <c r="AG28" s="339" t="s">
        <v>41</v>
      </c>
      <c r="AH28" s="168" t="s">
        <v>41</v>
      </c>
      <c r="AI28" s="40" t="s">
        <v>41</v>
      </c>
      <c r="AJ28" s="41" t="s">
        <v>41</v>
      </c>
      <c r="AK28" s="169" t="s">
        <v>41</v>
      </c>
      <c r="AL28" s="170" t="s">
        <v>41</v>
      </c>
      <c r="AM28" s="171" t="s">
        <v>42</v>
      </c>
      <c r="AN28" s="172" t="s">
        <v>41</v>
      </c>
    </row>
    <row r="29" spans="3:40" ht="26.25" customHeight="1">
      <c r="C29" s="46" t="s">
        <v>43</v>
      </c>
      <c r="D29" s="175"/>
      <c r="E29" s="65"/>
      <c r="F29" s="357"/>
      <c r="G29" s="65"/>
      <c r="H29" s="66"/>
      <c r="I29" s="66"/>
      <c r="J29" s="66"/>
      <c r="K29" s="65"/>
      <c r="L29" s="65"/>
      <c r="M29" s="65"/>
      <c r="N29" s="65"/>
      <c r="O29" s="65"/>
      <c r="P29" s="66"/>
      <c r="Q29" s="66"/>
      <c r="R29" s="65">
        <f>SUM(AG29:AI29)</f>
        <v>0</v>
      </c>
      <c r="S29" s="65">
        <v>0</v>
      </c>
      <c r="T29" s="67">
        <v>0</v>
      </c>
      <c r="U29" s="80">
        <f>SUM(W29:AF29)</f>
        <v>0</v>
      </c>
      <c r="V29" s="69">
        <v>0</v>
      </c>
      <c r="W29" s="334"/>
      <c r="X29" s="71"/>
      <c r="Y29" s="71"/>
      <c r="Z29" s="71"/>
      <c r="AA29" s="71"/>
      <c r="AB29" s="71"/>
      <c r="AC29" s="71"/>
      <c r="AD29" s="71"/>
      <c r="AE29" s="71"/>
      <c r="AF29" s="71"/>
      <c r="AG29" s="72"/>
      <c r="AH29" s="73"/>
      <c r="AI29" s="74"/>
      <c r="AJ29" s="186">
        <f t="shared" ref="AJ29:AJ40" si="6">SUM(D29:T29)</f>
        <v>0</v>
      </c>
      <c r="AK29" s="182"/>
      <c r="AL29" s="183"/>
      <c r="AM29" s="184" t="e">
        <f>(AJ29*100)/(AJ29+AN29)</f>
        <v>#DIV/0!</v>
      </c>
      <c r="AN29" s="185">
        <f>AK29+AL29</f>
        <v>0</v>
      </c>
    </row>
    <row r="30" spans="3:40" ht="26.25" customHeight="1">
      <c r="C30" s="63" t="s">
        <v>44</v>
      </c>
      <c r="D30" s="175"/>
      <c r="E30" s="65"/>
      <c r="F30" s="357"/>
      <c r="G30" s="65"/>
      <c r="H30" s="66"/>
      <c r="I30" s="66"/>
      <c r="J30" s="66"/>
      <c r="K30" s="65"/>
      <c r="L30" s="65"/>
      <c r="M30" s="65"/>
      <c r="N30" s="65"/>
      <c r="O30" s="65"/>
      <c r="P30" s="66"/>
      <c r="Q30" s="66"/>
      <c r="R30" s="65">
        <f>SUM(AG30:AI30)</f>
        <v>0</v>
      </c>
      <c r="S30" s="65">
        <v>0</v>
      </c>
      <c r="T30" s="67">
        <v>0</v>
      </c>
      <c r="U30" s="80">
        <f>SUM(W30:AF30)</f>
        <v>0</v>
      </c>
      <c r="V30" s="69">
        <v>0</v>
      </c>
      <c r="W30" s="334"/>
      <c r="X30" s="71"/>
      <c r="Y30" s="71"/>
      <c r="Z30" s="71"/>
      <c r="AA30" s="71"/>
      <c r="AB30" s="71"/>
      <c r="AC30" s="71"/>
      <c r="AD30" s="71"/>
      <c r="AE30" s="71"/>
      <c r="AF30" s="71"/>
      <c r="AG30" s="72"/>
      <c r="AH30" s="73"/>
      <c r="AI30" s="74"/>
      <c r="AJ30" s="186">
        <f t="shared" si="6"/>
        <v>0</v>
      </c>
      <c r="AK30" s="182"/>
      <c r="AL30" s="183"/>
      <c r="AM30" s="184" t="e">
        <f t="shared" ref="AM30:AM41" si="7">(AJ30*100)/(AJ30+AN30)</f>
        <v>#DIV/0!</v>
      </c>
      <c r="AN30" s="185">
        <f t="shared" ref="AN30:AN41" si="8">AK30+AL30</f>
        <v>0</v>
      </c>
    </row>
    <row r="31" spans="3:40" ht="26.25" customHeight="1">
      <c r="C31" s="46" t="s">
        <v>45</v>
      </c>
      <c r="D31" s="175"/>
      <c r="E31" s="177"/>
      <c r="F31" s="176"/>
      <c r="G31" s="177"/>
      <c r="H31" s="176"/>
      <c r="I31" s="176"/>
      <c r="J31" s="176"/>
      <c r="K31" s="177"/>
      <c r="L31" s="177"/>
      <c r="M31" s="177"/>
      <c r="N31" s="177"/>
      <c r="O31" s="177"/>
      <c r="P31" s="176"/>
      <c r="Q31" s="176"/>
      <c r="R31" s="329"/>
      <c r="S31" s="177"/>
      <c r="T31" s="178"/>
      <c r="U31" s="187"/>
      <c r="V31" s="343"/>
      <c r="W31" s="344"/>
      <c r="X31" s="327"/>
      <c r="Y31" s="327"/>
      <c r="Z31" s="327"/>
      <c r="AA31" s="327"/>
      <c r="AB31" s="327"/>
      <c r="AC31" s="327"/>
      <c r="AD31" s="327"/>
      <c r="AE31" s="327"/>
      <c r="AF31" s="328"/>
      <c r="AG31" s="179"/>
      <c r="AH31" s="321"/>
      <c r="AI31" s="180"/>
      <c r="AJ31" s="186">
        <f t="shared" si="6"/>
        <v>0</v>
      </c>
      <c r="AK31" s="182"/>
      <c r="AL31" s="183"/>
      <c r="AM31" s="184" t="e">
        <f t="shared" si="7"/>
        <v>#DIV/0!</v>
      </c>
      <c r="AN31" s="185">
        <f t="shared" si="8"/>
        <v>0</v>
      </c>
    </row>
    <row r="32" spans="3:40" ht="26.25" customHeight="1">
      <c r="C32" s="46" t="s">
        <v>46</v>
      </c>
      <c r="D32" s="175"/>
      <c r="E32" s="177"/>
      <c r="F32" s="176"/>
      <c r="G32" s="177"/>
      <c r="H32" s="176"/>
      <c r="I32" s="176"/>
      <c r="J32" s="176"/>
      <c r="K32" s="177"/>
      <c r="L32" s="177"/>
      <c r="M32" s="177"/>
      <c r="N32" s="177"/>
      <c r="O32" s="177"/>
      <c r="P32" s="176"/>
      <c r="Q32" s="176"/>
      <c r="R32" s="177"/>
      <c r="S32" s="177"/>
      <c r="T32" s="178"/>
      <c r="U32" s="187"/>
      <c r="V32" s="343"/>
      <c r="W32" s="344"/>
      <c r="X32" s="327"/>
      <c r="Y32" s="327"/>
      <c r="Z32" s="327"/>
      <c r="AA32" s="327"/>
      <c r="AB32" s="327"/>
      <c r="AC32" s="327"/>
      <c r="AD32" s="327"/>
      <c r="AE32" s="327"/>
      <c r="AF32" s="328"/>
      <c r="AG32" s="179"/>
      <c r="AH32" s="321"/>
      <c r="AI32" s="180"/>
      <c r="AJ32" s="181">
        <f t="shared" si="6"/>
        <v>0</v>
      </c>
      <c r="AK32" s="182"/>
      <c r="AL32" s="183"/>
      <c r="AM32" s="184" t="e">
        <f t="shared" si="7"/>
        <v>#DIV/0!</v>
      </c>
      <c r="AN32" s="185">
        <f t="shared" si="8"/>
        <v>0</v>
      </c>
    </row>
    <row r="33" spans="2:41" ht="26.25" customHeight="1">
      <c r="C33" s="83" t="s">
        <v>47</v>
      </c>
      <c r="D33" s="175"/>
      <c r="E33" s="177"/>
      <c r="F33" s="176"/>
      <c r="G33" s="177"/>
      <c r="H33" s="176"/>
      <c r="I33" s="176"/>
      <c r="J33" s="176"/>
      <c r="K33" s="177"/>
      <c r="L33" s="177"/>
      <c r="M33" s="177"/>
      <c r="N33" s="177"/>
      <c r="O33" s="177"/>
      <c r="P33" s="176"/>
      <c r="Q33" s="176"/>
      <c r="R33" s="329"/>
      <c r="S33" s="177"/>
      <c r="T33" s="178"/>
      <c r="U33" s="187"/>
      <c r="V33" s="343"/>
      <c r="W33" s="344"/>
      <c r="X33" s="327"/>
      <c r="Y33" s="327"/>
      <c r="Z33" s="327"/>
      <c r="AA33" s="327"/>
      <c r="AB33" s="327"/>
      <c r="AC33" s="327"/>
      <c r="AD33" s="327"/>
      <c r="AE33" s="327"/>
      <c r="AF33" s="328"/>
      <c r="AG33" s="179"/>
      <c r="AH33" s="321"/>
      <c r="AI33" s="180"/>
      <c r="AJ33" s="186">
        <f t="shared" si="6"/>
        <v>0</v>
      </c>
      <c r="AK33" s="182"/>
      <c r="AL33" s="183"/>
      <c r="AM33" s="184" t="e">
        <f t="shared" si="7"/>
        <v>#DIV/0!</v>
      </c>
      <c r="AN33" s="185">
        <f t="shared" si="8"/>
        <v>0</v>
      </c>
    </row>
    <row r="34" spans="2:41" ht="26.25" customHeight="1">
      <c r="C34" s="84" t="s">
        <v>48</v>
      </c>
      <c r="D34" s="330"/>
      <c r="E34" s="177"/>
      <c r="F34" s="176"/>
      <c r="G34" s="177"/>
      <c r="H34" s="176"/>
      <c r="I34" s="176"/>
      <c r="J34" s="176"/>
      <c r="K34" s="177"/>
      <c r="L34" s="177"/>
      <c r="M34" s="177"/>
      <c r="N34" s="177"/>
      <c r="O34" s="177"/>
      <c r="P34" s="188"/>
      <c r="Q34" s="188"/>
      <c r="R34" s="177"/>
      <c r="S34" s="177"/>
      <c r="T34" s="189"/>
      <c r="U34" s="187"/>
      <c r="V34" s="343"/>
      <c r="W34" s="344"/>
      <c r="X34" s="327"/>
      <c r="Y34" s="327"/>
      <c r="Z34" s="327"/>
      <c r="AA34" s="327"/>
      <c r="AB34" s="327"/>
      <c r="AC34" s="327"/>
      <c r="AD34" s="327"/>
      <c r="AE34" s="327"/>
      <c r="AF34" s="328"/>
      <c r="AG34" s="179"/>
      <c r="AH34" s="322"/>
      <c r="AI34" s="190"/>
      <c r="AJ34" s="181">
        <f t="shared" si="6"/>
        <v>0</v>
      </c>
      <c r="AK34" s="191"/>
      <c r="AL34" s="192"/>
      <c r="AM34" s="193" t="e">
        <f t="shared" si="7"/>
        <v>#DIV/0!</v>
      </c>
      <c r="AN34" s="194">
        <f t="shared" si="8"/>
        <v>0</v>
      </c>
    </row>
    <row r="35" spans="2:41" ht="26.25" customHeight="1">
      <c r="C35" s="46" t="s">
        <v>49</v>
      </c>
      <c r="D35" s="175"/>
      <c r="E35" s="177"/>
      <c r="F35" s="176"/>
      <c r="G35" s="177"/>
      <c r="H35" s="176"/>
      <c r="I35" s="176"/>
      <c r="J35" s="176"/>
      <c r="K35" s="177"/>
      <c r="L35" s="177"/>
      <c r="M35" s="177"/>
      <c r="N35" s="177"/>
      <c r="O35" s="177"/>
      <c r="P35" s="176"/>
      <c r="Q35" s="176"/>
      <c r="R35" s="329"/>
      <c r="S35" s="177"/>
      <c r="T35" s="195"/>
      <c r="U35" s="187"/>
      <c r="V35" s="343"/>
      <c r="W35" s="344"/>
      <c r="X35" s="327"/>
      <c r="Y35" s="327"/>
      <c r="Z35" s="327"/>
      <c r="AA35" s="327"/>
      <c r="AB35" s="327"/>
      <c r="AC35" s="327"/>
      <c r="AD35" s="327"/>
      <c r="AE35" s="327"/>
      <c r="AF35" s="328"/>
      <c r="AG35" s="179"/>
      <c r="AH35" s="323"/>
      <c r="AI35" s="180"/>
      <c r="AJ35" s="186">
        <f t="shared" si="6"/>
        <v>0</v>
      </c>
      <c r="AK35" s="182"/>
      <c r="AL35" s="183"/>
      <c r="AM35" s="184" t="e">
        <f t="shared" si="7"/>
        <v>#DIV/0!</v>
      </c>
      <c r="AN35" s="185">
        <f t="shared" si="8"/>
        <v>0</v>
      </c>
    </row>
    <row r="36" spans="2:41" ht="26.25" customHeight="1">
      <c r="C36" s="63" t="s">
        <v>50</v>
      </c>
      <c r="D36" s="175"/>
      <c r="E36" s="177"/>
      <c r="F36" s="176"/>
      <c r="G36" s="177"/>
      <c r="H36" s="176"/>
      <c r="I36" s="176"/>
      <c r="J36" s="176"/>
      <c r="K36" s="177"/>
      <c r="L36" s="177"/>
      <c r="M36" s="177"/>
      <c r="N36" s="177"/>
      <c r="O36" s="177"/>
      <c r="P36" s="176"/>
      <c r="Q36" s="176"/>
      <c r="R36" s="177"/>
      <c r="S36" s="177"/>
      <c r="T36" s="195"/>
      <c r="U36" s="187"/>
      <c r="V36" s="343"/>
      <c r="W36" s="344"/>
      <c r="X36" s="327"/>
      <c r="Y36" s="327"/>
      <c r="Z36" s="327"/>
      <c r="AA36" s="327"/>
      <c r="AB36" s="327"/>
      <c r="AC36" s="327"/>
      <c r="AD36" s="327"/>
      <c r="AE36" s="327"/>
      <c r="AF36" s="328"/>
      <c r="AG36" s="179"/>
      <c r="AH36" s="323"/>
      <c r="AI36" s="180"/>
      <c r="AJ36" s="181">
        <f t="shared" si="6"/>
        <v>0</v>
      </c>
      <c r="AK36" s="182"/>
      <c r="AL36" s="183"/>
      <c r="AM36" s="184" t="e">
        <f t="shared" si="7"/>
        <v>#DIV/0!</v>
      </c>
      <c r="AN36" s="185">
        <f t="shared" si="8"/>
        <v>0</v>
      </c>
    </row>
    <row r="37" spans="2:41" ht="26.25" customHeight="1">
      <c r="C37" s="46" t="s">
        <v>51</v>
      </c>
      <c r="D37" s="175"/>
      <c r="E37" s="177"/>
      <c r="F37" s="176"/>
      <c r="G37" s="177"/>
      <c r="H37" s="176"/>
      <c r="I37" s="176"/>
      <c r="J37" s="176"/>
      <c r="K37" s="177"/>
      <c r="L37" s="177"/>
      <c r="M37" s="177"/>
      <c r="N37" s="177"/>
      <c r="O37" s="177"/>
      <c r="P37" s="176"/>
      <c r="Q37" s="176"/>
      <c r="R37" s="177"/>
      <c r="S37" s="177"/>
      <c r="T37" s="195"/>
      <c r="U37" s="187"/>
      <c r="V37" s="343"/>
      <c r="W37" s="344"/>
      <c r="X37" s="327"/>
      <c r="Y37" s="327"/>
      <c r="Z37" s="327"/>
      <c r="AA37" s="327"/>
      <c r="AB37" s="327"/>
      <c r="AC37" s="327"/>
      <c r="AD37" s="327"/>
      <c r="AE37" s="327"/>
      <c r="AF37" s="328"/>
      <c r="AG37" s="179"/>
      <c r="AH37" s="323"/>
      <c r="AI37" s="180"/>
      <c r="AJ37" s="186">
        <f t="shared" si="6"/>
        <v>0</v>
      </c>
      <c r="AK37" s="182"/>
      <c r="AL37" s="183"/>
      <c r="AM37" s="184" t="e">
        <f t="shared" si="7"/>
        <v>#DIV/0!</v>
      </c>
      <c r="AN37" s="185">
        <f t="shared" si="8"/>
        <v>0</v>
      </c>
    </row>
    <row r="38" spans="2:41" ht="26.25" customHeight="1">
      <c r="C38" s="46" t="s">
        <v>52</v>
      </c>
      <c r="D38" s="175"/>
      <c r="E38" s="177"/>
      <c r="F38" s="176"/>
      <c r="G38" s="177"/>
      <c r="H38" s="176"/>
      <c r="I38" s="176"/>
      <c r="J38" s="176"/>
      <c r="K38" s="177"/>
      <c r="L38" s="177"/>
      <c r="M38" s="177"/>
      <c r="N38" s="177"/>
      <c r="O38" s="177"/>
      <c r="P38" s="176"/>
      <c r="Q38" s="176"/>
      <c r="R38" s="177"/>
      <c r="S38" s="177"/>
      <c r="T38" s="195"/>
      <c r="U38" s="187"/>
      <c r="V38" s="343"/>
      <c r="W38" s="344"/>
      <c r="X38" s="327"/>
      <c r="Y38" s="327"/>
      <c r="Z38" s="327"/>
      <c r="AA38" s="327"/>
      <c r="AB38" s="327"/>
      <c r="AC38" s="327"/>
      <c r="AD38" s="327"/>
      <c r="AE38" s="327"/>
      <c r="AF38" s="328"/>
      <c r="AG38" s="179"/>
      <c r="AH38" s="323"/>
      <c r="AI38" s="180"/>
      <c r="AJ38" s="181">
        <f t="shared" si="6"/>
        <v>0</v>
      </c>
      <c r="AK38" s="182"/>
      <c r="AL38" s="183"/>
      <c r="AM38" s="184" t="e">
        <f t="shared" si="7"/>
        <v>#DIV/0!</v>
      </c>
      <c r="AN38" s="185">
        <f t="shared" si="8"/>
        <v>0</v>
      </c>
    </row>
    <row r="39" spans="2:41" ht="26.25" customHeight="1">
      <c r="C39" s="63" t="s">
        <v>53</v>
      </c>
      <c r="D39" s="175"/>
      <c r="E39" s="177"/>
      <c r="F39" s="176"/>
      <c r="G39" s="177"/>
      <c r="H39" s="176"/>
      <c r="I39" s="176"/>
      <c r="J39" s="176"/>
      <c r="K39" s="177"/>
      <c r="L39" s="177"/>
      <c r="M39" s="177"/>
      <c r="N39" s="177"/>
      <c r="O39" s="177"/>
      <c r="P39" s="176"/>
      <c r="Q39" s="176"/>
      <c r="R39" s="177"/>
      <c r="S39" s="177"/>
      <c r="T39" s="195"/>
      <c r="U39" s="187"/>
      <c r="V39" s="343"/>
      <c r="W39" s="344"/>
      <c r="X39" s="327"/>
      <c r="Y39" s="327"/>
      <c r="Z39" s="327"/>
      <c r="AA39" s="327"/>
      <c r="AB39" s="327"/>
      <c r="AC39" s="327"/>
      <c r="AD39" s="327"/>
      <c r="AE39" s="327"/>
      <c r="AF39" s="328"/>
      <c r="AG39" s="179"/>
      <c r="AH39" s="323"/>
      <c r="AI39" s="180"/>
      <c r="AJ39" s="181">
        <f t="shared" si="6"/>
        <v>0</v>
      </c>
      <c r="AK39" s="182"/>
      <c r="AL39" s="183"/>
      <c r="AM39" s="184" t="e">
        <f t="shared" si="7"/>
        <v>#DIV/0!</v>
      </c>
      <c r="AN39" s="185">
        <f t="shared" si="8"/>
        <v>0</v>
      </c>
    </row>
    <row r="40" spans="2:41" ht="26.25" customHeight="1" thickBot="1">
      <c r="C40" s="46" t="s">
        <v>54</v>
      </c>
      <c r="D40" s="196"/>
      <c r="E40" s="198"/>
      <c r="F40" s="197"/>
      <c r="G40" s="198"/>
      <c r="H40" s="197"/>
      <c r="I40" s="197"/>
      <c r="J40" s="197"/>
      <c r="K40" s="198"/>
      <c r="L40" s="198"/>
      <c r="M40" s="198"/>
      <c r="N40" s="199"/>
      <c r="O40" s="198"/>
      <c r="P40" s="197"/>
      <c r="Q40" s="197"/>
      <c r="R40" s="198"/>
      <c r="S40" s="198"/>
      <c r="T40" s="200"/>
      <c r="U40" s="201"/>
      <c r="V40" s="345"/>
      <c r="W40" s="346"/>
      <c r="X40" s="331"/>
      <c r="Y40" s="340"/>
      <c r="Z40" s="340"/>
      <c r="AA40" s="340"/>
      <c r="AB40" s="331"/>
      <c r="AC40" s="857">
        <v>0</v>
      </c>
      <c r="AD40" s="340"/>
      <c r="AE40" s="340"/>
      <c r="AF40" s="324"/>
      <c r="AG40" s="325"/>
      <c r="AH40" s="326"/>
      <c r="AI40" s="202"/>
      <c r="AJ40" s="186">
        <f t="shared" si="6"/>
        <v>0</v>
      </c>
      <c r="AK40" s="203"/>
      <c r="AL40" s="204"/>
      <c r="AM40" s="205" t="e">
        <f t="shared" si="7"/>
        <v>#DIV/0!</v>
      </c>
      <c r="AN40" s="206">
        <f t="shared" si="8"/>
        <v>0</v>
      </c>
    </row>
    <row r="41" spans="2:41" ht="26.25" customHeight="1" thickBot="1">
      <c r="C41" s="122" t="s">
        <v>55</v>
      </c>
      <c r="D41" s="207">
        <f t="shared" ref="D41:AI41" si="9">SUM(D29:D40)</f>
        <v>0</v>
      </c>
      <c r="E41" s="208">
        <f t="shared" si="9"/>
        <v>0</v>
      </c>
      <c r="F41" s="209">
        <f t="shared" si="9"/>
        <v>0</v>
      </c>
      <c r="G41" s="208">
        <f t="shared" si="9"/>
        <v>0</v>
      </c>
      <c r="H41" s="209">
        <f t="shared" si="9"/>
        <v>0</v>
      </c>
      <c r="I41" s="209">
        <f t="shared" si="9"/>
        <v>0</v>
      </c>
      <c r="J41" s="209">
        <f t="shared" si="9"/>
        <v>0</v>
      </c>
      <c r="K41" s="208">
        <f t="shared" si="9"/>
        <v>0</v>
      </c>
      <c r="L41" s="208">
        <f t="shared" si="9"/>
        <v>0</v>
      </c>
      <c r="M41" s="208">
        <f t="shared" si="9"/>
        <v>0</v>
      </c>
      <c r="N41" s="208">
        <f t="shared" si="9"/>
        <v>0</v>
      </c>
      <c r="O41" s="208">
        <f t="shared" si="9"/>
        <v>0</v>
      </c>
      <c r="P41" s="209">
        <f t="shared" si="9"/>
        <v>0</v>
      </c>
      <c r="Q41" s="209">
        <f t="shared" si="9"/>
        <v>0</v>
      </c>
      <c r="R41" s="208">
        <f t="shared" si="9"/>
        <v>0</v>
      </c>
      <c r="S41" s="208">
        <f t="shared" si="9"/>
        <v>0</v>
      </c>
      <c r="T41" s="210">
        <f t="shared" si="9"/>
        <v>0</v>
      </c>
      <c r="U41" s="211">
        <f t="shared" si="9"/>
        <v>0</v>
      </c>
      <c r="V41" s="212">
        <f t="shared" si="9"/>
        <v>0</v>
      </c>
      <c r="W41" s="213">
        <f t="shared" si="9"/>
        <v>0</v>
      </c>
      <c r="X41" s="214">
        <f>SUM(X29:X40)</f>
        <v>0</v>
      </c>
      <c r="Y41" s="214">
        <f t="shared" ref="Y41:AE41" si="10">SUM(Y29:Y40)</f>
        <v>0</v>
      </c>
      <c r="Z41" s="214">
        <f t="shared" si="10"/>
        <v>0</v>
      </c>
      <c r="AA41" s="214">
        <f t="shared" si="10"/>
        <v>0</v>
      </c>
      <c r="AB41" s="214">
        <f t="shared" si="10"/>
        <v>0</v>
      </c>
      <c r="AC41" s="214">
        <f t="shared" si="10"/>
        <v>0</v>
      </c>
      <c r="AD41" s="214">
        <f t="shared" si="10"/>
        <v>0</v>
      </c>
      <c r="AE41" s="214">
        <f t="shared" si="10"/>
        <v>0</v>
      </c>
      <c r="AF41" s="214">
        <f t="shared" si="9"/>
        <v>0</v>
      </c>
      <c r="AG41" s="213">
        <f t="shared" si="9"/>
        <v>0</v>
      </c>
      <c r="AH41" s="215">
        <f t="shared" si="9"/>
        <v>0</v>
      </c>
      <c r="AI41" s="216">
        <f t="shared" si="9"/>
        <v>0</v>
      </c>
      <c r="AJ41" s="217">
        <f>SUM(AJ29:AJ40)</f>
        <v>0</v>
      </c>
      <c r="AK41" s="218">
        <f>SUM(AK29:AK40)</f>
        <v>0</v>
      </c>
      <c r="AL41" s="219">
        <f>SUM(AL29:AL40)</f>
        <v>0</v>
      </c>
      <c r="AM41" s="220" t="e">
        <f t="shared" si="7"/>
        <v>#DIV/0!</v>
      </c>
      <c r="AN41" s="221">
        <f t="shared" si="8"/>
        <v>0</v>
      </c>
    </row>
    <row r="42" spans="2:41" ht="36" customHeight="1" thickBot="1">
      <c r="C42" s="139" t="s">
        <v>56</v>
      </c>
      <c r="D42" s="222">
        <v>0.83412037037037035</v>
      </c>
      <c r="E42" s="141">
        <v>0.83473379629629629</v>
      </c>
      <c r="F42" s="142" t="s">
        <v>57</v>
      </c>
      <c r="G42" s="141"/>
      <c r="H42" s="142">
        <v>0.62577546296296294</v>
      </c>
      <c r="I42" s="142"/>
      <c r="J42" s="142">
        <v>0.71113425925925933</v>
      </c>
      <c r="K42" s="141" t="s">
        <v>58</v>
      </c>
      <c r="L42" s="141" t="s">
        <v>59</v>
      </c>
      <c r="M42" s="141">
        <v>0.83446759259259251</v>
      </c>
      <c r="N42" s="141">
        <v>0.83415509259259257</v>
      </c>
      <c r="O42" s="141" t="s">
        <v>60</v>
      </c>
      <c r="P42" s="142"/>
      <c r="Q42" s="142">
        <v>0.6257638888888889</v>
      </c>
      <c r="R42" s="141">
        <v>0.6257638888888889</v>
      </c>
      <c r="S42" s="141">
        <v>0.83429398148148148</v>
      </c>
      <c r="T42" s="223">
        <v>0.83549768518518519</v>
      </c>
      <c r="U42" s="144"/>
      <c r="V42" s="143">
        <v>0.70906250000000004</v>
      </c>
      <c r="W42" s="146" t="s">
        <v>61</v>
      </c>
      <c r="X42" s="143">
        <v>0.83439814814814817</v>
      </c>
      <c r="Y42" s="143">
        <v>0.54311342592592593</v>
      </c>
      <c r="Z42" s="143">
        <v>0.33552083333333332</v>
      </c>
      <c r="AA42" s="143" t="s">
        <v>62</v>
      </c>
      <c r="AB42" s="143">
        <v>0.33415509259259263</v>
      </c>
      <c r="AC42" s="143">
        <v>0.62581018518518516</v>
      </c>
      <c r="AD42" s="143">
        <v>0.83427083333333341</v>
      </c>
      <c r="AE42" s="143">
        <v>0.67084490740740732</v>
      </c>
      <c r="AF42" s="143">
        <v>0.6673958333333333</v>
      </c>
      <c r="AG42" s="224">
        <v>0.6257638888888889</v>
      </c>
      <c r="AH42" s="225">
        <v>0.83543981481481477</v>
      </c>
      <c r="AI42" s="148">
        <v>0.83545138888888892</v>
      </c>
      <c r="AJ42" s="149"/>
      <c r="AK42" s="226">
        <v>0.83542824074074085</v>
      </c>
      <c r="AL42" s="227">
        <v>0.83549768518518519</v>
      </c>
      <c r="AM42" s="228"/>
      <c r="AN42" s="229"/>
    </row>
    <row r="43" spans="2:41" ht="30" customHeight="1" thickTop="1" thickBot="1"/>
    <row r="44" spans="2:41" ht="16.5" thickTop="1">
      <c r="B44" s="230"/>
      <c r="C44" s="231" t="s">
        <v>65</v>
      </c>
      <c r="D44" s="232"/>
      <c r="E44" s="232"/>
      <c r="F44" s="232"/>
      <c r="G44" s="232"/>
      <c r="H44" s="232"/>
      <c r="I44" s="232"/>
      <c r="J44" s="232"/>
      <c r="K44" s="232"/>
      <c r="L44" s="232"/>
      <c r="M44" s="232"/>
      <c r="N44" s="232"/>
      <c r="O44" s="232"/>
      <c r="P44" s="232"/>
      <c r="Q44" s="232"/>
      <c r="R44" s="232"/>
      <c r="S44" s="232"/>
      <c r="T44" s="232"/>
      <c r="U44" s="232"/>
      <c r="V44" s="232"/>
      <c r="W44" s="232"/>
      <c r="X44" s="232"/>
      <c r="Y44" s="232"/>
      <c r="Z44" s="232"/>
      <c r="AA44" s="232"/>
      <c r="AB44" s="232"/>
      <c r="AC44" s="232"/>
      <c r="AD44" s="232"/>
      <c r="AE44" s="232"/>
      <c r="AF44" s="232"/>
      <c r="AG44" s="232"/>
      <c r="AH44" s="232"/>
      <c r="AI44" s="232"/>
      <c r="AJ44" s="232"/>
      <c r="AK44" s="232"/>
      <c r="AL44" s="232"/>
      <c r="AM44" s="232"/>
      <c r="AN44" s="232"/>
      <c r="AO44" s="233"/>
    </row>
    <row r="45" spans="2:41" ht="20.25">
      <c r="B45" s="234"/>
      <c r="C45" s="893" t="s">
        <v>1</v>
      </c>
      <c r="D45" s="893"/>
      <c r="E45" s="893"/>
      <c r="F45" s="893"/>
      <c r="G45" s="893"/>
      <c r="H45" s="893"/>
      <c r="I45" s="893"/>
      <c r="J45" s="893"/>
      <c r="K45" s="893"/>
      <c r="L45" s="893"/>
      <c r="M45" s="893"/>
      <c r="N45" s="893"/>
      <c r="O45" s="893"/>
      <c r="P45" s="893"/>
      <c r="Q45" s="893"/>
      <c r="R45" s="893"/>
      <c r="S45" s="893"/>
      <c r="T45" s="893"/>
      <c r="U45" s="893"/>
      <c r="V45" s="893"/>
      <c r="W45" s="893"/>
      <c r="X45" s="893"/>
      <c r="Y45" s="893"/>
      <c r="Z45" s="893"/>
      <c r="AA45" s="893"/>
      <c r="AB45" s="893"/>
      <c r="AC45" s="893"/>
      <c r="AD45" s="893"/>
      <c r="AE45" s="893"/>
      <c r="AF45" s="893"/>
      <c r="AG45" s="893"/>
      <c r="AH45" s="893"/>
      <c r="AI45" s="893"/>
      <c r="AJ45" s="893"/>
      <c r="AK45" s="893"/>
      <c r="AL45" s="893"/>
      <c r="AM45" s="893"/>
      <c r="AN45" s="893"/>
      <c r="AO45" s="235"/>
    </row>
    <row r="46" spans="2:41" ht="20.25">
      <c r="B46" s="234"/>
      <c r="C46" s="893" t="s">
        <v>275</v>
      </c>
      <c r="D46" s="893"/>
      <c r="E46" s="893"/>
      <c r="F46" s="893"/>
      <c r="G46" s="893"/>
      <c r="H46" s="893"/>
      <c r="I46" s="893"/>
      <c r="J46" s="893"/>
      <c r="K46" s="893"/>
      <c r="L46" s="893"/>
      <c r="M46" s="893"/>
      <c r="N46" s="893"/>
      <c r="O46" s="893"/>
      <c r="P46" s="893"/>
      <c r="Q46" s="893"/>
      <c r="R46" s="893"/>
      <c r="S46" s="893"/>
      <c r="T46" s="893"/>
      <c r="U46" s="893"/>
      <c r="V46" s="893"/>
      <c r="W46" s="893"/>
      <c r="X46" s="893"/>
      <c r="Y46" s="893"/>
      <c r="Z46" s="893"/>
      <c r="AA46" s="893"/>
      <c r="AB46" s="893"/>
      <c r="AC46" s="893"/>
      <c r="AD46" s="893"/>
      <c r="AE46" s="893"/>
      <c r="AF46" s="893"/>
      <c r="AG46" s="893"/>
      <c r="AH46" s="893"/>
      <c r="AI46" s="893"/>
      <c r="AJ46" s="893"/>
      <c r="AK46" s="893"/>
      <c r="AL46" s="893"/>
      <c r="AM46" s="893"/>
      <c r="AN46" s="893"/>
      <c r="AO46" s="235"/>
    </row>
    <row r="47" spans="2:41" ht="20.25">
      <c r="B47" s="234"/>
      <c r="C47" s="897" t="s">
        <v>66</v>
      </c>
      <c r="D47" s="897"/>
      <c r="E47" s="897"/>
      <c r="F47" s="897"/>
      <c r="G47" s="897"/>
      <c r="H47" s="897"/>
      <c r="I47" s="897"/>
      <c r="J47" s="897"/>
      <c r="K47" s="897"/>
      <c r="L47" s="897"/>
      <c r="M47" s="897"/>
      <c r="N47" s="897"/>
      <c r="O47" s="897"/>
      <c r="P47" s="897"/>
      <c r="Q47" s="897"/>
      <c r="R47" s="897"/>
      <c r="S47" s="897"/>
      <c r="T47" s="897"/>
      <c r="U47" s="897"/>
      <c r="V47" s="897"/>
      <c r="W47" s="897"/>
      <c r="X47" s="897"/>
      <c r="Y47" s="897"/>
      <c r="Z47" s="897"/>
      <c r="AA47" s="897"/>
      <c r="AB47" s="897"/>
      <c r="AC47" s="897"/>
      <c r="AD47" s="897"/>
      <c r="AE47" s="897"/>
      <c r="AF47" s="897"/>
      <c r="AG47" s="897"/>
      <c r="AH47" s="897"/>
      <c r="AI47" s="897"/>
      <c r="AJ47" s="897"/>
      <c r="AK47" s="897"/>
      <c r="AL47" s="897"/>
      <c r="AM47" s="897"/>
      <c r="AN47" s="897"/>
      <c r="AO47" s="235"/>
    </row>
    <row r="48" spans="2:41" ht="13.5" thickBot="1">
      <c r="B48" s="234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35"/>
    </row>
    <row r="49" spans="2:41" ht="80.25" customHeight="1" thickTop="1">
      <c r="B49" s="234"/>
      <c r="C49" s="891" t="s">
        <v>109</v>
      </c>
      <c r="D49" s="7" t="s">
        <v>4</v>
      </c>
      <c r="E49" s="8" t="s">
        <v>5</v>
      </c>
      <c r="F49" s="9" t="s">
        <v>6</v>
      </c>
      <c r="G49" s="9" t="s">
        <v>7</v>
      </c>
      <c r="H49" s="236" t="s">
        <v>8</v>
      </c>
      <c r="I49" s="237" t="s">
        <v>9</v>
      </c>
      <c r="J49" s="238" t="s">
        <v>10</v>
      </c>
      <c r="K49" s="236" t="s">
        <v>11</v>
      </c>
      <c r="L49" s="236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58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59" t="s">
        <v>33</v>
      </c>
      <c r="AH49" s="160" t="s">
        <v>34</v>
      </c>
      <c r="AI49" s="602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35"/>
    </row>
    <row r="50" spans="2:41" ht="13.5" customHeight="1" thickBot="1">
      <c r="B50" s="234"/>
      <c r="C50" s="892"/>
      <c r="D50" s="29" t="s">
        <v>41</v>
      </c>
      <c r="E50" s="30" t="s">
        <v>41</v>
      </c>
      <c r="F50" s="30" t="s">
        <v>41</v>
      </c>
      <c r="G50" s="30" t="s">
        <v>41</v>
      </c>
      <c r="H50" s="239" t="s">
        <v>41</v>
      </c>
      <c r="I50" s="239" t="s">
        <v>41</v>
      </c>
      <c r="J50" s="239" t="s">
        <v>41</v>
      </c>
      <c r="K50" s="239" t="s">
        <v>41</v>
      </c>
      <c r="L50" s="239" t="s">
        <v>41</v>
      </c>
      <c r="M50" s="239" t="s">
        <v>41</v>
      </c>
      <c r="N50" s="239" t="s">
        <v>41</v>
      </c>
      <c r="O50" s="239" t="s">
        <v>41</v>
      </c>
      <c r="P50" s="30" t="s">
        <v>41</v>
      </c>
      <c r="Q50" s="239" t="s">
        <v>41</v>
      </c>
      <c r="R50" s="30" t="s">
        <v>41</v>
      </c>
      <c r="S50" s="32" t="s">
        <v>41</v>
      </c>
      <c r="T50" s="33" t="s">
        <v>41</v>
      </c>
      <c r="U50" s="167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68" t="s">
        <v>41</v>
      </c>
      <c r="AI50" s="603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35"/>
    </row>
    <row r="51" spans="2:41" ht="26.25" customHeight="1" thickBot="1">
      <c r="B51" s="234"/>
      <c r="C51" s="46" t="s">
        <v>43</v>
      </c>
      <c r="D51" s="47">
        <f t="shared" ref="D51:Q62" si="11">D29+D8</f>
        <v>0</v>
      </c>
      <c r="E51" s="48">
        <f t="shared" si="11"/>
        <v>0</v>
      </c>
      <c r="F51" s="48">
        <f t="shared" si="11"/>
        <v>459</v>
      </c>
      <c r="G51" s="48">
        <f t="shared" si="11"/>
        <v>0</v>
      </c>
      <c r="H51" s="240">
        <f t="shared" si="11"/>
        <v>0</v>
      </c>
      <c r="I51" s="240">
        <f t="shared" si="11"/>
        <v>0</v>
      </c>
      <c r="J51" s="240">
        <f t="shared" si="11"/>
        <v>0</v>
      </c>
      <c r="K51" s="240">
        <f t="shared" si="11"/>
        <v>0</v>
      </c>
      <c r="L51" s="240">
        <f t="shared" si="11"/>
        <v>244</v>
      </c>
      <c r="M51" s="240">
        <f t="shared" si="11"/>
        <v>0</v>
      </c>
      <c r="N51" s="240">
        <f t="shared" si="11"/>
        <v>0</v>
      </c>
      <c r="O51" s="240">
        <f t="shared" si="11"/>
        <v>974</v>
      </c>
      <c r="P51" s="240">
        <f t="shared" si="11"/>
        <v>0</v>
      </c>
      <c r="Q51" s="240">
        <f t="shared" si="11"/>
        <v>0</v>
      </c>
      <c r="R51" s="48">
        <f>AG51+AH51</f>
        <v>0</v>
      </c>
      <c r="S51" s="48">
        <f t="shared" ref="S51:T62" si="12">S29+S8</f>
        <v>0</v>
      </c>
      <c r="T51" s="51">
        <f t="shared" si="12"/>
        <v>0</v>
      </c>
      <c r="U51" s="241">
        <f>SUM(W51:AF51)</f>
        <v>30</v>
      </c>
      <c r="V51" s="51">
        <f>V29+V8</f>
        <v>0</v>
      </c>
      <c r="W51" s="242">
        <f t="shared" ref="V51:AI62" si="13">W29+W8</f>
        <v>0</v>
      </c>
      <c r="X51" s="243">
        <f t="shared" si="13"/>
        <v>30</v>
      </c>
      <c r="Y51" s="243">
        <f t="shared" si="13"/>
        <v>0</v>
      </c>
      <c r="Z51" s="243">
        <f t="shared" si="13"/>
        <v>0</v>
      </c>
      <c r="AA51" s="243">
        <f t="shared" si="13"/>
        <v>0</v>
      </c>
      <c r="AB51" s="243">
        <f t="shared" si="13"/>
        <v>0</v>
      </c>
      <c r="AC51" s="243">
        <f t="shared" si="13"/>
        <v>0</v>
      </c>
      <c r="AD51" s="243">
        <f t="shared" si="13"/>
        <v>0</v>
      </c>
      <c r="AE51" s="243">
        <f t="shared" si="13"/>
        <v>0</v>
      </c>
      <c r="AF51" s="244">
        <f t="shared" si="13"/>
        <v>0</v>
      </c>
      <c r="AG51" s="245">
        <f t="shared" si="13"/>
        <v>0</v>
      </c>
      <c r="AH51" s="246">
        <f t="shared" si="13"/>
        <v>0</v>
      </c>
      <c r="AI51" s="604">
        <f t="shared" si="13"/>
        <v>0</v>
      </c>
      <c r="AJ51" s="58">
        <f>SUM(D51:T51)</f>
        <v>1677</v>
      </c>
      <c r="AK51" s="247">
        <f>AK8</f>
        <v>3680</v>
      </c>
      <c r="AL51" s="248">
        <f>AL8</f>
        <v>0</v>
      </c>
      <c r="AM51" s="61">
        <f t="shared" ref="AM51:AM63" si="14">(AJ51*100)/(AJ51+AN51)</f>
        <v>31.304834795594548</v>
      </c>
      <c r="AN51" s="62">
        <f t="shared" ref="AN51:AN63" si="15">AK51+AL51</f>
        <v>3680</v>
      </c>
      <c r="AO51" s="235"/>
    </row>
    <row r="52" spans="2:41" ht="26.25" customHeight="1" thickBot="1">
      <c r="B52" s="234"/>
      <c r="C52" s="63" t="s">
        <v>44</v>
      </c>
      <c r="D52" s="64">
        <f t="shared" si="11"/>
        <v>0</v>
      </c>
      <c r="E52" s="65">
        <f t="shared" si="11"/>
        <v>0</v>
      </c>
      <c r="F52" s="65">
        <f t="shared" si="11"/>
        <v>290</v>
      </c>
      <c r="G52" s="65">
        <f t="shared" si="11"/>
        <v>0</v>
      </c>
      <c r="H52" s="99">
        <f t="shared" si="11"/>
        <v>0</v>
      </c>
      <c r="I52" s="99">
        <f t="shared" si="11"/>
        <v>0</v>
      </c>
      <c r="J52" s="99">
        <f t="shared" si="11"/>
        <v>0</v>
      </c>
      <c r="K52" s="99">
        <f t="shared" si="11"/>
        <v>0</v>
      </c>
      <c r="L52" s="99">
        <f t="shared" si="11"/>
        <v>267</v>
      </c>
      <c r="M52" s="99">
        <f t="shared" si="11"/>
        <v>0</v>
      </c>
      <c r="N52" s="99">
        <f t="shared" si="11"/>
        <v>0</v>
      </c>
      <c r="O52" s="99">
        <f t="shared" si="11"/>
        <v>367</v>
      </c>
      <c r="P52" s="99">
        <f t="shared" si="11"/>
        <v>0</v>
      </c>
      <c r="Q52" s="99">
        <f t="shared" si="11"/>
        <v>0</v>
      </c>
      <c r="R52" s="48">
        <f t="shared" ref="R52:R62" si="16">AG52+AH52</f>
        <v>0</v>
      </c>
      <c r="S52" s="65">
        <f t="shared" si="12"/>
        <v>0</v>
      </c>
      <c r="T52" s="67">
        <f t="shared" si="12"/>
        <v>0</v>
      </c>
      <c r="U52" s="80">
        <f t="shared" ref="U52:U62" si="17">SUM(W52:AF52)</f>
        <v>105</v>
      </c>
      <c r="V52" s="67">
        <f t="shared" si="13"/>
        <v>0</v>
      </c>
      <c r="W52" s="249">
        <f t="shared" si="13"/>
        <v>75</v>
      </c>
      <c r="X52" s="250">
        <f t="shared" si="13"/>
        <v>30</v>
      </c>
      <c r="Y52" s="250">
        <f t="shared" si="13"/>
        <v>0</v>
      </c>
      <c r="Z52" s="250">
        <f t="shared" si="13"/>
        <v>0</v>
      </c>
      <c r="AA52" s="250">
        <f t="shared" si="13"/>
        <v>0</v>
      </c>
      <c r="AB52" s="250">
        <f t="shared" si="13"/>
        <v>0</v>
      </c>
      <c r="AC52" s="250">
        <f t="shared" si="13"/>
        <v>0</v>
      </c>
      <c r="AD52" s="250">
        <f t="shared" si="13"/>
        <v>0</v>
      </c>
      <c r="AE52" s="250">
        <f t="shared" si="13"/>
        <v>0</v>
      </c>
      <c r="AF52" s="251">
        <f t="shared" si="13"/>
        <v>0</v>
      </c>
      <c r="AG52" s="252">
        <f t="shared" si="13"/>
        <v>0</v>
      </c>
      <c r="AH52" s="253">
        <f t="shared" si="13"/>
        <v>0</v>
      </c>
      <c r="AI52" s="605">
        <f t="shared" si="13"/>
        <v>0</v>
      </c>
      <c r="AJ52" s="254">
        <f t="shared" ref="AJ52:AJ62" si="18">SUM(D52:T52)</f>
        <v>924</v>
      </c>
      <c r="AK52" s="255">
        <f t="shared" ref="AK52:AL62" si="19">AK9</f>
        <v>3540</v>
      </c>
      <c r="AL52" s="256">
        <f t="shared" si="19"/>
        <v>0</v>
      </c>
      <c r="AM52" s="78">
        <f t="shared" si="14"/>
        <v>20.698924731182796</v>
      </c>
      <c r="AN52" s="79">
        <f t="shared" si="15"/>
        <v>3540</v>
      </c>
      <c r="AO52" s="235"/>
    </row>
    <row r="53" spans="2:41" ht="26.25" customHeight="1" thickBot="1">
      <c r="B53" s="234"/>
      <c r="C53" s="46" t="s">
        <v>45</v>
      </c>
      <c r="D53" s="64">
        <f t="shared" si="11"/>
        <v>0</v>
      </c>
      <c r="E53" s="65">
        <f t="shared" si="11"/>
        <v>0</v>
      </c>
      <c r="F53" s="65">
        <f t="shared" si="11"/>
        <v>482</v>
      </c>
      <c r="G53" s="65">
        <f t="shared" si="11"/>
        <v>0</v>
      </c>
      <c r="H53" s="99">
        <f t="shared" si="11"/>
        <v>0</v>
      </c>
      <c r="I53" s="99">
        <f t="shared" si="11"/>
        <v>0</v>
      </c>
      <c r="J53" s="99">
        <f t="shared" si="11"/>
        <v>0</v>
      </c>
      <c r="K53" s="99">
        <f t="shared" si="11"/>
        <v>0</v>
      </c>
      <c r="L53" s="99">
        <f t="shared" si="11"/>
        <v>254</v>
      </c>
      <c r="M53" s="99">
        <f t="shared" si="11"/>
        <v>0</v>
      </c>
      <c r="N53" s="99">
        <f t="shared" si="11"/>
        <v>0</v>
      </c>
      <c r="O53" s="99">
        <f t="shared" si="11"/>
        <v>649</v>
      </c>
      <c r="P53" s="99">
        <f t="shared" si="11"/>
        <v>0</v>
      </c>
      <c r="Q53" s="99">
        <f t="shared" si="11"/>
        <v>0</v>
      </c>
      <c r="R53" s="48">
        <f t="shared" si="16"/>
        <v>0</v>
      </c>
      <c r="S53" s="65">
        <f t="shared" si="12"/>
        <v>0</v>
      </c>
      <c r="T53" s="67">
        <f t="shared" si="12"/>
        <v>0</v>
      </c>
      <c r="U53" s="80">
        <f t="shared" si="17"/>
        <v>0</v>
      </c>
      <c r="V53" s="67">
        <f t="shared" si="13"/>
        <v>0</v>
      </c>
      <c r="W53" s="249">
        <f t="shared" si="13"/>
        <v>0</v>
      </c>
      <c r="X53" s="250">
        <f t="shared" si="13"/>
        <v>0</v>
      </c>
      <c r="Y53" s="250">
        <f t="shared" si="13"/>
        <v>0</v>
      </c>
      <c r="Z53" s="250">
        <f t="shared" si="13"/>
        <v>0</v>
      </c>
      <c r="AA53" s="250">
        <f t="shared" si="13"/>
        <v>0</v>
      </c>
      <c r="AB53" s="250">
        <f t="shared" si="13"/>
        <v>0</v>
      </c>
      <c r="AC53" s="250">
        <f t="shared" si="13"/>
        <v>0</v>
      </c>
      <c r="AD53" s="250">
        <f t="shared" si="13"/>
        <v>0</v>
      </c>
      <c r="AE53" s="250">
        <f t="shared" si="13"/>
        <v>0</v>
      </c>
      <c r="AF53" s="251">
        <f t="shared" si="13"/>
        <v>0</v>
      </c>
      <c r="AG53" s="252">
        <f t="shared" si="13"/>
        <v>0</v>
      </c>
      <c r="AH53" s="253">
        <f t="shared" si="13"/>
        <v>0</v>
      </c>
      <c r="AI53" s="605">
        <f t="shared" si="13"/>
        <v>0</v>
      </c>
      <c r="AJ53" s="254">
        <f t="shared" si="18"/>
        <v>1385</v>
      </c>
      <c r="AK53" s="255">
        <f t="shared" si="19"/>
        <v>5810</v>
      </c>
      <c r="AL53" s="256">
        <f t="shared" si="19"/>
        <v>0</v>
      </c>
      <c r="AM53" s="78">
        <f t="shared" si="14"/>
        <v>19.249478804725502</v>
      </c>
      <c r="AN53" s="79">
        <f t="shared" si="15"/>
        <v>5810</v>
      </c>
      <c r="AO53" s="235"/>
    </row>
    <row r="54" spans="2:41" ht="26.25" customHeight="1" thickBot="1">
      <c r="B54" s="234"/>
      <c r="C54" s="46" t="s">
        <v>46</v>
      </c>
      <c r="D54" s="64">
        <f t="shared" si="11"/>
        <v>0</v>
      </c>
      <c r="E54" s="65">
        <f t="shared" si="11"/>
        <v>0</v>
      </c>
      <c r="F54" s="65">
        <f t="shared" si="11"/>
        <v>2225</v>
      </c>
      <c r="G54" s="65">
        <f t="shared" si="11"/>
        <v>0</v>
      </c>
      <c r="H54" s="99">
        <f t="shared" si="11"/>
        <v>0</v>
      </c>
      <c r="I54" s="99">
        <f t="shared" si="11"/>
        <v>0</v>
      </c>
      <c r="J54" s="99">
        <f t="shared" si="11"/>
        <v>0</v>
      </c>
      <c r="K54" s="99">
        <f t="shared" si="11"/>
        <v>0</v>
      </c>
      <c r="L54" s="99">
        <f t="shared" si="11"/>
        <v>310</v>
      </c>
      <c r="M54" s="99">
        <f t="shared" si="11"/>
        <v>0</v>
      </c>
      <c r="N54" s="99">
        <f t="shared" si="11"/>
        <v>0</v>
      </c>
      <c r="O54" s="99">
        <f t="shared" si="11"/>
        <v>634</v>
      </c>
      <c r="P54" s="99">
        <f t="shared" si="11"/>
        <v>0</v>
      </c>
      <c r="Q54" s="99">
        <f t="shared" si="11"/>
        <v>0</v>
      </c>
      <c r="R54" s="48">
        <f t="shared" si="16"/>
        <v>0</v>
      </c>
      <c r="S54" s="65">
        <f t="shared" si="12"/>
        <v>0</v>
      </c>
      <c r="T54" s="67">
        <f t="shared" si="12"/>
        <v>1500</v>
      </c>
      <c r="U54" s="80">
        <f t="shared" si="17"/>
        <v>0</v>
      </c>
      <c r="V54" s="67">
        <f t="shared" si="13"/>
        <v>0</v>
      </c>
      <c r="W54" s="249">
        <f t="shared" si="13"/>
        <v>0</v>
      </c>
      <c r="X54" s="250">
        <f t="shared" si="13"/>
        <v>0</v>
      </c>
      <c r="Y54" s="250">
        <f t="shared" si="13"/>
        <v>0</v>
      </c>
      <c r="Z54" s="250">
        <f t="shared" si="13"/>
        <v>0</v>
      </c>
      <c r="AA54" s="250">
        <f t="shared" si="13"/>
        <v>0</v>
      </c>
      <c r="AB54" s="250">
        <f t="shared" si="13"/>
        <v>0</v>
      </c>
      <c r="AC54" s="250">
        <f t="shared" si="13"/>
        <v>0</v>
      </c>
      <c r="AD54" s="250">
        <f t="shared" si="13"/>
        <v>0</v>
      </c>
      <c r="AE54" s="250">
        <f t="shared" si="13"/>
        <v>0</v>
      </c>
      <c r="AF54" s="251">
        <f t="shared" si="13"/>
        <v>0</v>
      </c>
      <c r="AG54" s="252">
        <f t="shared" si="13"/>
        <v>0</v>
      </c>
      <c r="AH54" s="253">
        <f t="shared" si="13"/>
        <v>0</v>
      </c>
      <c r="AI54" s="605">
        <f t="shared" si="13"/>
        <v>0</v>
      </c>
      <c r="AJ54" s="82">
        <f t="shared" si="18"/>
        <v>4669</v>
      </c>
      <c r="AK54" s="255">
        <f t="shared" si="19"/>
        <v>5800</v>
      </c>
      <c r="AL54" s="256">
        <f t="shared" si="19"/>
        <v>0</v>
      </c>
      <c r="AM54" s="78">
        <f t="shared" si="14"/>
        <v>44.598337950138507</v>
      </c>
      <c r="AN54" s="79">
        <f t="shared" si="15"/>
        <v>5800</v>
      </c>
      <c r="AO54" s="235"/>
    </row>
    <row r="55" spans="2:41" ht="26.25" customHeight="1" thickBot="1">
      <c r="B55" s="234"/>
      <c r="C55" s="83" t="s">
        <v>47</v>
      </c>
      <c r="D55" s="64">
        <f t="shared" si="11"/>
        <v>0</v>
      </c>
      <c r="E55" s="65">
        <f t="shared" si="11"/>
        <v>0</v>
      </c>
      <c r="F55" s="65">
        <f t="shared" si="11"/>
        <v>249</v>
      </c>
      <c r="G55" s="65">
        <f t="shared" si="11"/>
        <v>0</v>
      </c>
      <c r="H55" s="99">
        <f t="shared" si="11"/>
        <v>0</v>
      </c>
      <c r="I55" s="99">
        <f t="shared" si="11"/>
        <v>0</v>
      </c>
      <c r="J55" s="99">
        <f t="shared" si="11"/>
        <v>0</v>
      </c>
      <c r="K55" s="99">
        <f t="shared" si="11"/>
        <v>0</v>
      </c>
      <c r="L55" s="99">
        <f t="shared" si="11"/>
        <v>318</v>
      </c>
      <c r="M55" s="99">
        <f t="shared" si="11"/>
        <v>0</v>
      </c>
      <c r="N55" s="99">
        <f t="shared" si="11"/>
        <v>0</v>
      </c>
      <c r="O55" s="99">
        <f t="shared" si="11"/>
        <v>692</v>
      </c>
      <c r="P55" s="99">
        <f t="shared" si="11"/>
        <v>0</v>
      </c>
      <c r="Q55" s="99">
        <f t="shared" si="11"/>
        <v>0</v>
      </c>
      <c r="R55" s="48">
        <f t="shared" si="16"/>
        <v>0</v>
      </c>
      <c r="S55" s="65">
        <f t="shared" si="12"/>
        <v>0</v>
      </c>
      <c r="T55" s="67">
        <f t="shared" si="12"/>
        <v>1080</v>
      </c>
      <c r="U55" s="80">
        <f t="shared" si="17"/>
        <v>15</v>
      </c>
      <c r="V55" s="67">
        <f t="shared" si="13"/>
        <v>0</v>
      </c>
      <c r="W55" s="249">
        <f t="shared" si="13"/>
        <v>15</v>
      </c>
      <c r="X55" s="250">
        <f t="shared" si="13"/>
        <v>0</v>
      </c>
      <c r="Y55" s="250">
        <f t="shared" si="13"/>
        <v>0</v>
      </c>
      <c r="Z55" s="250">
        <f t="shared" si="13"/>
        <v>0</v>
      </c>
      <c r="AA55" s="250">
        <f t="shared" si="13"/>
        <v>0</v>
      </c>
      <c r="AB55" s="250">
        <f t="shared" si="13"/>
        <v>0</v>
      </c>
      <c r="AC55" s="250">
        <f t="shared" si="13"/>
        <v>0</v>
      </c>
      <c r="AD55" s="250">
        <f t="shared" si="13"/>
        <v>0</v>
      </c>
      <c r="AE55" s="250">
        <f t="shared" si="13"/>
        <v>0</v>
      </c>
      <c r="AF55" s="251">
        <f t="shared" si="13"/>
        <v>0</v>
      </c>
      <c r="AG55" s="252">
        <f t="shared" si="13"/>
        <v>0</v>
      </c>
      <c r="AH55" s="253">
        <f t="shared" si="13"/>
        <v>0</v>
      </c>
      <c r="AI55" s="605">
        <f t="shared" si="13"/>
        <v>0</v>
      </c>
      <c r="AJ55" s="254">
        <f t="shared" si="18"/>
        <v>2339</v>
      </c>
      <c r="AK55" s="255">
        <f t="shared" si="19"/>
        <v>6675</v>
      </c>
      <c r="AL55" s="256">
        <f t="shared" si="19"/>
        <v>0</v>
      </c>
      <c r="AM55" s="78">
        <f t="shared" si="14"/>
        <v>25.948524517417351</v>
      </c>
      <c r="AN55" s="79">
        <f t="shared" si="15"/>
        <v>6675</v>
      </c>
      <c r="AO55" s="235"/>
    </row>
    <row r="56" spans="2:41" ht="26.25" customHeight="1" thickBot="1">
      <c r="B56" s="234"/>
      <c r="C56" s="63" t="s">
        <v>48</v>
      </c>
      <c r="D56" s="64">
        <f t="shared" si="11"/>
        <v>0</v>
      </c>
      <c r="E56" s="65">
        <f t="shared" si="11"/>
        <v>0</v>
      </c>
      <c r="F56" s="65">
        <f t="shared" si="11"/>
        <v>580</v>
      </c>
      <c r="G56" s="65">
        <f t="shared" si="11"/>
        <v>0</v>
      </c>
      <c r="H56" s="99">
        <f t="shared" si="11"/>
        <v>0</v>
      </c>
      <c r="I56" s="99">
        <f t="shared" si="11"/>
        <v>0</v>
      </c>
      <c r="J56" s="99">
        <f t="shared" si="11"/>
        <v>0</v>
      </c>
      <c r="K56" s="99">
        <f t="shared" si="11"/>
        <v>0</v>
      </c>
      <c r="L56" s="99">
        <f t="shared" si="11"/>
        <v>322</v>
      </c>
      <c r="M56" s="99">
        <f t="shared" si="11"/>
        <v>203</v>
      </c>
      <c r="N56" s="99">
        <f t="shared" si="11"/>
        <v>0</v>
      </c>
      <c r="O56" s="99">
        <f t="shared" si="11"/>
        <v>701</v>
      </c>
      <c r="P56" s="99">
        <f t="shared" si="11"/>
        <v>0</v>
      </c>
      <c r="Q56" s="99">
        <f t="shared" si="11"/>
        <v>0</v>
      </c>
      <c r="R56" s="48">
        <f t="shared" si="16"/>
        <v>0</v>
      </c>
      <c r="S56" s="65">
        <f t="shared" si="12"/>
        <v>0</v>
      </c>
      <c r="T56" s="67">
        <f t="shared" si="12"/>
        <v>2380</v>
      </c>
      <c r="U56" s="80">
        <f t="shared" si="17"/>
        <v>0</v>
      </c>
      <c r="V56" s="67">
        <f t="shared" si="13"/>
        <v>0</v>
      </c>
      <c r="W56" s="249">
        <f t="shared" si="13"/>
        <v>0</v>
      </c>
      <c r="X56" s="250">
        <f t="shared" si="13"/>
        <v>0</v>
      </c>
      <c r="Y56" s="250">
        <f t="shared" si="13"/>
        <v>0</v>
      </c>
      <c r="Z56" s="250">
        <f t="shared" si="13"/>
        <v>0</v>
      </c>
      <c r="AA56" s="250">
        <f t="shared" si="13"/>
        <v>0</v>
      </c>
      <c r="AB56" s="250">
        <f t="shared" si="13"/>
        <v>0</v>
      </c>
      <c r="AC56" s="250">
        <f t="shared" si="13"/>
        <v>0</v>
      </c>
      <c r="AD56" s="250">
        <f t="shared" si="13"/>
        <v>0</v>
      </c>
      <c r="AE56" s="250">
        <f t="shared" si="13"/>
        <v>0</v>
      </c>
      <c r="AF56" s="251">
        <f t="shared" si="13"/>
        <v>0</v>
      </c>
      <c r="AG56" s="252">
        <f t="shared" si="13"/>
        <v>0</v>
      </c>
      <c r="AH56" s="253">
        <f t="shared" si="13"/>
        <v>0</v>
      </c>
      <c r="AI56" s="605">
        <f t="shared" si="13"/>
        <v>0</v>
      </c>
      <c r="AJ56" s="82">
        <f t="shared" si="18"/>
        <v>4186</v>
      </c>
      <c r="AK56" s="255">
        <f t="shared" si="19"/>
        <v>11340</v>
      </c>
      <c r="AL56" s="256">
        <f t="shared" si="19"/>
        <v>0</v>
      </c>
      <c r="AM56" s="96">
        <f t="shared" si="14"/>
        <v>26.961226330027053</v>
      </c>
      <c r="AN56" s="97">
        <f t="shared" si="15"/>
        <v>11340</v>
      </c>
      <c r="AO56" s="235"/>
    </row>
    <row r="57" spans="2:41" ht="26.25" customHeight="1" thickBot="1">
      <c r="B57" s="234"/>
      <c r="C57" s="46" t="s">
        <v>49</v>
      </c>
      <c r="D57" s="64">
        <f t="shared" si="11"/>
        <v>0</v>
      </c>
      <c r="E57" s="65">
        <f t="shared" si="11"/>
        <v>0</v>
      </c>
      <c r="F57" s="65">
        <f t="shared" si="11"/>
        <v>755</v>
      </c>
      <c r="G57" s="65">
        <f t="shared" si="11"/>
        <v>0</v>
      </c>
      <c r="H57" s="99">
        <f t="shared" si="11"/>
        <v>0</v>
      </c>
      <c r="I57" s="99">
        <f t="shared" si="11"/>
        <v>0</v>
      </c>
      <c r="J57" s="99">
        <f t="shared" si="11"/>
        <v>0</v>
      </c>
      <c r="K57" s="99">
        <f t="shared" si="11"/>
        <v>0</v>
      </c>
      <c r="L57" s="99">
        <f t="shared" si="11"/>
        <v>440</v>
      </c>
      <c r="M57" s="99">
        <f t="shared" si="11"/>
        <v>0</v>
      </c>
      <c r="N57" s="99">
        <f t="shared" si="11"/>
        <v>0</v>
      </c>
      <c r="O57" s="99">
        <f t="shared" si="11"/>
        <v>1316</v>
      </c>
      <c r="P57" s="99">
        <f t="shared" si="11"/>
        <v>0</v>
      </c>
      <c r="Q57" s="99">
        <f t="shared" si="11"/>
        <v>0</v>
      </c>
      <c r="R57" s="48">
        <f t="shared" si="16"/>
        <v>0</v>
      </c>
      <c r="S57" s="65">
        <f t="shared" si="12"/>
        <v>0</v>
      </c>
      <c r="T57" s="67">
        <f t="shared" si="12"/>
        <v>1200</v>
      </c>
      <c r="U57" s="80">
        <f t="shared" si="17"/>
        <v>10</v>
      </c>
      <c r="V57" s="67">
        <f t="shared" si="13"/>
        <v>0</v>
      </c>
      <c r="W57" s="249">
        <f t="shared" si="13"/>
        <v>0</v>
      </c>
      <c r="X57" s="250">
        <f t="shared" si="13"/>
        <v>10</v>
      </c>
      <c r="Y57" s="250">
        <f t="shared" si="13"/>
        <v>0</v>
      </c>
      <c r="Z57" s="250">
        <f t="shared" si="13"/>
        <v>0</v>
      </c>
      <c r="AA57" s="250">
        <f t="shared" si="13"/>
        <v>0</v>
      </c>
      <c r="AB57" s="250">
        <f t="shared" si="13"/>
        <v>0</v>
      </c>
      <c r="AC57" s="250">
        <f t="shared" si="13"/>
        <v>0</v>
      </c>
      <c r="AD57" s="250">
        <f t="shared" si="13"/>
        <v>0</v>
      </c>
      <c r="AE57" s="250">
        <f t="shared" si="13"/>
        <v>0</v>
      </c>
      <c r="AF57" s="251">
        <f t="shared" si="13"/>
        <v>0</v>
      </c>
      <c r="AG57" s="252">
        <f t="shared" si="13"/>
        <v>0</v>
      </c>
      <c r="AH57" s="253">
        <f t="shared" si="13"/>
        <v>0</v>
      </c>
      <c r="AI57" s="605">
        <f t="shared" si="13"/>
        <v>0</v>
      </c>
      <c r="AJ57" s="254">
        <f t="shared" si="18"/>
        <v>3711</v>
      </c>
      <c r="AK57" s="255">
        <f t="shared" si="19"/>
        <v>18770</v>
      </c>
      <c r="AL57" s="256">
        <f t="shared" si="19"/>
        <v>0</v>
      </c>
      <c r="AM57" s="78">
        <f t="shared" si="14"/>
        <v>16.507272808149104</v>
      </c>
      <c r="AN57" s="79">
        <f t="shared" si="15"/>
        <v>18770</v>
      </c>
      <c r="AO57" s="235"/>
    </row>
    <row r="58" spans="2:41" ht="26.25" customHeight="1" thickBot="1">
      <c r="B58" s="234"/>
      <c r="C58" s="63" t="s">
        <v>50</v>
      </c>
      <c r="D58" s="64">
        <f t="shared" si="11"/>
        <v>0</v>
      </c>
      <c r="E58" s="65">
        <f t="shared" si="11"/>
        <v>0</v>
      </c>
      <c r="F58" s="65">
        <f t="shared" si="11"/>
        <v>1400</v>
      </c>
      <c r="G58" s="65">
        <f t="shared" si="11"/>
        <v>0</v>
      </c>
      <c r="H58" s="99">
        <f t="shared" si="11"/>
        <v>0</v>
      </c>
      <c r="I58" s="99">
        <f t="shared" si="11"/>
        <v>0</v>
      </c>
      <c r="J58" s="99">
        <f t="shared" si="11"/>
        <v>0</v>
      </c>
      <c r="K58" s="99">
        <f t="shared" si="11"/>
        <v>0</v>
      </c>
      <c r="L58" s="99">
        <f t="shared" si="11"/>
        <v>484</v>
      </c>
      <c r="M58" s="99">
        <f t="shared" si="11"/>
        <v>0</v>
      </c>
      <c r="N58" s="99">
        <f t="shared" si="11"/>
        <v>0</v>
      </c>
      <c r="O58" s="99">
        <f t="shared" si="11"/>
        <v>2356</v>
      </c>
      <c r="P58" s="99">
        <f t="shared" si="11"/>
        <v>0</v>
      </c>
      <c r="Q58" s="99">
        <f t="shared" si="11"/>
        <v>0</v>
      </c>
      <c r="R58" s="48">
        <f t="shared" si="16"/>
        <v>0</v>
      </c>
      <c r="S58" s="65">
        <f t="shared" si="12"/>
        <v>0</v>
      </c>
      <c r="T58" s="67">
        <f t="shared" si="12"/>
        <v>2330</v>
      </c>
      <c r="U58" s="80">
        <f t="shared" si="17"/>
        <v>0</v>
      </c>
      <c r="V58" s="67">
        <f t="shared" si="13"/>
        <v>0</v>
      </c>
      <c r="W58" s="249">
        <f t="shared" si="13"/>
        <v>0</v>
      </c>
      <c r="X58" s="250">
        <f t="shared" si="13"/>
        <v>0</v>
      </c>
      <c r="Y58" s="250">
        <f t="shared" si="13"/>
        <v>0</v>
      </c>
      <c r="Z58" s="250">
        <f t="shared" si="13"/>
        <v>0</v>
      </c>
      <c r="AA58" s="250">
        <f t="shared" si="13"/>
        <v>0</v>
      </c>
      <c r="AB58" s="250">
        <f t="shared" si="13"/>
        <v>0</v>
      </c>
      <c r="AC58" s="250">
        <f t="shared" si="13"/>
        <v>0</v>
      </c>
      <c r="AD58" s="250">
        <f t="shared" si="13"/>
        <v>0</v>
      </c>
      <c r="AE58" s="250">
        <f t="shared" si="13"/>
        <v>0</v>
      </c>
      <c r="AF58" s="251">
        <f t="shared" si="13"/>
        <v>0</v>
      </c>
      <c r="AG58" s="252">
        <f t="shared" si="13"/>
        <v>0</v>
      </c>
      <c r="AH58" s="253">
        <f t="shared" si="13"/>
        <v>0</v>
      </c>
      <c r="AI58" s="605">
        <f t="shared" si="13"/>
        <v>0</v>
      </c>
      <c r="AJ58" s="82">
        <f t="shared" si="18"/>
        <v>6570</v>
      </c>
      <c r="AK58" s="255">
        <f t="shared" si="19"/>
        <v>26325</v>
      </c>
      <c r="AL58" s="256">
        <f t="shared" si="19"/>
        <v>0</v>
      </c>
      <c r="AM58" s="78">
        <f t="shared" si="14"/>
        <v>19.972640218878247</v>
      </c>
      <c r="AN58" s="79">
        <f t="shared" si="15"/>
        <v>26325</v>
      </c>
      <c r="AO58" s="235"/>
    </row>
    <row r="59" spans="2:41" ht="26.25" customHeight="1" thickBot="1">
      <c r="B59" s="234"/>
      <c r="C59" s="46" t="s">
        <v>51</v>
      </c>
      <c r="D59" s="64">
        <f t="shared" si="11"/>
        <v>0</v>
      </c>
      <c r="E59" s="65">
        <f t="shared" si="11"/>
        <v>0</v>
      </c>
      <c r="F59" s="65">
        <f t="shared" si="11"/>
        <v>425</v>
      </c>
      <c r="G59" s="65">
        <f t="shared" si="11"/>
        <v>0</v>
      </c>
      <c r="H59" s="99">
        <f t="shared" si="11"/>
        <v>0</v>
      </c>
      <c r="I59" s="99">
        <f t="shared" si="11"/>
        <v>0</v>
      </c>
      <c r="J59" s="99">
        <f t="shared" si="11"/>
        <v>0</v>
      </c>
      <c r="K59" s="99">
        <f t="shared" si="11"/>
        <v>0</v>
      </c>
      <c r="L59" s="99">
        <f t="shared" si="11"/>
        <v>322</v>
      </c>
      <c r="M59" s="99">
        <f t="shared" si="11"/>
        <v>0</v>
      </c>
      <c r="N59" s="99">
        <f t="shared" si="11"/>
        <v>0</v>
      </c>
      <c r="O59" s="99">
        <f t="shared" si="11"/>
        <v>534</v>
      </c>
      <c r="P59" s="99">
        <f t="shared" si="11"/>
        <v>0</v>
      </c>
      <c r="Q59" s="99">
        <f t="shared" si="11"/>
        <v>0</v>
      </c>
      <c r="R59" s="48">
        <f t="shared" si="16"/>
        <v>0</v>
      </c>
      <c r="S59" s="65">
        <f t="shared" si="12"/>
        <v>0</v>
      </c>
      <c r="T59" s="67">
        <f t="shared" si="12"/>
        <v>1560</v>
      </c>
      <c r="U59" s="80">
        <f t="shared" si="17"/>
        <v>0</v>
      </c>
      <c r="V59" s="67">
        <f t="shared" si="13"/>
        <v>0</v>
      </c>
      <c r="W59" s="249">
        <f t="shared" si="13"/>
        <v>0</v>
      </c>
      <c r="X59" s="250">
        <f t="shared" si="13"/>
        <v>0</v>
      </c>
      <c r="Y59" s="250">
        <f t="shared" si="13"/>
        <v>0</v>
      </c>
      <c r="Z59" s="250">
        <f t="shared" si="13"/>
        <v>0</v>
      </c>
      <c r="AA59" s="250">
        <f t="shared" si="13"/>
        <v>0</v>
      </c>
      <c r="AB59" s="250">
        <f t="shared" si="13"/>
        <v>0</v>
      </c>
      <c r="AC59" s="250">
        <f t="shared" si="13"/>
        <v>0</v>
      </c>
      <c r="AD59" s="250">
        <f t="shared" si="13"/>
        <v>0</v>
      </c>
      <c r="AE59" s="250">
        <f t="shared" si="13"/>
        <v>0</v>
      </c>
      <c r="AF59" s="251">
        <f t="shared" si="13"/>
        <v>0</v>
      </c>
      <c r="AG59" s="252">
        <f t="shared" si="13"/>
        <v>0</v>
      </c>
      <c r="AH59" s="253">
        <f t="shared" si="13"/>
        <v>0</v>
      </c>
      <c r="AI59" s="605">
        <f t="shared" si="13"/>
        <v>0</v>
      </c>
      <c r="AJ59" s="254">
        <f t="shared" si="18"/>
        <v>2841</v>
      </c>
      <c r="AK59" s="255">
        <f t="shared" si="19"/>
        <v>9225</v>
      </c>
      <c r="AL59" s="256">
        <f t="shared" si="19"/>
        <v>0</v>
      </c>
      <c r="AM59" s="78">
        <f t="shared" si="14"/>
        <v>23.54549975136748</v>
      </c>
      <c r="AN59" s="79">
        <f>AK59+AL59</f>
        <v>9225</v>
      </c>
      <c r="AO59" s="235"/>
    </row>
    <row r="60" spans="2:41" ht="26.25" customHeight="1" thickBot="1">
      <c r="B60" s="234"/>
      <c r="C60" s="46" t="s">
        <v>52</v>
      </c>
      <c r="D60" s="64">
        <f t="shared" si="11"/>
        <v>0</v>
      </c>
      <c r="E60" s="65">
        <f t="shared" si="11"/>
        <v>0</v>
      </c>
      <c r="F60" s="65">
        <f t="shared" si="11"/>
        <v>483</v>
      </c>
      <c r="G60" s="65">
        <f t="shared" si="11"/>
        <v>0</v>
      </c>
      <c r="H60" s="99">
        <f t="shared" si="11"/>
        <v>0</v>
      </c>
      <c r="I60" s="99">
        <f t="shared" si="11"/>
        <v>0</v>
      </c>
      <c r="J60" s="99">
        <f t="shared" si="11"/>
        <v>0</v>
      </c>
      <c r="K60" s="99">
        <f t="shared" si="11"/>
        <v>0</v>
      </c>
      <c r="L60" s="99">
        <f t="shared" si="11"/>
        <v>263</v>
      </c>
      <c r="M60" s="99">
        <f t="shared" si="11"/>
        <v>0</v>
      </c>
      <c r="N60" s="99">
        <f t="shared" si="11"/>
        <v>0</v>
      </c>
      <c r="O60" s="99">
        <f t="shared" si="11"/>
        <v>725</v>
      </c>
      <c r="P60" s="99">
        <f t="shared" si="11"/>
        <v>0</v>
      </c>
      <c r="Q60" s="99">
        <f t="shared" si="11"/>
        <v>0</v>
      </c>
      <c r="R60" s="48">
        <f t="shared" si="16"/>
        <v>0</v>
      </c>
      <c r="S60" s="65">
        <f t="shared" si="12"/>
        <v>0</v>
      </c>
      <c r="T60" s="67">
        <f t="shared" si="12"/>
        <v>1910</v>
      </c>
      <c r="U60" s="80">
        <f t="shared" si="17"/>
        <v>25</v>
      </c>
      <c r="V60" s="67">
        <f t="shared" si="13"/>
        <v>0</v>
      </c>
      <c r="W60" s="249">
        <f t="shared" si="13"/>
        <v>15</v>
      </c>
      <c r="X60" s="250">
        <f t="shared" si="13"/>
        <v>10</v>
      </c>
      <c r="Y60" s="250">
        <f t="shared" si="13"/>
        <v>0</v>
      </c>
      <c r="Z60" s="250">
        <f t="shared" si="13"/>
        <v>0</v>
      </c>
      <c r="AA60" s="250">
        <f t="shared" si="13"/>
        <v>0</v>
      </c>
      <c r="AB60" s="250">
        <f t="shared" si="13"/>
        <v>0</v>
      </c>
      <c r="AC60" s="250">
        <f t="shared" si="13"/>
        <v>0</v>
      </c>
      <c r="AD60" s="250">
        <f t="shared" si="13"/>
        <v>0</v>
      </c>
      <c r="AE60" s="250">
        <f t="shared" si="13"/>
        <v>0</v>
      </c>
      <c r="AF60" s="251">
        <f t="shared" si="13"/>
        <v>0</v>
      </c>
      <c r="AG60" s="252">
        <f t="shared" si="13"/>
        <v>0</v>
      </c>
      <c r="AH60" s="253">
        <f t="shared" si="13"/>
        <v>0</v>
      </c>
      <c r="AI60" s="605">
        <f t="shared" si="13"/>
        <v>0</v>
      </c>
      <c r="AJ60" s="82">
        <f t="shared" si="18"/>
        <v>3381</v>
      </c>
      <c r="AK60" s="255">
        <f t="shared" si="19"/>
        <v>4475</v>
      </c>
      <c r="AL60" s="256">
        <f t="shared" si="19"/>
        <v>0</v>
      </c>
      <c r="AM60" s="78">
        <f t="shared" si="14"/>
        <v>43.037169042769854</v>
      </c>
      <c r="AN60" s="79">
        <f t="shared" si="15"/>
        <v>4475</v>
      </c>
      <c r="AO60" s="235"/>
    </row>
    <row r="61" spans="2:41" ht="26.25" customHeight="1" thickBot="1">
      <c r="B61" s="234"/>
      <c r="C61" s="63" t="s">
        <v>53</v>
      </c>
      <c r="D61" s="64">
        <f t="shared" si="11"/>
        <v>0</v>
      </c>
      <c r="E61" s="65">
        <f t="shared" si="11"/>
        <v>0</v>
      </c>
      <c r="F61" s="65">
        <f t="shared" si="11"/>
        <v>280</v>
      </c>
      <c r="G61" s="65">
        <f t="shared" si="11"/>
        <v>0</v>
      </c>
      <c r="H61" s="99">
        <f t="shared" si="11"/>
        <v>0</v>
      </c>
      <c r="I61" s="99">
        <f t="shared" si="11"/>
        <v>0</v>
      </c>
      <c r="J61" s="99">
        <f t="shared" si="11"/>
        <v>0</v>
      </c>
      <c r="K61" s="99">
        <f t="shared" si="11"/>
        <v>0</v>
      </c>
      <c r="L61" s="99">
        <f t="shared" si="11"/>
        <v>130</v>
      </c>
      <c r="M61" s="99">
        <f t="shared" si="11"/>
        <v>0</v>
      </c>
      <c r="N61" s="99">
        <f t="shared" si="11"/>
        <v>0</v>
      </c>
      <c r="O61" s="99">
        <f t="shared" si="11"/>
        <v>320</v>
      </c>
      <c r="P61" s="99">
        <f t="shared" si="11"/>
        <v>0</v>
      </c>
      <c r="Q61" s="99">
        <f t="shared" si="11"/>
        <v>0</v>
      </c>
      <c r="R61" s="48">
        <f t="shared" si="16"/>
        <v>0</v>
      </c>
      <c r="S61" s="65">
        <f t="shared" si="12"/>
        <v>0</v>
      </c>
      <c r="T61" s="67">
        <f t="shared" si="12"/>
        <v>0</v>
      </c>
      <c r="U61" s="81">
        <f t="shared" si="17"/>
        <v>0</v>
      </c>
      <c r="V61" s="67">
        <f t="shared" si="13"/>
        <v>0</v>
      </c>
      <c r="W61" s="249">
        <f t="shared" si="13"/>
        <v>0</v>
      </c>
      <c r="X61" s="250">
        <f t="shared" si="13"/>
        <v>0</v>
      </c>
      <c r="Y61" s="250">
        <f t="shared" si="13"/>
        <v>0</v>
      </c>
      <c r="Z61" s="250">
        <f t="shared" si="13"/>
        <v>0</v>
      </c>
      <c r="AA61" s="250">
        <f t="shared" si="13"/>
        <v>0</v>
      </c>
      <c r="AB61" s="250">
        <f t="shared" si="13"/>
        <v>0</v>
      </c>
      <c r="AC61" s="250">
        <f t="shared" si="13"/>
        <v>0</v>
      </c>
      <c r="AD61" s="250">
        <f t="shared" si="13"/>
        <v>0</v>
      </c>
      <c r="AE61" s="250">
        <f t="shared" si="13"/>
        <v>0</v>
      </c>
      <c r="AF61" s="251">
        <f t="shared" si="13"/>
        <v>0</v>
      </c>
      <c r="AG61" s="252">
        <f t="shared" si="13"/>
        <v>0</v>
      </c>
      <c r="AH61" s="253">
        <f t="shared" si="13"/>
        <v>0</v>
      </c>
      <c r="AI61" s="605">
        <f t="shared" si="13"/>
        <v>0</v>
      </c>
      <c r="AJ61" s="254">
        <f t="shared" si="18"/>
        <v>730</v>
      </c>
      <c r="AK61" s="255">
        <f t="shared" si="19"/>
        <v>3325</v>
      </c>
      <c r="AL61" s="256">
        <f t="shared" si="19"/>
        <v>0</v>
      </c>
      <c r="AM61" s="78">
        <f t="shared" si="14"/>
        <v>18.002466091245378</v>
      </c>
      <c r="AN61" s="79">
        <f t="shared" si="15"/>
        <v>3325</v>
      </c>
      <c r="AO61" s="235"/>
    </row>
    <row r="62" spans="2:41" ht="26.25" customHeight="1" thickBot="1">
      <c r="B62" s="234"/>
      <c r="C62" s="46" t="s">
        <v>54</v>
      </c>
      <c r="D62" s="257">
        <f t="shared" si="11"/>
        <v>0</v>
      </c>
      <c r="E62" s="258">
        <f t="shared" si="11"/>
        <v>0</v>
      </c>
      <c r="F62" s="258">
        <f t="shared" si="11"/>
        <v>368</v>
      </c>
      <c r="G62" s="65">
        <f t="shared" si="11"/>
        <v>0</v>
      </c>
      <c r="H62" s="259">
        <f t="shared" si="11"/>
        <v>0</v>
      </c>
      <c r="I62" s="99">
        <f t="shared" si="11"/>
        <v>0</v>
      </c>
      <c r="J62" s="259">
        <f t="shared" si="11"/>
        <v>0</v>
      </c>
      <c r="K62" s="259">
        <f t="shared" si="11"/>
        <v>0</v>
      </c>
      <c r="L62" s="259">
        <f t="shared" si="11"/>
        <v>357</v>
      </c>
      <c r="M62" s="259">
        <f t="shared" si="11"/>
        <v>0</v>
      </c>
      <c r="N62" s="259">
        <f t="shared" si="11"/>
        <v>0</v>
      </c>
      <c r="O62" s="259">
        <f t="shared" si="11"/>
        <v>502</v>
      </c>
      <c r="P62" s="99">
        <f t="shared" si="11"/>
        <v>0</v>
      </c>
      <c r="Q62" s="259">
        <f t="shared" si="11"/>
        <v>0</v>
      </c>
      <c r="R62" s="48">
        <f t="shared" si="16"/>
        <v>0</v>
      </c>
      <c r="S62" s="258">
        <f t="shared" si="12"/>
        <v>0</v>
      </c>
      <c r="T62" s="260">
        <f t="shared" si="12"/>
        <v>0</v>
      </c>
      <c r="U62" s="112">
        <f t="shared" si="17"/>
        <v>0</v>
      </c>
      <c r="V62" s="260">
        <f t="shared" si="13"/>
        <v>0</v>
      </c>
      <c r="W62" s="261">
        <f t="shared" si="13"/>
        <v>0</v>
      </c>
      <c r="X62" s="262">
        <f t="shared" si="13"/>
        <v>0</v>
      </c>
      <c r="Y62" s="262">
        <f t="shared" si="13"/>
        <v>0</v>
      </c>
      <c r="Z62" s="262">
        <f t="shared" si="13"/>
        <v>0</v>
      </c>
      <c r="AA62" s="262">
        <f t="shared" si="13"/>
        <v>0</v>
      </c>
      <c r="AB62" s="262">
        <f t="shared" si="13"/>
        <v>0</v>
      </c>
      <c r="AC62" s="262">
        <f t="shared" si="13"/>
        <v>0</v>
      </c>
      <c r="AD62" s="262">
        <f t="shared" si="13"/>
        <v>0</v>
      </c>
      <c r="AE62" s="262">
        <f t="shared" si="13"/>
        <v>0</v>
      </c>
      <c r="AF62" s="263">
        <f t="shared" si="13"/>
        <v>0</v>
      </c>
      <c r="AG62" s="264">
        <f t="shared" si="13"/>
        <v>0</v>
      </c>
      <c r="AH62" s="265">
        <f t="shared" si="13"/>
        <v>0</v>
      </c>
      <c r="AI62" s="606">
        <f t="shared" si="13"/>
        <v>0</v>
      </c>
      <c r="AJ62" s="82">
        <f t="shared" si="18"/>
        <v>1227</v>
      </c>
      <c r="AK62" s="266">
        <f t="shared" si="19"/>
        <v>3235</v>
      </c>
      <c r="AL62" s="267">
        <f t="shared" si="19"/>
        <v>0</v>
      </c>
      <c r="AM62" s="120">
        <f t="shared" si="14"/>
        <v>27.498879426266249</v>
      </c>
      <c r="AN62" s="121">
        <f t="shared" si="15"/>
        <v>3235</v>
      </c>
      <c r="AO62" s="235"/>
    </row>
    <row r="63" spans="2:41" ht="26.25" customHeight="1" thickBot="1">
      <c r="B63" s="234"/>
      <c r="C63" s="122" t="s">
        <v>55</v>
      </c>
      <c r="D63" s="268">
        <f t="shared" ref="D63:AI63" si="20">SUM(D51:D62)</f>
        <v>0</v>
      </c>
      <c r="E63" s="269">
        <f t="shared" si="20"/>
        <v>0</v>
      </c>
      <c r="F63" s="269">
        <f t="shared" si="20"/>
        <v>7996</v>
      </c>
      <c r="G63" s="269">
        <f t="shared" si="20"/>
        <v>0</v>
      </c>
      <c r="H63" s="270">
        <f t="shared" si="20"/>
        <v>0</v>
      </c>
      <c r="I63" s="270">
        <f t="shared" si="20"/>
        <v>0</v>
      </c>
      <c r="J63" s="270">
        <f t="shared" si="20"/>
        <v>0</v>
      </c>
      <c r="K63" s="270">
        <f t="shared" si="20"/>
        <v>0</v>
      </c>
      <c r="L63" s="270">
        <f t="shared" si="20"/>
        <v>3711</v>
      </c>
      <c r="M63" s="270">
        <f t="shared" si="20"/>
        <v>203</v>
      </c>
      <c r="N63" s="270">
        <f t="shared" si="20"/>
        <v>0</v>
      </c>
      <c r="O63" s="270">
        <f t="shared" si="20"/>
        <v>9770</v>
      </c>
      <c r="P63" s="270">
        <f t="shared" si="20"/>
        <v>0</v>
      </c>
      <c r="Q63" s="270">
        <f t="shared" si="20"/>
        <v>0</v>
      </c>
      <c r="R63" s="269">
        <f t="shared" si="20"/>
        <v>0</v>
      </c>
      <c r="S63" s="269">
        <f t="shared" si="20"/>
        <v>0</v>
      </c>
      <c r="T63" s="271">
        <f t="shared" si="20"/>
        <v>11960</v>
      </c>
      <c r="U63" s="272">
        <f t="shared" si="20"/>
        <v>185</v>
      </c>
      <c r="V63" s="271">
        <f t="shared" si="20"/>
        <v>0</v>
      </c>
      <c r="W63" s="273">
        <f t="shared" si="20"/>
        <v>105</v>
      </c>
      <c r="X63" s="274">
        <f t="shared" si="20"/>
        <v>80</v>
      </c>
      <c r="Y63" s="274">
        <f t="shared" si="20"/>
        <v>0</v>
      </c>
      <c r="Z63" s="274">
        <f t="shared" si="20"/>
        <v>0</v>
      </c>
      <c r="AA63" s="274">
        <f t="shared" si="20"/>
        <v>0</v>
      </c>
      <c r="AB63" s="274">
        <f t="shared" si="20"/>
        <v>0</v>
      </c>
      <c r="AC63" s="274">
        <f t="shared" si="20"/>
        <v>0</v>
      </c>
      <c r="AD63" s="274">
        <f t="shared" si="20"/>
        <v>0</v>
      </c>
      <c r="AE63" s="274">
        <f t="shared" si="20"/>
        <v>0</v>
      </c>
      <c r="AF63" s="275">
        <f t="shared" si="20"/>
        <v>0</v>
      </c>
      <c r="AG63" s="276">
        <f t="shared" si="20"/>
        <v>0</v>
      </c>
      <c r="AH63" s="277">
        <f t="shared" si="20"/>
        <v>0</v>
      </c>
      <c r="AI63" s="278">
        <f t="shared" si="20"/>
        <v>0</v>
      </c>
      <c r="AJ63" s="279">
        <f>SUM(D63:T63)</f>
        <v>33640</v>
      </c>
      <c r="AK63" s="135">
        <f>SUM(AK51:AK62)</f>
        <v>102200</v>
      </c>
      <c r="AL63" s="136">
        <f>SUM(AL51:AL62)</f>
        <v>0</v>
      </c>
      <c r="AM63" s="137">
        <f t="shared" si="14"/>
        <v>24.764428739693756</v>
      </c>
      <c r="AN63" s="138">
        <f t="shared" si="15"/>
        <v>102200</v>
      </c>
      <c r="AO63" s="235"/>
    </row>
    <row r="64" spans="2:41" ht="36" customHeight="1" thickBot="1">
      <c r="B64" s="234"/>
      <c r="C64" s="139" t="s">
        <v>56</v>
      </c>
      <c r="D64" s="280">
        <v>0.83412037037037035</v>
      </c>
      <c r="E64" s="281">
        <v>0.83473379629629629</v>
      </c>
      <c r="F64" s="281" t="s">
        <v>57</v>
      </c>
      <c r="G64" s="281"/>
      <c r="H64" s="282">
        <v>0.62577546296296294</v>
      </c>
      <c r="I64" s="282"/>
      <c r="J64" s="282">
        <v>0.71113425925925933</v>
      </c>
      <c r="K64" s="282" t="s">
        <v>58</v>
      </c>
      <c r="L64" s="282" t="s">
        <v>59</v>
      </c>
      <c r="M64" s="282">
        <v>0.83446759259259251</v>
      </c>
      <c r="N64" s="282">
        <v>0.83415509259259257</v>
      </c>
      <c r="O64" s="282" t="s">
        <v>60</v>
      </c>
      <c r="P64" s="282"/>
      <c r="Q64" s="282">
        <v>0.6257638888888889</v>
      </c>
      <c r="R64" s="281">
        <v>0.6257638888888889</v>
      </c>
      <c r="S64" s="281">
        <v>0.83429398148148148</v>
      </c>
      <c r="T64" s="283">
        <v>0.83549768518518519</v>
      </c>
      <c r="U64" s="284"/>
      <c r="V64" s="283">
        <v>0.70906250000000004</v>
      </c>
      <c r="W64" s="285" t="s">
        <v>61</v>
      </c>
      <c r="X64" s="143">
        <v>0.83439814814814817</v>
      </c>
      <c r="Y64" s="143">
        <v>0.54311342592592593</v>
      </c>
      <c r="Z64" s="143">
        <v>0.33552083333333332</v>
      </c>
      <c r="AA64" s="143" t="s">
        <v>62</v>
      </c>
      <c r="AB64" s="143">
        <v>0.33415509259259263</v>
      </c>
      <c r="AC64" s="143">
        <v>0.62581018518518516</v>
      </c>
      <c r="AD64" s="143">
        <v>0.83427083333333341</v>
      </c>
      <c r="AE64" s="143">
        <v>0.67084490740740732</v>
      </c>
      <c r="AF64" s="283">
        <v>0.6673958333333333</v>
      </c>
      <c r="AG64" s="286">
        <v>0.6257638888888889</v>
      </c>
      <c r="AH64" s="287">
        <v>0.83543981481481477</v>
      </c>
      <c r="AI64" s="288">
        <v>0.83545138888888892</v>
      </c>
      <c r="AJ64" s="149"/>
      <c r="AK64" s="150">
        <v>0.83542824074074085</v>
      </c>
      <c r="AL64" s="147">
        <v>0.83549768518518519</v>
      </c>
      <c r="AM64" s="151"/>
      <c r="AN64" s="152"/>
      <c r="AO64" s="235"/>
    </row>
    <row r="65" spans="2:41" ht="14.25" thickTop="1" thickBot="1">
      <c r="B65" s="289"/>
      <c r="C65" s="290"/>
      <c r="D65" s="290"/>
      <c r="E65" s="290"/>
      <c r="F65" s="290"/>
      <c r="G65" s="290"/>
      <c r="H65" s="290"/>
      <c r="I65" s="290"/>
      <c r="J65" s="290"/>
      <c r="K65" s="290"/>
      <c r="L65" s="290"/>
      <c r="M65" s="290"/>
      <c r="N65" s="290"/>
      <c r="O65" s="290"/>
      <c r="P65" s="290"/>
      <c r="Q65" s="290"/>
      <c r="R65" s="290"/>
      <c r="S65" s="290"/>
      <c r="T65" s="290"/>
      <c r="U65" s="290"/>
      <c r="V65" s="290"/>
      <c r="W65" s="290"/>
      <c r="X65" s="290"/>
      <c r="Y65" s="290"/>
      <c r="Z65" s="290"/>
      <c r="AA65" s="290"/>
      <c r="AB65" s="290"/>
      <c r="AC65" s="290"/>
      <c r="AD65" s="290"/>
      <c r="AE65" s="290"/>
      <c r="AF65" s="290"/>
      <c r="AG65" s="290"/>
      <c r="AH65" s="290"/>
      <c r="AI65" s="290"/>
      <c r="AJ65" s="290"/>
      <c r="AK65" s="290"/>
      <c r="AL65" s="290"/>
      <c r="AM65" s="290"/>
      <c r="AN65" s="290"/>
      <c r="AO65" s="291"/>
    </row>
    <row r="66" spans="2:41" ht="30" customHeight="1" thickTop="1" thickBot="1"/>
    <row r="67" spans="2:41" ht="16.5" thickTop="1">
      <c r="B67" s="292"/>
      <c r="C67" s="293" t="s">
        <v>67</v>
      </c>
      <c r="D67" s="294"/>
      <c r="E67" s="294"/>
      <c r="F67" s="294"/>
      <c r="G67" s="294"/>
      <c r="H67" s="294"/>
      <c r="I67" s="294"/>
      <c r="J67" s="294"/>
      <c r="K67" s="294"/>
      <c r="L67" s="294"/>
      <c r="M67" s="294"/>
      <c r="N67" s="294"/>
      <c r="O67" s="294"/>
      <c r="P67" s="294"/>
      <c r="Q67" s="294"/>
      <c r="R67" s="294"/>
      <c r="S67" s="294"/>
      <c r="T67" s="294"/>
      <c r="U67" s="294"/>
      <c r="V67" s="294"/>
      <c r="W67" s="294"/>
      <c r="X67" s="294"/>
      <c r="Y67" s="294"/>
      <c r="Z67" s="294"/>
      <c r="AA67" s="294"/>
      <c r="AB67" s="294"/>
      <c r="AC67" s="294"/>
      <c r="AD67" s="294"/>
      <c r="AE67" s="294"/>
      <c r="AF67" s="294"/>
      <c r="AG67" s="294"/>
      <c r="AH67" s="294"/>
      <c r="AI67" s="294"/>
      <c r="AJ67" s="294"/>
      <c r="AK67" s="294"/>
      <c r="AL67" s="294"/>
      <c r="AM67" s="294"/>
      <c r="AN67" s="294"/>
      <c r="AO67" s="295"/>
    </row>
    <row r="68" spans="2:41" ht="20.25">
      <c r="B68" s="296"/>
      <c r="C68" s="893" t="s">
        <v>1</v>
      </c>
      <c r="D68" s="893"/>
      <c r="E68" s="893"/>
      <c r="F68" s="893"/>
      <c r="G68" s="893"/>
      <c r="H68" s="893"/>
      <c r="I68" s="893"/>
      <c r="J68" s="893"/>
      <c r="K68" s="893"/>
      <c r="L68" s="893"/>
      <c r="M68" s="893"/>
      <c r="N68" s="893"/>
      <c r="O68" s="893"/>
      <c r="P68" s="893"/>
      <c r="Q68" s="893"/>
      <c r="R68" s="893"/>
      <c r="S68" s="893"/>
      <c r="T68" s="893"/>
      <c r="U68" s="893"/>
      <c r="V68" s="893"/>
      <c r="W68" s="893"/>
      <c r="X68" s="893"/>
      <c r="Y68" s="893"/>
      <c r="Z68" s="893"/>
      <c r="AA68" s="893"/>
      <c r="AB68" s="893"/>
      <c r="AC68" s="893"/>
      <c r="AD68" s="893"/>
      <c r="AE68" s="893"/>
      <c r="AF68" s="893"/>
      <c r="AG68" s="893"/>
      <c r="AH68" s="893"/>
      <c r="AI68" s="893"/>
      <c r="AJ68" s="893"/>
      <c r="AK68" s="893"/>
      <c r="AL68" s="893"/>
      <c r="AM68" s="893"/>
      <c r="AN68" s="893"/>
      <c r="AO68" s="297"/>
    </row>
    <row r="69" spans="2:41" ht="20.25">
      <c r="B69" s="296"/>
      <c r="C69" s="893" t="s">
        <v>275</v>
      </c>
      <c r="D69" s="893"/>
      <c r="E69" s="893"/>
      <c r="F69" s="893"/>
      <c r="G69" s="893"/>
      <c r="H69" s="893"/>
      <c r="I69" s="893"/>
      <c r="J69" s="893"/>
      <c r="K69" s="893"/>
      <c r="L69" s="893"/>
      <c r="M69" s="893"/>
      <c r="N69" s="893"/>
      <c r="O69" s="893"/>
      <c r="P69" s="893"/>
      <c r="Q69" s="893"/>
      <c r="R69" s="893"/>
      <c r="S69" s="893"/>
      <c r="T69" s="893"/>
      <c r="U69" s="893"/>
      <c r="V69" s="893"/>
      <c r="W69" s="893"/>
      <c r="X69" s="893"/>
      <c r="Y69" s="893"/>
      <c r="Z69" s="893"/>
      <c r="AA69" s="893"/>
      <c r="AB69" s="893"/>
      <c r="AC69" s="893"/>
      <c r="AD69" s="893"/>
      <c r="AE69" s="893"/>
      <c r="AF69" s="893"/>
      <c r="AG69" s="893"/>
      <c r="AH69" s="893"/>
      <c r="AI69" s="893"/>
      <c r="AJ69" s="893"/>
      <c r="AK69" s="893"/>
      <c r="AL69" s="893"/>
      <c r="AM69" s="893"/>
      <c r="AN69" s="893"/>
      <c r="AO69" s="297"/>
    </row>
    <row r="70" spans="2:41" ht="20.25">
      <c r="B70" s="296"/>
      <c r="C70" s="898" t="s">
        <v>68</v>
      </c>
      <c r="D70" s="898"/>
      <c r="E70" s="898"/>
      <c r="F70" s="898"/>
      <c r="G70" s="898"/>
      <c r="H70" s="898"/>
      <c r="I70" s="898"/>
      <c r="J70" s="898"/>
      <c r="K70" s="898"/>
      <c r="L70" s="898"/>
      <c r="M70" s="898"/>
      <c r="N70" s="898"/>
      <c r="O70" s="898"/>
      <c r="P70" s="898"/>
      <c r="Q70" s="898"/>
      <c r="R70" s="898"/>
      <c r="S70" s="898"/>
      <c r="T70" s="898"/>
      <c r="U70" s="898"/>
      <c r="V70" s="898"/>
      <c r="W70" s="898"/>
      <c r="X70" s="898"/>
      <c r="Y70" s="898"/>
      <c r="Z70" s="898"/>
      <c r="AA70" s="898"/>
      <c r="AB70" s="898"/>
      <c r="AC70" s="898"/>
      <c r="AD70" s="898"/>
      <c r="AE70" s="898"/>
      <c r="AF70" s="898"/>
      <c r="AG70" s="898"/>
      <c r="AH70" s="898"/>
      <c r="AI70" s="898"/>
      <c r="AJ70" s="898"/>
      <c r="AK70" s="898"/>
      <c r="AL70" s="898"/>
      <c r="AM70" s="898"/>
      <c r="AN70" s="898"/>
      <c r="AO70" s="297"/>
    </row>
    <row r="71" spans="2:41" ht="13.5" thickBot="1">
      <c r="B71" s="296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297"/>
    </row>
    <row r="72" spans="2:41" ht="80.25" customHeight="1" thickTop="1">
      <c r="B72" s="296"/>
      <c r="C72" s="891" t="s">
        <v>109</v>
      </c>
      <c r="D72" s="7" t="s">
        <v>4</v>
      </c>
      <c r="E72" s="8" t="s">
        <v>5</v>
      </c>
      <c r="F72" s="9" t="s">
        <v>6</v>
      </c>
      <c r="G72" s="9" t="s">
        <v>77</v>
      </c>
      <c r="H72" s="236" t="s">
        <v>8</v>
      </c>
      <c r="I72" s="237" t="s">
        <v>9</v>
      </c>
      <c r="J72" s="238" t="s">
        <v>10</v>
      </c>
      <c r="K72" s="236" t="s">
        <v>11</v>
      </c>
      <c r="L72" s="236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58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59" t="s">
        <v>33</v>
      </c>
      <c r="AH72" s="160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297"/>
    </row>
    <row r="73" spans="2:41" ht="13.5" thickBot="1">
      <c r="B73" s="296"/>
      <c r="C73" s="892"/>
      <c r="D73" s="29" t="s">
        <v>41</v>
      </c>
      <c r="E73" s="30" t="s">
        <v>41</v>
      </c>
      <c r="F73" s="30" t="s">
        <v>41</v>
      </c>
      <c r="G73" s="30" t="s">
        <v>41</v>
      </c>
      <c r="H73" s="239" t="s">
        <v>41</v>
      </c>
      <c r="I73" s="239" t="s">
        <v>41</v>
      </c>
      <c r="J73" s="239" t="s">
        <v>41</v>
      </c>
      <c r="K73" s="239" t="s">
        <v>41</v>
      </c>
      <c r="L73" s="239" t="s">
        <v>41</v>
      </c>
      <c r="M73" s="239" t="s">
        <v>41</v>
      </c>
      <c r="N73" s="239" t="s">
        <v>41</v>
      </c>
      <c r="O73" s="239" t="s">
        <v>41</v>
      </c>
      <c r="P73" s="30" t="s">
        <v>41</v>
      </c>
      <c r="Q73" s="239" t="s">
        <v>41</v>
      </c>
      <c r="R73" s="30" t="s">
        <v>41</v>
      </c>
      <c r="S73" s="32" t="s">
        <v>41</v>
      </c>
      <c r="T73" s="33" t="s">
        <v>41</v>
      </c>
      <c r="U73" s="167" t="s">
        <v>41</v>
      </c>
      <c r="V73" s="33" t="s">
        <v>41</v>
      </c>
      <c r="W73" s="298" t="s">
        <v>41</v>
      </c>
      <c r="X73" s="299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299" t="s">
        <v>41</v>
      </c>
      <c r="AG73" s="36" t="s">
        <v>41</v>
      </c>
      <c r="AH73" s="300" t="s">
        <v>41</v>
      </c>
      <c r="AI73" s="301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297"/>
    </row>
    <row r="74" spans="2:41" ht="26.25" customHeight="1" thickBot="1">
      <c r="B74" s="296"/>
      <c r="C74" s="46" t="s">
        <v>43</v>
      </c>
      <c r="D74" s="47">
        <f>D51</f>
        <v>0</v>
      </c>
      <c r="E74" s="48">
        <f t="shared" ref="E74:N85" si="21">E51</f>
        <v>0</v>
      </c>
      <c r="F74" s="48">
        <f t="shared" si="21"/>
        <v>459</v>
      </c>
      <c r="G74" s="48">
        <f t="shared" si="21"/>
        <v>0</v>
      </c>
      <c r="H74" s="48">
        <f t="shared" si="21"/>
        <v>0</v>
      </c>
      <c r="I74" s="48">
        <f t="shared" si="21"/>
        <v>0</v>
      </c>
      <c r="J74" s="48">
        <f t="shared" si="21"/>
        <v>0</v>
      </c>
      <c r="K74" s="48">
        <f t="shared" si="21"/>
        <v>0</v>
      </c>
      <c r="L74" s="48">
        <f t="shared" si="21"/>
        <v>244</v>
      </c>
      <c r="M74" s="48">
        <f t="shared" si="21"/>
        <v>0</v>
      </c>
      <c r="N74" s="48">
        <f t="shared" si="21"/>
        <v>0</v>
      </c>
      <c r="O74" s="48">
        <f>O51*0.97</f>
        <v>944.78</v>
      </c>
      <c r="P74" s="48">
        <f>P51*0.97</f>
        <v>0</v>
      </c>
      <c r="Q74" s="48">
        <f>Q51*0.93</f>
        <v>0</v>
      </c>
      <c r="R74" s="48">
        <f>(AG74+AH74)*0.8</f>
        <v>0</v>
      </c>
      <c r="S74" s="48">
        <f>S51*0.6</f>
        <v>0</v>
      </c>
      <c r="T74" s="51">
        <f>T51*0.6</f>
        <v>0</v>
      </c>
      <c r="U74" s="302">
        <f>W74+X74+AF74</f>
        <v>30</v>
      </c>
      <c r="V74" s="51">
        <f t="shared" ref="V74:AI85" si="22">V51</f>
        <v>0</v>
      </c>
      <c r="W74" s="242">
        <f t="shared" si="22"/>
        <v>0</v>
      </c>
      <c r="X74" s="243">
        <f t="shared" si="22"/>
        <v>30</v>
      </c>
      <c r="Y74" s="243">
        <f t="shared" si="22"/>
        <v>0</v>
      </c>
      <c r="Z74" s="243">
        <f t="shared" si="22"/>
        <v>0</v>
      </c>
      <c r="AA74" s="243">
        <f t="shared" si="22"/>
        <v>0</v>
      </c>
      <c r="AB74" s="243">
        <f t="shared" si="22"/>
        <v>0</v>
      </c>
      <c r="AC74" s="243">
        <f t="shared" si="22"/>
        <v>0</v>
      </c>
      <c r="AD74" s="243">
        <f t="shared" si="22"/>
        <v>0</v>
      </c>
      <c r="AE74" s="243">
        <f t="shared" si="22"/>
        <v>0</v>
      </c>
      <c r="AF74" s="244">
        <f t="shared" si="22"/>
        <v>0</v>
      </c>
      <c r="AG74" s="245">
        <f t="shared" si="22"/>
        <v>0</v>
      </c>
      <c r="AH74" s="246">
        <f t="shared" si="22"/>
        <v>0</v>
      </c>
      <c r="AI74" s="604">
        <f t="shared" si="22"/>
        <v>0</v>
      </c>
      <c r="AJ74" s="58">
        <f>SUM(D74:T74)</f>
        <v>1647.78</v>
      </c>
      <c r="AK74" s="59">
        <f>AK51</f>
        <v>3680</v>
      </c>
      <c r="AL74" s="60">
        <f>AL51</f>
        <v>0</v>
      </c>
      <c r="AM74" s="726">
        <f>(AJ74*100)/(AJ51+AN51)</f>
        <v>30.759380250140005</v>
      </c>
      <c r="AN74" s="62">
        <f t="shared" ref="AN74:AN86" si="23">AK74+AL74</f>
        <v>3680</v>
      </c>
      <c r="AO74" s="297"/>
    </row>
    <row r="75" spans="2:41" ht="26.25" customHeight="1" thickBot="1">
      <c r="B75" s="296"/>
      <c r="C75" s="63" t="s">
        <v>44</v>
      </c>
      <c r="D75" s="64">
        <f t="shared" ref="D75:D85" si="24">D52</f>
        <v>0</v>
      </c>
      <c r="E75" s="65">
        <f t="shared" si="21"/>
        <v>0</v>
      </c>
      <c r="F75" s="65">
        <f t="shared" si="21"/>
        <v>290</v>
      </c>
      <c r="G75" s="65">
        <f t="shared" si="21"/>
        <v>0</v>
      </c>
      <c r="H75" s="65">
        <f t="shared" si="21"/>
        <v>0</v>
      </c>
      <c r="I75" s="65">
        <f t="shared" si="21"/>
        <v>0</v>
      </c>
      <c r="J75" s="65">
        <f t="shared" si="21"/>
        <v>0</v>
      </c>
      <c r="K75" s="65">
        <f t="shared" si="21"/>
        <v>0</v>
      </c>
      <c r="L75" s="65">
        <f t="shared" si="21"/>
        <v>267</v>
      </c>
      <c r="M75" s="65">
        <f t="shared" si="21"/>
        <v>0</v>
      </c>
      <c r="N75" s="65">
        <f t="shared" si="21"/>
        <v>0</v>
      </c>
      <c r="O75" s="65">
        <f t="shared" ref="O75:P85" si="25">O52*0.97</f>
        <v>355.99</v>
      </c>
      <c r="P75" s="65">
        <f t="shared" si="25"/>
        <v>0</v>
      </c>
      <c r="Q75" s="65">
        <f t="shared" ref="Q75:Q85" si="26">Q52*0.93</f>
        <v>0</v>
      </c>
      <c r="R75" s="48">
        <f t="shared" ref="R75:R85" si="27">(AG75+AH75)*0.8</f>
        <v>0</v>
      </c>
      <c r="S75" s="65">
        <f t="shared" ref="S75:T85" si="28">S52*0.6</f>
        <v>0</v>
      </c>
      <c r="T75" s="67">
        <f t="shared" si="28"/>
        <v>0</v>
      </c>
      <c r="U75" s="80">
        <f t="shared" ref="U75:U85" si="29">W75+X75+AF75</f>
        <v>105</v>
      </c>
      <c r="V75" s="67">
        <f t="shared" si="22"/>
        <v>0</v>
      </c>
      <c r="W75" s="249">
        <f t="shared" si="22"/>
        <v>75</v>
      </c>
      <c r="X75" s="250">
        <f t="shared" si="22"/>
        <v>30</v>
      </c>
      <c r="Y75" s="250">
        <f t="shared" si="22"/>
        <v>0</v>
      </c>
      <c r="Z75" s="250">
        <f t="shared" si="22"/>
        <v>0</v>
      </c>
      <c r="AA75" s="250">
        <f t="shared" si="22"/>
        <v>0</v>
      </c>
      <c r="AB75" s="250">
        <f t="shared" si="22"/>
        <v>0</v>
      </c>
      <c r="AC75" s="250">
        <f t="shared" si="22"/>
        <v>0</v>
      </c>
      <c r="AD75" s="250">
        <f t="shared" si="22"/>
        <v>0</v>
      </c>
      <c r="AE75" s="250">
        <f t="shared" si="22"/>
        <v>0</v>
      </c>
      <c r="AF75" s="251">
        <f t="shared" si="22"/>
        <v>0</v>
      </c>
      <c r="AG75" s="252">
        <f t="shared" si="22"/>
        <v>0</v>
      </c>
      <c r="AH75" s="253">
        <f t="shared" si="22"/>
        <v>0</v>
      </c>
      <c r="AI75" s="605">
        <f t="shared" si="22"/>
        <v>0</v>
      </c>
      <c r="AJ75" s="254">
        <f>SUM(D75:T75)</f>
        <v>912.99</v>
      </c>
      <c r="AK75" s="76">
        <f t="shared" ref="AK75:AL85" si="30">AK52</f>
        <v>3540</v>
      </c>
      <c r="AL75" s="77">
        <f t="shared" si="30"/>
        <v>0</v>
      </c>
      <c r="AM75" s="726">
        <f t="shared" ref="AM75:AM86" si="31">(AJ75*100)/(AJ52+AN52)</f>
        <v>20.45228494623656</v>
      </c>
      <c r="AN75" s="79">
        <f t="shared" si="23"/>
        <v>3540</v>
      </c>
      <c r="AO75" s="297"/>
    </row>
    <row r="76" spans="2:41" ht="26.25" customHeight="1" thickBot="1">
      <c r="B76" s="296"/>
      <c r="C76" s="46" t="s">
        <v>45</v>
      </c>
      <c r="D76" s="64">
        <f t="shared" si="24"/>
        <v>0</v>
      </c>
      <c r="E76" s="65">
        <f t="shared" si="21"/>
        <v>0</v>
      </c>
      <c r="F76" s="65">
        <f t="shared" si="21"/>
        <v>482</v>
      </c>
      <c r="G76" s="65">
        <f t="shared" si="21"/>
        <v>0</v>
      </c>
      <c r="H76" s="65">
        <f t="shared" si="21"/>
        <v>0</v>
      </c>
      <c r="I76" s="65">
        <f t="shared" si="21"/>
        <v>0</v>
      </c>
      <c r="J76" s="65">
        <f t="shared" si="21"/>
        <v>0</v>
      </c>
      <c r="K76" s="65">
        <f t="shared" si="21"/>
        <v>0</v>
      </c>
      <c r="L76" s="65">
        <f t="shared" si="21"/>
        <v>254</v>
      </c>
      <c r="M76" s="65">
        <f t="shared" si="21"/>
        <v>0</v>
      </c>
      <c r="N76" s="65">
        <f t="shared" si="21"/>
        <v>0</v>
      </c>
      <c r="O76" s="65">
        <f t="shared" si="25"/>
        <v>629.53</v>
      </c>
      <c r="P76" s="65">
        <f t="shared" si="25"/>
        <v>0</v>
      </c>
      <c r="Q76" s="65">
        <f t="shared" si="26"/>
        <v>0</v>
      </c>
      <c r="R76" s="48">
        <f t="shared" si="27"/>
        <v>0</v>
      </c>
      <c r="S76" s="65">
        <f t="shared" si="28"/>
        <v>0</v>
      </c>
      <c r="T76" s="67">
        <f t="shared" si="28"/>
        <v>0</v>
      </c>
      <c r="U76" s="80">
        <f t="shared" si="29"/>
        <v>0</v>
      </c>
      <c r="V76" s="67">
        <f t="shared" si="22"/>
        <v>0</v>
      </c>
      <c r="W76" s="249">
        <f t="shared" si="22"/>
        <v>0</v>
      </c>
      <c r="X76" s="250">
        <f t="shared" si="22"/>
        <v>0</v>
      </c>
      <c r="Y76" s="250">
        <f t="shared" si="22"/>
        <v>0</v>
      </c>
      <c r="Z76" s="250">
        <f t="shared" si="22"/>
        <v>0</v>
      </c>
      <c r="AA76" s="250">
        <f t="shared" si="22"/>
        <v>0</v>
      </c>
      <c r="AB76" s="250">
        <f t="shared" si="22"/>
        <v>0</v>
      </c>
      <c r="AC76" s="250">
        <f t="shared" si="22"/>
        <v>0</v>
      </c>
      <c r="AD76" s="250">
        <f t="shared" si="22"/>
        <v>0</v>
      </c>
      <c r="AE76" s="250">
        <f t="shared" si="22"/>
        <v>0</v>
      </c>
      <c r="AF76" s="251">
        <f t="shared" si="22"/>
        <v>0</v>
      </c>
      <c r="AG76" s="252">
        <f t="shared" si="22"/>
        <v>0</v>
      </c>
      <c r="AH76" s="253">
        <f t="shared" si="22"/>
        <v>0</v>
      </c>
      <c r="AI76" s="605">
        <f t="shared" si="22"/>
        <v>0</v>
      </c>
      <c r="AJ76" s="82">
        <f t="shared" ref="AJ76:AJ85" si="32">SUM(D76:T76)</f>
        <v>1365.53</v>
      </c>
      <c r="AK76" s="76">
        <f t="shared" si="30"/>
        <v>5810</v>
      </c>
      <c r="AL76" s="77">
        <f t="shared" si="30"/>
        <v>0</v>
      </c>
      <c r="AM76" s="726">
        <f t="shared" si="31"/>
        <v>18.978874218207089</v>
      </c>
      <c r="AN76" s="79">
        <f t="shared" si="23"/>
        <v>5810</v>
      </c>
      <c r="AO76" s="297"/>
    </row>
    <row r="77" spans="2:41" ht="26.25" customHeight="1" thickBot="1">
      <c r="B77" s="296"/>
      <c r="C77" s="46" t="s">
        <v>46</v>
      </c>
      <c r="D77" s="64">
        <f t="shared" si="24"/>
        <v>0</v>
      </c>
      <c r="E77" s="65">
        <f t="shared" si="21"/>
        <v>0</v>
      </c>
      <c r="F77" s="65">
        <f t="shared" si="21"/>
        <v>2225</v>
      </c>
      <c r="G77" s="65">
        <f t="shared" si="21"/>
        <v>0</v>
      </c>
      <c r="H77" s="65">
        <f t="shared" si="21"/>
        <v>0</v>
      </c>
      <c r="I77" s="65">
        <f t="shared" si="21"/>
        <v>0</v>
      </c>
      <c r="J77" s="65">
        <f t="shared" si="21"/>
        <v>0</v>
      </c>
      <c r="K77" s="65">
        <f t="shared" si="21"/>
        <v>0</v>
      </c>
      <c r="L77" s="65">
        <f t="shared" si="21"/>
        <v>310</v>
      </c>
      <c r="M77" s="65">
        <f t="shared" si="21"/>
        <v>0</v>
      </c>
      <c r="N77" s="65">
        <f t="shared" si="21"/>
        <v>0</v>
      </c>
      <c r="O77" s="65">
        <f t="shared" si="25"/>
        <v>614.98</v>
      </c>
      <c r="P77" s="65">
        <f t="shared" si="25"/>
        <v>0</v>
      </c>
      <c r="Q77" s="65">
        <f t="shared" si="26"/>
        <v>0</v>
      </c>
      <c r="R77" s="48">
        <f t="shared" si="27"/>
        <v>0</v>
      </c>
      <c r="S77" s="65">
        <f t="shared" si="28"/>
        <v>0</v>
      </c>
      <c r="T77" s="67">
        <f t="shared" si="28"/>
        <v>900</v>
      </c>
      <c r="U77" s="80">
        <f>W77+X77+AF77</f>
        <v>0</v>
      </c>
      <c r="V77" s="67">
        <f t="shared" si="22"/>
        <v>0</v>
      </c>
      <c r="W77" s="249">
        <f t="shared" si="22"/>
        <v>0</v>
      </c>
      <c r="X77" s="250">
        <f t="shared" si="22"/>
        <v>0</v>
      </c>
      <c r="Y77" s="250">
        <f t="shared" si="22"/>
        <v>0</v>
      </c>
      <c r="Z77" s="250">
        <f t="shared" si="22"/>
        <v>0</v>
      </c>
      <c r="AA77" s="250">
        <f t="shared" si="22"/>
        <v>0</v>
      </c>
      <c r="AB77" s="250">
        <f t="shared" si="22"/>
        <v>0</v>
      </c>
      <c r="AC77" s="250">
        <f t="shared" si="22"/>
        <v>0</v>
      </c>
      <c r="AD77" s="250">
        <f t="shared" si="22"/>
        <v>0</v>
      </c>
      <c r="AE77" s="250">
        <f t="shared" si="22"/>
        <v>0</v>
      </c>
      <c r="AF77" s="251">
        <f t="shared" si="22"/>
        <v>0</v>
      </c>
      <c r="AG77" s="252">
        <f t="shared" si="22"/>
        <v>0</v>
      </c>
      <c r="AH77" s="253">
        <f t="shared" si="22"/>
        <v>0</v>
      </c>
      <c r="AI77" s="605">
        <f t="shared" si="22"/>
        <v>0</v>
      </c>
      <c r="AJ77" s="254">
        <f t="shared" si="32"/>
        <v>4049.98</v>
      </c>
      <c r="AK77" s="76">
        <f t="shared" si="30"/>
        <v>5800</v>
      </c>
      <c r="AL77" s="77">
        <f t="shared" si="30"/>
        <v>0</v>
      </c>
      <c r="AM77" s="726">
        <f t="shared" si="31"/>
        <v>38.685452287706561</v>
      </c>
      <c r="AN77" s="79">
        <f t="shared" si="23"/>
        <v>5800</v>
      </c>
      <c r="AO77" s="297"/>
    </row>
    <row r="78" spans="2:41" ht="26.25" customHeight="1" thickBot="1">
      <c r="B78" s="296"/>
      <c r="C78" s="83" t="s">
        <v>47</v>
      </c>
      <c r="D78" s="64">
        <f t="shared" si="24"/>
        <v>0</v>
      </c>
      <c r="E78" s="65">
        <f t="shared" si="21"/>
        <v>0</v>
      </c>
      <c r="F78" s="65">
        <f t="shared" si="21"/>
        <v>249</v>
      </c>
      <c r="G78" s="65">
        <f t="shared" si="21"/>
        <v>0</v>
      </c>
      <c r="H78" s="65">
        <f t="shared" si="21"/>
        <v>0</v>
      </c>
      <c r="I78" s="65">
        <f t="shared" si="21"/>
        <v>0</v>
      </c>
      <c r="J78" s="65">
        <f t="shared" si="21"/>
        <v>0</v>
      </c>
      <c r="K78" s="65">
        <f t="shared" si="21"/>
        <v>0</v>
      </c>
      <c r="L78" s="65">
        <f t="shared" si="21"/>
        <v>318</v>
      </c>
      <c r="M78" s="65">
        <f t="shared" si="21"/>
        <v>0</v>
      </c>
      <c r="N78" s="65">
        <f t="shared" si="21"/>
        <v>0</v>
      </c>
      <c r="O78" s="65">
        <f t="shared" si="25"/>
        <v>671.24</v>
      </c>
      <c r="P78" s="65">
        <f t="shared" si="25"/>
        <v>0</v>
      </c>
      <c r="Q78" s="65">
        <f t="shared" si="26"/>
        <v>0</v>
      </c>
      <c r="R78" s="48">
        <f t="shared" si="27"/>
        <v>0</v>
      </c>
      <c r="S78" s="65">
        <f t="shared" si="28"/>
        <v>0</v>
      </c>
      <c r="T78" s="67">
        <f t="shared" si="28"/>
        <v>648</v>
      </c>
      <c r="U78" s="80">
        <f t="shared" si="29"/>
        <v>15</v>
      </c>
      <c r="V78" s="67">
        <f t="shared" si="22"/>
        <v>0</v>
      </c>
      <c r="W78" s="249">
        <f t="shared" si="22"/>
        <v>15</v>
      </c>
      <c r="X78" s="250">
        <f t="shared" si="22"/>
        <v>0</v>
      </c>
      <c r="Y78" s="250">
        <f t="shared" si="22"/>
        <v>0</v>
      </c>
      <c r="Z78" s="250">
        <f t="shared" si="22"/>
        <v>0</v>
      </c>
      <c r="AA78" s="250">
        <f t="shared" si="22"/>
        <v>0</v>
      </c>
      <c r="AB78" s="250">
        <f t="shared" si="22"/>
        <v>0</v>
      </c>
      <c r="AC78" s="250">
        <f t="shared" si="22"/>
        <v>0</v>
      </c>
      <c r="AD78" s="250">
        <f t="shared" si="22"/>
        <v>0</v>
      </c>
      <c r="AE78" s="250">
        <f t="shared" si="22"/>
        <v>0</v>
      </c>
      <c r="AF78" s="251">
        <f t="shared" si="22"/>
        <v>0</v>
      </c>
      <c r="AG78" s="252">
        <f t="shared" si="22"/>
        <v>0</v>
      </c>
      <c r="AH78" s="253">
        <f t="shared" si="22"/>
        <v>0</v>
      </c>
      <c r="AI78" s="605">
        <f t="shared" si="22"/>
        <v>0</v>
      </c>
      <c r="AJ78" s="82">
        <f t="shared" si="32"/>
        <v>1886.24</v>
      </c>
      <c r="AK78" s="76">
        <f t="shared" si="30"/>
        <v>6675</v>
      </c>
      <c r="AL78" s="77">
        <f t="shared" si="30"/>
        <v>0</v>
      </c>
      <c r="AM78" s="726">
        <f t="shared" si="31"/>
        <v>20.925671178167295</v>
      </c>
      <c r="AN78" s="79">
        <f t="shared" si="23"/>
        <v>6675</v>
      </c>
      <c r="AO78" s="297"/>
    </row>
    <row r="79" spans="2:41" ht="26.25" customHeight="1" thickBot="1">
      <c r="B79" s="296"/>
      <c r="C79" s="63" t="s">
        <v>48</v>
      </c>
      <c r="D79" s="64">
        <f t="shared" si="24"/>
        <v>0</v>
      </c>
      <c r="E79" s="65">
        <f t="shared" si="21"/>
        <v>0</v>
      </c>
      <c r="F79" s="65">
        <f t="shared" si="21"/>
        <v>580</v>
      </c>
      <c r="G79" s="65">
        <f t="shared" si="21"/>
        <v>0</v>
      </c>
      <c r="H79" s="65">
        <f t="shared" si="21"/>
        <v>0</v>
      </c>
      <c r="I79" s="65">
        <f t="shared" si="21"/>
        <v>0</v>
      </c>
      <c r="J79" s="65">
        <f t="shared" si="21"/>
        <v>0</v>
      </c>
      <c r="K79" s="65">
        <f t="shared" si="21"/>
        <v>0</v>
      </c>
      <c r="L79" s="65">
        <f t="shared" si="21"/>
        <v>322</v>
      </c>
      <c r="M79" s="65">
        <f t="shared" si="21"/>
        <v>203</v>
      </c>
      <c r="N79" s="65">
        <f t="shared" si="21"/>
        <v>0</v>
      </c>
      <c r="O79" s="65">
        <f t="shared" si="25"/>
        <v>679.97</v>
      </c>
      <c r="P79" s="65">
        <f t="shared" si="25"/>
        <v>0</v>
      </c>
      <c r="Q79" s="65">
        <f t="shared" si="26"/>
        <v>0</v>
      </c>
      <c r="R79" s="48">
        <f t="shared" si="27"/>
        <v>0</v>
      </c>
      <c r="S79" s="65">
        <f t="shared" si="28"/>
        <v>0</v>
      </c>
      <c r="T79" s="67">
        <f t="shared" si="28"/>
        <v>1428</v>
      </c>
      <c r="U79" s="80">
        <f t="shared" si="29"/>
        <v>0</v>
      </c>
      <c r="V79" s="67">
        <f t="shared" si="22"/>
        <v>0</v>
      </c>
      <c r="W79" s="249">
        <f t="shared" si="22"/>
        <v>0</v>
      </c>
      <c r="X79" s="250">
        <f t="shared" si="22"/>
        <v>0</v>
      </c>
      <c r="Y79" s="250">
        <f t="shared" si="22"/>
        <v>0</v>
      </c>
      <c r="Z79" s="250">
        <f t="shared" si="22"/>
        <v>0</v>
      </c>
      <c r="AA79" s="250">
        <f t="shared" si="22"/>
        <v>0</v>
      </c>
      <c r="AB79" s="250">
        <f t="shared" si="22"/>
        <v>0</v>
      </c>
      <c r="AC79" s="250">
        <f t="shared" si="22"/>
        <v>0</v>
      </c>
      <c r="AD79" s="250">
        <f t="shared" si="22"/>
        <v>0</v>
      </c>
      <c r="AE79" s="250">
        <f t="shared" si="22"/>
        <v>0</v>
      </c>
      <c r="AF79" s="251">
        <f t="shared" si="22"/>
        <v>0</v>
      </c>
      <c r="AG79" s="252">
        <f t="shared" si="22"/>
        <v>0</v>
      </c>
      <c r="AH79" s="253">
        <f t="shared" si="22"/>
        <v>0</v>
      </c>
      <c r="AI79" s="605">
        <f t="shared" si="22"/>
        <v>0</v>
      </c>
      <c r="AJ79" s="254">
        <f t="shared" si="32"/>
        <v>3212.9700000000003</v>
      </c>
      <c r="AK79" s="76">
        <f t="shared" si="30"/>
        <v>11340</v>
      </c>
      <c r="AL79" s="77">
        <f t="shared" si="30"/>
        <v>0</v>
      </c>
      <c r="AM79" s="726">
        <f t="shared" si="31"/>
        <v>20.694125982223369</v>
      </c>
      <c r="AN79" s="97">
        <f t="shared" si="23"/>
        <v>11340</v>
      </c>
      <c r="AO79" s="297"/>
    </row>
    <row r="80" spans="2:41" ht="26.25" customHeight="1" thickBot="1">
      <c r="B80" s="296"/>
      <c r="C80" s="46" t="s">
        <v>49</v>
      </c>
      <c r="D80" s="64">
        <f t="shared" si="24"/>
        <v>0</v>
      </c>
      <c r="E80" s="65">
        <f t="shared" si="21"/>
        <v>0</v>
      </c>
      <c r="F80" s="65">
        <f t="shared" si="21"/>
        <v>755</v>
      </c>
      <c r="G80" s="65">
        <f t="shared" si="21"/>
        <v>0</v>
      </c>
      <c r="H80" s="65">
        <f t="shared" si="21"/>
        <v>0</v>
      </c>
      <c r="I80" s="65">
        <f t="shared" si="21"/>
        <v>0</v>
      </c>
      <c r="J80" s="65">
        <f t="shared" si="21"/>
        <v>0</v>
      </c>
      <c r="K80" s="65">
        <f t="shared" si="21"/>
        <v>0</v>
      </c>
      <c r="L80" s="65">
        <f t="shared" si="21"/>
        <v>440</v>
      </c>
      <c r="M80" s="65">
        <f t="shared" si="21"/>
        <v>0</v>
      </c>
      <c r="N80" s="65">
        <f t="shared" si="21"/>
        <v>0</v>
      </c>
      <c r="O80" s="65">
        <f t="shared" si="25"/>
        <v>1276.52</v>
      </c>
      <c r="P80" s="65">
        <f t="shared" si="25"/>
        <v>0</v>
      </c>
      <c r="Q80" s="65">
        <f t="shared" si="26"/>
        <v>0</v>
      </c>
      <c r="R80" s="48">
        <f t="shared" si="27"/>
        <v>0</v>
      </c>
      <c r="S80" s="65">
        <f t="shared" si="28"/>
        <v>0</v>
      </c>
      <c r="T80" s="67">
        <f t="shared" si="28"/>
        <v>720</v>
      </c>
      <c r="U80" s="80">
        <f t="shared" si="29"/>
        <v>10</v>
      </c>
      <c r="V80" s="67">
        <f t="shared" si="22"/>
        <v>0</v>
      </c>
      <c r="W80" s="249">
        <f t="shared" si="22"/>
        <v>0</v>
      </c>
      <c r="X80" s="250">
        <f t="shared" si="22"/>
        <v>10</v>
      </c>
      <c r="Y80" s="250">
        <f t="shared" si="22"/>
        <v>0</v>
      </c>
      <c r="Z80" s="250">
        <f t="shared" si="22"/>
        <v>0</v>
      </c>
      <c r="AA80" s="250">
        <f t="shared" si="22"/>
        <v>0</v>
      </c>
      <c r="AB80" s="250">
        <f t="shared" si="22"/>
        <v>0</v>
      </c>
      <c r="AC80" s="250">
        <f t="shared" si="22"/>
        <v>0</v>
      </c>
      <c r="AD80" s="250">
        <f t="shared" si="22"/>
        <v>0</v>
      </c>
      <c r="AE80" s="250">
        <f t="shared" si="22"/>
        <v>0</v>
      </c>
      <c r="AF80" s="251">
        <f t="shared" si="22"/>
        <v>0</v>
      </c>
      <c r="AG80" s="252">
        <f t="shared" si="22"/>
        <v>0</v>
      </c>
      <c r="AH80" s="253">
        <f t="shared" si="22"/>
        <v>0</v>
      </c>
      <c r="AI80" s="605">
        <f t="shared" si="22"/>
        <v>0</v>
      </c>
      <c r="AJ80" s="82">
        <f t="shared" si="32"/>
        <v>3191.52</v>
      </c>
      <c r="AK80" s="76">
        <f t="shared" si="30"/>
        <v>18770</v>
      </c>
      <c r="AL80" s="77">
        <f t="shared" si="30"/>
        <v>0</v>
      </c>
      <c r="AM80" s="726">
        <f t="shared" si="31"/>
        <v>14.196521507050399</v>
      </c>
      <c r="AN80" s="79">
        <f t="shared" si="23"/>
        <v>18770</v>
      </c>
      <c r="AO80" s="297"/>
    </row>
    <row r="81" spans="2:41" ht="26.25" customHeight="1" thickBot="1">
      <c r="B81" s="296"/>
      <c r="C81" s="63" t="s">
        <v>50</v>
      </c>
      <c r="D81" s="64">
        <f t="shared" si="24"/>
        <v>0</v>
      </c>
      <c r="E81" s="65">
        <f t="shared" si="21"/>
        <v>0</v>
      </c>
      <c r="F81" s="65">
        <f t="shared" si="21"/>
        <v>1400</v>
      </c>
      <c r="G81" s="65">
        <f t="shared" si="21"/>
        <v>0</v>
      </c>
      <c r="H81" s="65">
        <f t="shared" si="21"/>
        <v>0</v>
      </c>
      <c r="I81" s="65">
        <f t="shared" si="21"/>
        <v>0</v>
      </c>
      <c r="J81" s="65">
        <f t="shared" si="21"/>
        <v>0</v>
      </c>
      <c r="K81" s="65">
        <f t="shared" si="21"/>
        <v>0</v>
      </c>
      <c r="L81" s="65">
        <f t="shared" si="21"/>
        <v>484</v>
      </c>
      <c r="M81" s="65">
        <f t="shared" si="21"/>
        <v>0</v>
      </c>
      <c r="N81" s="65">
        <f t="shared" si="21"/>
        <v>0</v>
      </c>
      <c r="O81" s="65">
        <f t="shared" si="25"/>
        <v>2285.3200000000002</v>
      </c>
      <c r="P81" s="65">
        <f t="shared" si="25"/>
        <v>0</v>
      </c>
      <c r="Q81" s="65">
        <f t="shared" si="26"/>
        <v>0</v>
      </c>
      <c r="R81" s="48">
        <f t="shared" si="27"/>
        <v>0</v>
      </c>
      <c r="S81" s="65">
        <f t="shared" si="28"/>
        <v>0</v>
      </c>
      <c r="T81" s="67">
        <f t="shared" si="28"/>
        <v>1398</v>
      </c>
      <c r="U81" s="80">
        <f t="shared" si="29"/>
        <v>0</v>
      </c>
      <c r="V81" s="67">
        <f t="shared" si="22"/>
        <v>0</v>
      </c>
      <c r="W81" s="249">
        <f t="shared" si="22"/>
        <v>0</v>
      </c>
      <c r="X81" s="250">
        <f t="shared" si="22"/>
        <v>0</v>
      </c>
      <c r="Y81" s="250">
        <f t="shared" si="22"/>
        <v>0</v>
      </c>
      <c r="Z81" s="250">
        <f t="shared" si="22"/>
        <v>0</v>
      </c>
      <c r="AA81" s="250">
        <f t="shared" si="22"/>
        <v>0</v>
      </c>
      <c r="AB81" s="250">
        <f t="shared" si="22"/>
        <v>0</v>
      </c>
      <c r="AC81" s="250">
        <f t="shared" si="22"/>
        <v>0</v>
      </c>
      <c r="AD81" s="250">
        <f t="shared" si="22"/>
        <v>0</v>
      </c>
      <c r="AE81" s="250">
        <f t="shared" si="22"/>
        <v>0</v>
      </c>
      <c r="AF81" s="251">
        <f t="shared" si="22"/>
        <v>0</v>
      </c>
      <c r="AG81" s="252">
        <f t="shared" si="22"/>
        <v>0</v>
      </c>
      <c r="AH81" s="253">
        <f t="shared" si="22"/>
        <v>0</v>
      </c>
      <c r="AI81" s="605">
        <f t="shared" si="22"/>
        <v>0</v>
      </c>
      <c r="AJ81" s="254">
        <f t="shared" si="32"/>
        <v>5567.32</v>
      </c>
      <c r="AK81" s="76">
        <f t="shared" si="30"/>
        <v>26325</v>
      </c>
      <c r="AL81" s="77">
        <f t="shared" si="30"/>
        <v>0</v>
      </c>
      <c r="AM81" s="726">
        <f t="shared" si="31"/>
        <v>16.924517403860769</v>
      </c>
      <c r="AN81" s="79">
        <f t="shared" si="23"/>
        <v>26325</v>
      </c>
      <c r="AO81" s="297"/>
    </row>
    <row r="82" spans="2:41" ht="26.25" customHeight="1" thickBot="1">
      <c r="B82" s="296"/>
      <c r="C82" s="46" t="s">
        <v>51</v>
      </c>
      <c r="D82" s="64">
        <f t="shared" si="24"/>
        <v>0</v>
      </c>
      <c r="E82" s="65">
        <f t="shared" si="21"/>
        <v>0</v>
      </c>
      <c r="F82" s="65">
        <f t="shared" si="21"/>
        <v>425</v>
      </c>
      <c r="G82" s="65">
        <f t="shared" si="21"/>
        <v>0</v>
      </c>
      <c r="H82" s="65">
        <f t="shared" si="21"/>
        <v>0</v>
      </c>
      <c r="I82" s="65">
        <f t="shared" si="21"/>
        <v>0</v>
      </c>
      <c r="J82" s="65">
        <f t="shared" si="21"/>
        <v>0</v>
      </c>
      <c r="K82" s="65">
        <f t="shared" si="21"/>
        <v>0</v>
      </c>
      <c r="L82" s="65">
        <f t="shared" si="21"/>
        <v>322</v>
      </c>
      <c r="M82" s="65">
        <f t="shared" si="21"/>
        <v>0</v>
      </c>
      <c r="N82" s="65">
        <f t="shared" si="21"/>
        <v>0</v>
      </c>
      <c r="O82" s="65">
        <f t="shared" si="25"/>
        <v>517.98</v>
      </c>
      <c r="P82" s="65">
        <f t="shared" si="25"/>
        <v>0</v>
      </c>
      <c r="Q82" s="65">
        <f t="shared" si="26"/>
        <v>0</v>
      </c>
      <c r="R82" s="48">
        <f t="shared" si="27"/>
        <v>0</v>
      </c>
      <c r="S82" s="65">
        <f t="shared" si="28"/>
        <v>0</v>
      </c>
      <c r="T82" s="67">
        <f t="shared" si="28"/>
        <v>936</v>
      </c>
      <c r="U82" s="80">
        <f t="shared" si="29"/>
        <v>0</v>
      </c>
      <c r="V82" s="67">
        <f t="shared" si="22"/>
        <v>0</v>
      </c>
      <c r="W82" s="249">
        <f t="shared" si="22"/>
        <v>0</v>
      </c>
      <c r="X82" s="250">
        <f t="shared" si="22"/>
        <v>0</v>
      </c>
      <c r="Y82" s="250">
        <f t="shared" si="22"/>
        <v>0</v>
      </c>
      <c r="Z82" s="250">
        <f t="shared" si="22"/>
        <v>0</v>
      </c>
      <c r="AA82" s="250">
        <f t="shared" si="22"/>
        <v>0</v>
      </c>
      <c r="AB82" s="250">
        <f t="shared" si="22"/>
        <v>0</v>
      </c>
      <c r="AC82" s="250">
        <f t="shared" si="22"/>
        <v>0</v>
      </c>
      <c r="AD82" s="250">
        <f t="shared" si="22"/>
        <v>0</v>
      </c>
      <c r="AE82" s="250">
        <f t="shared" si="22"/>
        <v>0</v>
      </c>
      <c r="AF82" s="251">
        <f t="shared" si="22"/>
        <v>0</v>
      </c>
      <c r="AG82" s="252">
        <f t="shared" si="22"/>
        <v>0</v>
      </c>
      <c r="AH82" s="253">
        <f t="shared" si="22"/>
        <v>0</v>
      </c>
      <c r="AI82" s="605">
        <f t="shared" si="22"/>
        <v>0</v>
      </c>
      <c r="AJ82" s="82">
        <f t="shared" si="32"/>
        <v>2200.98</v>
      </c>
      <c r="AK82" s="76">
        <f t="shared" si="30"/>
        <v>9225</v>
      </c>
      <c r="AL82" s="77">
        <f t="shared" si="30"/>
        <v>0</v>
      </c>
      <c r="AM82" s="726">
        <f t="shared" si="31"/>
        <v>18.241173545499752</v>
      </c>
      <c r="AN82" s="79">
        <f t="shared" si="23"/>
        <v>9225</v>
      </c>
      <c r="AO82" s="297"/>
    </row>
    <row r="83" spans="2:41" ht="26.25" customHeight="1" thickBot="1">
      <c r="B83" s="296"/>
      <c r="C83" s="46" t="s">
        <v>52</v>
      </c>
      <c r="D83" s="64">
        <f t="shared" si="24"/>
        <v>0</v>
      </c>
      <c r="E83" s="65">
        <f t="shared" si="21"/>
        <v>0</v>
      </c>
      <c r="F83" s="65">
        <f t="shared" si="21"/>
        <v>483</v>
      </c>
      <c r="G83" s="65">
        <f t="shared" si="21"/>
        <v>0</v>
      </c>
      <c r="H83" s="65">
        <f t="shared" si="21"/>
        <v>0</v>
      </c>
      <c r="I83" s="65">
        <f t="shared" si="21"/>
        <v>0</v>
      </c>
      <c r="J83" s="65">
        <f t="shared" si="21"/>
        <v>0</v>
      </c>
      <c r="K83" s="65">
        <f t="shared" si="21"/>
        <v>0</v>
      </c>
      <c r="L83" s="65">
        <f t="shared" si="21"/>
        <v>263</v>
      </c>
      <c r="M83" s="65">
        <f t="shared" si="21"/>
        <v>0</v>
      </c>
      <c r="N83" s="65">
        <f t="shared" si="21"/>
        <v>0</v>
      </c>
      <c r="O83" s="65">
        <f t="shared" si="25"/>
        <v>703.25</v>
      </c>
      <c r="P83" s="65">
        <f t="shared" si="25"/>
        <v>0</v>
      </c>
      <c r="Q83" s="65">
        <f t="shared" si="26"/>
        <v>0</v>
      </c>
      <c r="R83" s="48">
        <f t="shared" si="27"/>
        <v>0</v>
      </c>
      <c r="S83" s="65">
        <f t="shared" si="28"/>
        <v>0</v>
      </c>
      <c r="T83" s="67">
        <f t="shared" si="28"/>
        <v>1146</v>
      </c>
      <c r="U83" s="80">
        <f t="shared" si="29"/>
        <v>25</v>
      </c>
      <c r="V83" s="67">
        <f t="shared" si="22"/>
        <v>0</v>
      </c>
      <c r="W83" s="249">
        <f t="shared" si="22"/>
        <v>15</v>
      </c>
      <c r="X83" s="250">
        <f t="shared" si="22"/>
        <v>10</v>
      </c>
      <c r="Y83" s="250">
        <f t="shared" si="22"/>
        <v>0</v>
      </c>
      <c r="Z83" s="250">
        <f t="shared" si="22"/>
        <v>0</v>
      </c>
      <c r="AA83" s="250">
        <f t="shared" si="22"/>
        <v>0</v>
      </c>
      <c r="AB83" s="250">
        <f t="shared" si="22"/>
        <v>0</v>
      </c>
      <c r="AC83" s="250">
        <f t="shared" si="22"/>
        <v>0</v>
      </c>
      <c r="AD83" s="250">
        <f t="shared" si="22"/>
        <v>0</v>
      </c>
      <c r="AE83" s="250">
        <f t="shared" si="22"/>
        <v>0</v>
      </c>
      <c r="AF83" s="251">
        <f t="shared" si="22"/>
        <v>0</v>
      </c>
      <c r="AG83" s="252">
        <f t="shared" si="22"/>
        <v>0</v>
      </c>
      <c r="AH83" s="253">
        <f t="shared" si="22"/>
        <v>0</v>
      </c>
      <c r="AI83" s="605">
        <f t="shared" si="22"/>
        <v>0</v>
      </c>
      <c r="AJ83" s="254">
        <f t="shared" si="32"/>
        <v>2595.25</v>
      </c>
      <c r="AK83" s="76">
        <f t="shared" si="30"/>
        <v>4475</v>
      </c>
      <c r="AL83" s="77">
        <f t="shared" si="30"/>
        <v>0</v>
      </c>
      <c r="AM83" s="726">
        <f t="shared" si="31"/>
        <v>33.035259674134423</v>
      </c>
      <c r="AN83" s="79">
        <f t="shared" si="23"/>
        <v>4475</v>
      </c>
      <c r="AO83" s="297"/>
    </row>
    <row r="84" spans="2:41" ht="26.25" customHeight="1" thickBot="1">
      <c r="B84" s="296"/>
      <c r="C84" s="63" t="s">
        <v>53</v>
      </c>
      <c r="D84" s="64">
        <f t="shared" si="24"/>
        <v>0</v>
      </c>
      <c r="E84" s="65">
        <f t="shared" si="21"/>
        <v>0</v>
      </c>
      <c r="F84" s="65">
        <f t="shared" si="21"/>
        <v>280</v>
      </c>
      <c r="G84" s="65">
        <f t="shared" si="21"/>
        <v>0</v>
      </c>
      <c r="H84" s="65">
        <f t="shared" si="21"/>
        <v>0</v>
      </c>
      <c r="I84" s="65">
        <f t="shared" si="21"/>
        <v>0</v>
      </c>
      <c r="J84" s="65">
        <f t="shared" si="21"/>
        <v>0</v>
      </c>
      <c r="K84" s="65">
        <f t="shared" si="21"/>
        <v>0</v>
      </c>
      <c r="L84" s="65">
        <f t="shared" si="21"/>
        <v>130</v>
      </c>
      <c r="M84" s="65">
        <f t="shared" si="21"/>
        <v>0</v>
      </c>
      <c r="N84" s="65">
        <f t="shared" si="21"/>
        <v>0</v>
      </c>
      <c r="O84" s="65">
        <f t="shared" si="25"/>
        <v>310.39999999999998</v>
      </c>
      <c r="P84" s="65">
        <f t="shared" si="25"/>
        <v>0</v>
      </c>
      <c r="Q84" s="65">
        <f t="shared" si="26"/>
        <v>0</v>
      </c>
      <c r="R84" s="48">
        <f t="shared" si="27"/>
        <v>0</v>
      </c>
      <c r="S84" s="65">
        <f t="shared" si="28"/>
        <v>0</v>
      </c>
      <c r="T84" s="67">
        <f t="shared" si="28"/>
        <v>0</v>
      </c>
      <c r="U84" s="80">
        <f t="shared" si="29"/>
        <v>0</v>
      </c>
      <c r="V84" s="67">
        <f t="shared" si="22"/>
        <v>0</v>
      </c>
      <c r="W84" s="249">
        <f t="shared" si="22"/>
        <v>0</v>
      </c>
      <c r="X84" s="250">
        <f t="shared" si="22"/>
        <v>0</v>
      </c>
      <c r="Y84" s="250">
        <f t="shared" si="22"/>
        <v>0</v>
      </c>
      <c r="Z84" s="250">
        <f t="shared" si="22"/>
        <v>0</v>
      </c>
      <c r="AA84" s="250">
        <f t="shared" si="22"/>
        <v>0</v>
      </c>
      <c r="AB84" s="250">
        <f t="shared" si="22"/>
        <v>0</v>
      </c>
      <c r="AC84" s="250">
        <f t="shared" si="22"/>
        <v>0</v>
      </c>
      <c r="AD84" s="250">
        <f t="shared" si="22"/>
        <v>0</v>
      </c>
      <c r="AE84" s="250">
        <f t="shared" si="22"/>
        <v>0</v>
      </c>
      <c r="AF84" s="251">
        <f t="shared" si="22"/>
        <v>0</v>
      </c>
      <c r="AG84" s="252">
        <f t="shared" si="22"/>
        <v>0</v>
      </c>
      <c r="AH84" s="253">
        <f t="shared" si="22"/>
        <v>0</v>
      </c>
      <c r="AI84" s="605">
        <f t="shared" si="22"/>
        <v>0</v>
      </c>
      <c r="AJ84" s="254">
        <f t="shared" si="32"/>
        <v>720.4</v>
      </c>
      <c r="AK84" s="76">
        <f t="shared" si="30"/>
        <v>3325</v>
      </c>
      <c r="AL84" s="77">
        <f t="shared" si="30"/>
        <v>0</v>
      </c>
      <c r="AM84" s="726">
        <f t="shared" si="31"/>
        <v>17.765721331689271</v>
      </c>
      <c r="AN84" s="79">
        <f t="shared" si="23"/>
        <v>3325</v>
      </c>
      <c r="AO84" s="297"/>
    </row>
    <row r="85" spans="2:41" ht="26.25" customHeight="1" thickBot="1">
      <c r="B85" s="296"/>
      <c r="C85" s="46" t="s">
        <v>54</v>
      </c>
      <c r="D85" s="257">
        <f t="shared" si="24"/>
        <v>0</v>
      </c>
      <c r="E85" s="258">
        <f t="shared" si="21"/>
        <v>0</v>
      </c>
      <c r="F85" s="258">
        <f t="shared" si="21"/>
        <v>368</v>
      </c>
      <c r="G85" s="258">
        <f t="shared" si="21"/>
        <v>0</v>
      </c>
      <c r="H85" s="258">
        <f t="shared" si="21"/>
        <v>0</v>
      </c>
      <c r="I85" s="258">
        <f t="shared" si="21"/>
        <v>0</v>
      </c>
      <c r="J85" s="258">
        <f t="shared" si="21"/>
        <v>0</v>
      </c>
      <c r="K85" s="258">
        <f t="shared" si="21"/>
        <v>0</v>
      </c>
      <c r="L85" s="258">
        <f t="shared" si="21"/>
        <v>357</v>
      </c>
      <c r="M85" s="258">
        <f t="shared" si="21"/>
        <v>0</v>
      </c>
      <c r="N85" s="258">
        <f t="shared" si="21"/>
        <v>0</v>
      </c>
      <c r="O85" s="258">
        <f t="shared" si="25"/>
        <v>486.94</v>
      </c>
      <c r="P85" s="258">
        <f t="shared" si="25"/>
        <v>0</v>
      </c>
      <c r="Q85" s="258">
        <f t="shared" si="26"/>
        <v>0</v>
      </c>
      <c r="R85" s="48">
        <f t="shared" si="27"/>
        <v>0</v>
      </c>
      <c r="S85" s="258">
        <f t="shared" si="28"/>
        <v>0</v>
      </c>
      <c r="T85" s="303">
        <f t="shared" si="28"/>
        <v>0</v>
      </c>
      <c r="U85" s="112">
        <f t="shared" si="29"/>
        <v>0</v>
      </c>
      <c r="V85" s="303">
        <f t="shared" si="22"/>
        <v>0</v>
      </c>
      <c r="W85" s="304">
        <f t="shared" si="22"/>
        <v>0</v>
      </c>
      <c r="X85" s="305">
        <f t="shared" si="22"/>
        <v>0</v>
      </c>
      <c r="Y85" s="305">
        <f t="shared" si="22"/>
        <v>0</v>
      </c>
      <c r="Z85" s="305">
        <f t="shared" si="22"/>
        <v>0</v>
      </c>
      <c r="AA85" s="305">
        <f t="shared" si="22"/>
        <v>0</v>
      </c>
      <c r="AB85" s="305">
        <f t="shared" si="22"/>
        <v>0</v>
      </c>
      <c r="AC85" s="305">
        <f t="shared" si="22"/>
        <v>0</v>
      </c>
      <c r="AD85" s="305">
        <f t="shared" si="22"/>
        <v>0</v>
      </c>
      <c r="AE85" s="305">
        <f t="shared" si="22"/>
        <v>0</v>
      </c>
      <c r="AF85" s="306">
        <f t="shared" si="22"/>
        <v>0</v>
      </c>
      <c r="AG85" s="307">
        <f t="shared" si="22"/>
        <v>0</v>
      </c>
      <c r="AH85" s="308">
        <f t="shared" si="22"/>
        <v>0</v>
      </c>
      <c r="AI85" s="607">
        <f t="shared" si="22"/>
        <v>0</v>
      </c>
      <c r="AJ85" s="82">
        <f t="shared" si="32"/>
        <v>1211.94</v>
      </c>
      <c r="AK85" s="118">
        <f t="shared" si="30"/>
        <v>3235</v>
      </c>
      <c r="AL85" s="119">
        <f t="shared" si="30"/>
        <v>0</v>
      </c>
      <c r="AM85" s="726">
        <f t="shared" si="31"/>
        <v>27.161362617660242</v>
      </c>
      <c r="AN85" s="121">
        <f t="shared" si="23"/>
        <v>3235</v>
      </c>
      <c r="AO85" s="297"/>
    </row>
    <row r="86" spans="2:41" ht="26.25" customHeight="1" thickBot="1">
      <c r="B86" s="296"/>
      <c r="C86" s="122" t="s">
        <v>55</v>
      </c>
      <c r="D86" s="268">
        <f t="shared" ref="D86:AI86" si="33">SUM(D74:D85)</f>
        <v>0</v>
      </c>
      <c r="E86" s="269">
        <f t="shared" si="33"/>
        <v>0</v>
      </c>
      <c r="F86" s="269">
        <f t="shared" si="33"/>
        <v>7996</v>
      </c>
      <c r="G86" s="269">
        <f>SUM(G74:G85)</f>
        <v>0</v>
      </c>
      <c r="H86" s="269">
        <f>SUM(H74:H85)</f>
        <v>0</v>
      </c>
      <c r="I86" s="269">
        <f>SUM(I74:I85)</f>
        <v>0</v>
      </c>
      <c r="J86" s="270">
        <f t="shared" si="33"/>
        <v>0</v>
      </c>
      <c r="K86" s="270">
        <f t="shared" si="33"/>
        <v>0</v>
      </c>
      <c r="L86" s="270">
        <f t="shared" si="33"/>
        <v>3711</v>
      </c>
      <c r="M86" s="270">
        <f t="shared" si="33"/>
        <v>203</v>
      </c>
      <c r="N86" s="270">
        <f t="shared" si="33"/>
        <v>0</v>
      </c>
      <c r="O86" s="270">
        <f>SUM(O74:O85)</f>
        <v>9476.9</v>
      </c>
      <c r="P86" s="270">
        <f>SUM(P74:P85)</f>
        <v>0</v>
      </c>
      <c r="Q86" s="270">
        <f t="shared" si="33"/>
        <v>0</v>
      </c>
      <c r="R86" s="269">
        <f t="shared" si="33"/>
        <v>0</v>
      </c>
      <c r="S86" s="271">
        <f t="shared" si="33"/>
        <v>0</v>
      </c>
      <c r="T86" s="309">
        <f t="shared" si="33"/>
        <v>7176</v>
      </c>
      <c r="U86" s="310">
        <f t="shared" si="33"/>
        <v>185</v>
      </c>
      <c r="V86" s="126">
        <f t="shared" si="33"/>
        <v>0</v>
      </c>
      <c r="W86" s="311">
        <f t="shared" si="33"/>
        <v>105</v>
      </c>
      <c r="X86" s="312">
        <f t="shared" si="33"/>
        <v>80</v>
      </c>
      <c r="Y86" s="312">
        <f t="shared" si="33"/>
        <v>0</v>
      </c>
      <c r="Z86" s="312">
        <f t="shared" si="33"/>
        <v>0</v>
      </c>
      <c r="AA86" s="312">
        <f t="shared" si="33"/>
        <v>0</v>
      </c>
      <c r="AB86" s="312">
        <f t="shared" si="33"/>
        <v>0</v>
      </c>
      <c r="AC86" s="312">
        <f t="shared" si="33"/>
        <v>0</v>
      </c>
      <c r="AD86" s="312">
        <f t="shared" si="33"/>
        <v>0</v>
      </c>
      <c r="AE86" s="312">
        <f t="shared" si="33"/>
        <v>0</v>
      </c>
      <c r="AF86" s="312">
        <f t="shared" si="33"/>
        <v>0</v>
      </c>
      <c r="AG86" s="129">
        <f t="shared" si="33"/>
        <v>0</v>
      </c>
      <c r="AH86" s="274">
        <f t="shared" si="33"/>
        <v>0</v>
      </c>
      <c r="AI86" s="313">
        <f t="shared" si="33"/>
        <v>0</v>
      </c>
      <c r="AJ86" s="58">
        <f>SUM(AJ74:AJ85)</f>
        <v>28562.9</v>
      </c>
      <c r="AK86" s="135">
        <f>SUM(AK74:AK85)</f>
        <v>102200</v>
      </c>
      <c r="AL86" s="136">
        <f>SUM(AL74:AL85)</f>
        <v>0</v>
      </c>
      <c r="AM86" s="726">
        <f t="shared" si="31"/>
        <v>21.026869846878682</v>
      </c>
      <c r="AN86" s="138">
        <f t="shared" si="23"/>
        <v>102200</v>
      </c>
      <c r="AO86" s="297"/>
    </row>
    <row r="87" spans="2:41" ht="36" customHeight="1" thickBot="1">
      <c r="B87" s="296"/>
      <c r="C87" s="139" t="s">
        <v>56</v>
      </c>
      <c r="D87" s="140">
        <v>0.83412037037037035</v>
      </c>
      <c r="E87" s="141">
        <v>0.83473379629629629</v>
      </c>
      <c r="F87" s="141" t="s">
        <v>57</v>
      </c>
      <c r="G87" s="141"/>
      <c r="H87" s="314">
        <v>0.62577546296296294</v>
      </c>
      <c r="I87" s="314"/>
      <c r="J87" s="314">
        <v>0.71113425925925933</v>
      </c>
      <c r="K87" s="314" t="s">
        <v>58</v>
      </c>
      <c r="L87" s="314" t="s">
        <v>59</v>
      </c>
      <c r="M87" s="314">
        <v>0.83446759259259251</v>
      </c>
      <c r="N87" s="314">
        <v>0.83415509259259257</v>
      </c>
      <c r="O87" s="314" t="s">
        <v>60</v>
      </c>
      <c r="P87" s="314"/>
      <c r="Q87" s="314">
        <v>0.6257638888888889</v>
      </c>
      <c r="R87" s="141">
        <v>0.6257638888888889</v>
      </c>
      <c r="S87" s="141">
        <v>0.83429398148148148</v>
      </c>
      <c r="T87" s="143">
        <v>0.83549768518518519</v>
      </c>
      <c r="U87" s="144"/>
      <c r="V87" s="143">
        <v>0.70906250000000004</v>
      </c>
      <c r="W87" s="146" t="s">
        <v>61</v>
      </c>
      <c r="X87" s="143">
        <v>0.83439814814814817</v>
      </c>
      <c r="Y87" s="143">
        <v>0.54311342592592593</v>
      </c>
      <c r="Z87" s="143">
        <v>0.33552083333333332</v>
      </c>
      <c r="AA87" s="143" t="s">
        <v>62</v>
      </c>
      <c r="AB87" s="143">
        <v>0.33415509259259263</v>
      </c>
      <c r="AC87" s="143">
        <v>0.62581018518518516</v>
      </c>
      <c r="AD87" s="143">
        <v>0.83427083333333341</v>
      </c>
      <c r="AE87" s="143">
        <v>0.67084490740740732</v>
      </c>
      <c r="AF87" s="143">
        <v>0.6673958333333333</v>
      </c>
      <c r="AG87" s="224">
        <v>0.6257638888888889</v>
      </c>
      <c r="AH87" s="225">
        <v>0.83543981481481477</v>
      </c>
      <c r="AI87" s="148">
        <v>0.83545138888888892</v>
      </c>
      <c r="AJ87" s="149"/>
      <c r="AK87" s="150">
        <v>0.83542824074074085</v>
      </c>
      <c r="AL87" s="147">
        <v>0.83549768518518519</v>
      </c>
      <c r="AM87" s="151"/>
      <c r="AN87" s="152"/>
      <c r="AO87" s="297"/>
    </row>
    <row r="88" spans="2:41" ht="14.25" thickTop="1" thickBot="1">
      <c r="B88" s="315"/>
      <c r="C88" s="316"/>
      <c r="D88" s="316"/>
      <c r="E88" s="316"/>
      <c r="F88" s="316"/>
      <c r="G88" s="316"/>
      <c r="H88" s="316"/>
      <c r="I88" s="316"/>
      <c r="J88" s="316"/>
      <c r="K88" s="316"/>
      <c r="L88" s="316"/>
      <c r="M88" s="316"/>
      <c r="N88" s="316"/>
      <c r="O88" s="316"/>
      <c r="P88" s="316"/>
      <c r="Q88" s="316"/>
      <c r="R88" s="316"/>
      <c r="S88" s="316"/>
      <c r="T88" s="316"/>
      <c r="U88" s="316"/>
      <c r="V88" s="316"/>
      <c r="W88" s="316"/>
      <c r="X88" s="316"/>
      <c r="Y88" s="316"/>
      <c r="Z88" s="316"/>
      <c r="AA88" s="316"/>
      <c r="AB88" s="316"/>
      <c r="AC88" s="316"/>
      <c r="AD88" s="316"/>
      <c r="AE88" s="316"/>
      <c r="AF88" s="316"/>
      <c r="AG88" s="316"/>
      <c r="AH88" s="316"/>
      <c r="AI88" s="316"/>
      <c r="AJ88" s="316"/>
      <c r="AK88" s="316"/>
      <c r="AL88" s="316"/>
      <c r="AM88" s="316"/>
      <c r="AN88" s="316"/>
      <c r="AO88" s="317"/>
    </row>
    <row r="89" spans="2:41" ht="13.5" thickTop="1"/>
    <row r="134" spans="3:10" ht="16.5">
      <c r="C134" s="899" t="s">
        <v>74</v>
      </c>
      <c r="D134" s="899"/>
      <c r="E134" s="899"/>
      <c r="F134" s="899"/>
      <c r="G134" s="899"/>
      <c r="H134" s="899"/>
      <c r="I134" s="899"/>
      <c r="J134" s="899"/>
    </row>
    <row r="135" spans="3:10" ht="16.5">
      <c r="C135" s="896" t="s">
        <v>75</v>
      </c>
      <c r="D135" s="896"/>
      <c r="E135" s="896"/>
      <c r="F135" s="896"/>
      <c r="G135" s="896"/>
      <c r="H135" s="896"/>
      <c r="I135" s="896"/>
      <c r="J135" s="896"/>
    </row>
  </sheetData>
  <mergeCells count="18">
    <mergeCell ref="C135:J135"/>
    <mergeCell ref="C47:AN47"/>
    <mergeCell ref="C49:C50"/>
    <mergeCell ref="C68:AN68"/>
    <mergeCell ref="C69:AN69"/>
    <mergeCell ref="C70:AN70"/>
    <mergeCell ref="C134:J134"/>
    <mergeCell ref="C72:C73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</mergeCells>
  <phoneticPr fontId="41" type="noConversion"/>
  <pageMargins left="0.7" right="0.7" top="0.75" bottom="0.75" header="0.3" footer="0.3"/>
  <pageSetup paperSize="9" orientation="portrait" verticalDpi="4" r:id="rId1"/>
  <drawing r:id="rId2"/>
  <legacyDrawing r:id="rId3"/>
  <oleObjects>
    <oleObject progId="Word.Document.8" shapeId="1079297" r:id="rId4"/>
    <oleObject progId="Word.Document.8" shapeId="1079298" r:id="rId5"/>
    <oleObject progId="Word.Document.8" shapeId="1079299" r:id="rId6"/>
    <oleObject progId="Word.Document.8" shapeId="1079300" r:id="rId7"/>
  </oleObjects>
</worksheet>
</file>

<file path=xl/worksheets/sheet33.xml><?xml version="1.0" encoding="utf-8"?>
<worksheet xmlns="http://schemas.openxmlformats.org/spreadsheetml/2006/main" xmlns:r="http://schemas.openxmlformats.org/officeDocument/2006/relationships">
  <dimension ref="B1:AO135"/>
  <sheetViews>
    <sheetView topLeftCell="R26" zoomScale="66" zoomScaleNormal="66" workbookViewId="0">
      <selection activeCell="AB37" sqref="AB37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4.85546875" style="1" customWidth="1"/>
    <col min="5" max="5" width="12.7109375" style="1" customWidth="1"/>
    <col min="6" max="7" width="13.7109375" style="1" customWidth="1"/>
    <col min="8" max="8" width="12.7109375" style="1" hidden="1" customWidth="1"/>
    <col min="9" max="9" width="13.140625" style="1" hidden="1" customWidth="1"/>
    <col min="10" max="10" width="12.7109375" style="1" hidden="1" customWidth="1"/>
    <col min="11" max="13" width="12.7109375" style="1" customWidth="1"/>
    <col min="14" max="14" width="12.85546875" style="1" customWidth="1"/>
    <col min="15" max="15" width="12.7109375" style="1" customWidth="1"/>
    <col min="16" max="16" width="12.7109375" style="1" hidden="1" customWidth="1"/>
    <col min="17" max="17" width="14.28515625" style="1" hidden="1" customWidth="1"/>
    <col min="18" max="18" width="14.85546875" style="1" customWidth="1"/>
    <col min="19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93" t="s">
        <v>1</v>
      </c>
      <c r="D2" s="893"/>
      <c r="E2" s="893"/>
      <c r="F2" s="893"/>
      <c r="G2" s="893"/>
      <c r="H2" s="893"/>
      <c r="I2" s="893"/>
      <c r="J2" s="893"/>
      <c r="K2" s="893"/>
      <c r="L2" s="893"/>
      <c r="M2" s="893"/>
      <c r="N2" s="893"/>
      <c r="O2" s="893"/>
      <c r="P2" s="893"/>
      <c r="Q2" s="893"/>
      <c r="R2" s="893"/>
      <c r="S2" s="893"/>
      <c r="T2" s="893"/>
      <c r="U2" s="893"/>
      <c r="V2" s="893"/>
      <c r="W2" s="893"/>
      <c r="X2" s="893"/>
      <c r="Y2" s="893"/>
      <c r="Z2" s="893"/>
      <c r="AA2" s="893"/>
      <c r="AB2" s="893"/>
      <c r="AC2" s="893"/>
      <c r="AD2" s="893"/>
      <c r="AE2" s="893"/>
      <c r="AF2" s="893"/>
      <c r="AG2" s="893"/>
      <c r="AH2" s="893"/>
      <c r="AI2" s="893"/>
      <c r="AJ2" s="893"/>
      <c r="AK2" s="893"/>
      <c r="AL2" s="893"/>
      <c r="AM2" s="893"/>
      <c r="AN2" s="893"/>
    </row>
    <row r="3" spans="3:40" ht="25.5" customHeight="1">
      <c r="C3" s="893" t="s">
        <v>263</v>
      </c>
      <c r="D3" s="893"/>
      <c r="E3" s="893"/>
      <c r="F3" s="893"/>
      <c r="G3" s="893"/>
      <c r="H3" s="893"/>
      <c r="I3" s="893"/>
      <c r="J3" s="893"/>
      <c r="K3" s="893"/>
      <c r="L3" s="893"/>
      <c r="M3" s="893"/>
      <c r="N3" s="893"/>
      <c r="O3" s="893"/>
      <c r="P3" s="893"/>
      <c r="Q3" s="893"/>
      <c r="R3" s="893"/>
      <c r="S3" s="893"/>
      <c r="T3" s="893"/>
      <c r="U3" s="893"/>
      <c r="V3" s="893"/>
      <c r="W3" s="893"/>
      <c r="X3" s="893"/>
      <c r="Y3" s="893"/>
      <c r="Z3" s="893"/>
      <c r="AA3" s="893"/>
      <c r="AB3" s="893"/>
      <c r="AC3" s="893"/>
      <c r="AD3" s="893"/>
      <c r="AE3" s="893"/>
      <c r="AF3" s="893"/>
      <c r="AG3" s="893"/>
      <c r="AH3" s="893"/>
      <c r="AI3" s="893"/>
      <c r="AJ3" s="893"/>
      <c r="AK3" s="893"/>
      <c r="AL3" s="893"/>
      <c r="AM3" s="893"/>
      <c r="AN3" s="893"/>
    </row>
    <row r="4" spans="3:40" ht="19.5" customHeight="1">
      <c r="C4" s="895" t="s">
        <v>2</v>
      </c>
      <c r="D4" s="895"/>
      <c r="E4" s="895"/>
      <c r="F4" s="895"/>
      <c r="G4" s="895"/>
      <c r="H4" s="895"/>
      <c r="I4" s="895"/>
      <c r="J4" s="895"/>
      <c r="K4" s="895"/>
      <c r="L4" s="895"/>
      <c r="M4" s="895"/>
      <c r="N4" s="895"/>
      <c r="O4" s="895"/>
      <c r="P4" s="895"/>
      <c r="Q4" s="895"/>
      <c r="R4" s="895"/>
      <c r="S4" s="895"/>
      <c r="T4" s="895"/>
      <c r="U4" s="895"/>
      <c r="V4" s="895"/>
      <c r="W4" s="895"/>
      <c r="X4" s="895"/>
      <c r="Y4" s="895"/>
      <c r="Z4" s="895"/>
      <c r="AA4" s="895"/>
      <c r="AB4" s="895"/>
      <c r="AC4" s="895"/>
      <c r="AD4" s="895"/>
      <c r="AE4" s="895"/>
      <c r="AF4" s="895"/>
      <c r="AG4" s="895"/>
      <c r="AH4" s="895"/>
      <c r="AI4" s="895"/>
      <c r="AJ4" s="895"/>
      <c r="AK4" s="895"/>
      <c r="AL4" s="895"/>
      <c r="AM4" s="895"/>
      <c r="AN4" s="895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91" t="s">
        <v>198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602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92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603" t="s">
        <v>41</v>
      </c>
      <c r="AJ7" s="393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>
        <v>16798</v>
      </c>
      <c r="E8" s="48">
        <v>12930</v>
      </c>
      <c r="F8" s="48">
        <v>11892</v>
      </c>
      <c r="G8" s="48"/>
      <c r="H8" s="357"/>
      <c r="I8" s="357"/>
      <c r="J8" s="357"/>
      <c r="K8" s="359"/>
      <c r="L8" s="48">
        <v>5326</v>
      </c>
      <c r="M8" s="48">
        <v>860</v>
      </c>
      <c r="N8" s="48">
        <v>580</v>
      </c>
      <c r="O8" s="48">
        <v>15851</v>
      </c>
      <c r="P8" s="49"/>
      <c r="Q8" s="49"/>
      <c r="R8" s="258">
        <f>SUM(AG8:AH8)</f>
        <v>0</v>
      </c>
      <c r="S8" s="48"/>
      <c r="T8" s="51">
        <v>1400</v>
      </c>
      <c r="U8" s="52">
        <f t="shared" ref="U8:U15" si="0">SUM(W8:AF8)</f>
        <v>45</v>
      </c>
      <c r="V8" s="53">
        <v>0</v>
      </c>
      <c r="W8" s="333"/>
      <c r="X8" s="741">
        <v>45</v>
      </c>
      <c r="Y8" s="55"/>
      <c r="Z8" s="55"/>
      <c r="AA8" s="55"/>
      <c r="AB8" s="55"/>
      <c r="AC8" s="55"/>
      <c r="AD8" s="55"/>
      <c r="AE8" s="55"/>
      <c r="AF8" s="55"/>
      <c r="AG8" s="429"/>
      <c r="AH8" s="363"/>
      <c r="AI8" s="611"/>
      <c r="AJ8" s="394">
        <f t="shared" ref="AJ8:AJ19" si="1">SUM(D8:T8)</f>
        <v>65637</v>
      </c>
      <c r="AK8" s="389">
        <v>54800</v>
      </c>
      <c r="AL8" s="60">
        <v>0</v>
      </c>
      <c r="AM8" s="61">
        <f t="shared" ref="AM8:AM20" si="2">(AJ8*100)/(AJ8+AN8)</f>
        <v>54.499032689289834</v>
      </c>
      <c r="AN8" s="62">
        <f t="shared" ref="AN8:AN20" si="3">AK8+AL8</f>
        <v>54800</v>
      </c>
    </row>
    <row r="9" spans="3:40" ht="26.25" customHeight="1" thickBot="1">
      <c r="C9" s="63" t="s">
        <v>44</v>
      </c>
      <c r="D9" s="64">
        <v>18141</v>
      </c>
      <c r="E9" s="65">
        <v>7200</v>
      </c>
      <c r="F9" s="65">
        <v>6475</v>
      </c>
      <c r="G9" s="65"/>
      <c r="H9" s="357"/>
      <c r="I9" s="357"/>
      <c r="J9" s="357"/>
      <c r="K9" s="65"/>
      <c r="L9" s="65">
        <v>5392</v>
      </c>
      <c r="M9" s="65"/>
      <c r="N9" s="65">
        <v>230</v>
      </c>
      <c r="O9" s="65">
        <v>9731</v>
      </c>
      <c r="P9" s="357"/>
      <c r="Q9" s="357"/>
      <c r="R9" s="65">
        <f t="shared" ref="R9:R19" si="4">SUM(AG9:AH9)</f>
        <v>0</v>
      </c>
      <c r="S9" s="65"/>
      <c r="T9" s="360">
        <v>1200</v>
      </c>
      <c r="U9" s="80">
        <f t="shared" si="0"/>
        <v>0</v>
      </c>
      <c r="V9" s="360">
        <v>0</v>
      </c>
      <c r="W9" s="334"/>
      <c r="X9" s="579"/>
      <c r="Y9" s="71"/>
      <c r="Z9" s="71"/>
      <c r="AA9" s="71"/>
      <c r="AB9" s="71"/>
      <c r="AC9" s="71"/>
      <c r="AD9" s="71"/>
      <c r="AE9" s="71"/>
      <c r="AF9" s="71"/>
      <c r="AG9" s="429"/>
      <c r="AH9" s="363"/>
      <c r="AI9" s="611"/>
      <c r="AJ9" s="394">
        <f t="shared" si="1"/>
        <v>48369</v>
      </c>
      <c r="AK9" s="390">
        <v>48800</v>
      </c>
      <c r="AL9" s="77">
        <v>0</v>
      </c>
      <c r="AM9" s="78">
        <f t="shared" si="2"/>
        <v>49.778221449227637</v>
      </c>
      <c r="AN9" s="79">
        <f t="shared" si="3"/>
        <v>48800</v>
      </c>
    </row>
    <row r="10" spans="3:40" ht="26.25" customHeight="1">
      <c r="C10" s="46" t="s">
        <v>45</v>
      </c>
      <c r="D10" s="64">
        <v>15023</v>
      </c>
      <c r="E10" s="65">
        <v>22400</v>
      </c>
      <c r="F10" s="65">
        <v>20328</v>
      </c>
      <c r="G10" s="65"/>
      <c r="H10" s="357"/>
      <c r="I10" s="357"/>
      <c r="J10" s="357"/>
      <c r="K10" s="65"/>
      <c r="L10" s="65">
        <v>6681</v>
      </c>
      <c r="M10" s="65"/>
      <c r="N10" s="65">
        <v>400</v>
      </c>
      <c r="O10" s="65">
        <v>12953</v>
      </c>
      <c r="P10" s="357"/>
      <c r="Q10" s="357"/>
      <c r="R10" s="65">
        <f t="shared" si="4"/>
        <v>0</v>
      </c>
      <c r="S10" s="65"/>
      <c r="T10" s="360">
        <v>2910</v>
      </c>
      <c r="U10" s="80">
        <f>SUM(W10:AF10)</f>
        <v>0</v>
      </c>
      <c r="V10" s="360">
        <v>0</v>
      </c>
      <c r="W10" s="334"/>
      <c r="X10" s="579"/>
      <c r="Y10" s="579"/>
      <c r="Z10" s="579"/>
      <c r="AA10" s="579"/>
      <c r="AB10" s="579"/>
      <c r="AC10" s="579"/>
      <c r="AD10" s="579"/>
      <c r="AE10" s="579"/>
      <c r="AF10" s="579"/>
      <c r="AG10" s="610"/>
      <c r="AH10" s="428"/>
      <c r="AI10" s="612"/>
      <c r="AJ10" s="394">
        <f>SUM(D10:T10)</f>
        <v>80695</v>
      </c>
      <c r="AK10" s="390">
        <v>51280</v>
      </c>
      <c r="AL10" s="77">
        <v>0</v>
      </c>
      <c r="AM10" s="78">
        <f t="shared" si="2"/>
        <v>61.144156090168593</v>
      </c>
      <c r="AN10" s="79">
        <f t="shared" si="3"/>
        <v>51280</v>
      </c>
    </row>
    <row r="11" spans="3:40" ht="26.25" customHeight="1">
      <c r="C11" s="46" t="s">
        <v>46</v>
      </c>
      <c r="D11" s="64">
        <v>17024</v>
      </c>
      <c r="E11" s="65">
        <v>22170</v>
      </c>
      <c r="F11" s="65">
        <v>14124</v>
      </c>
      <c r="G11" s="65"/>
      <c r="H11" s="357"/>
      <c r="I11" s="357"/>
      <c r="J11" s="357"/>
      <c r="K11" s="360"/>
      <c r="L11" s="65">
        <v>6767</v>
      </c>
      <c r="M11" s="65">
        <v>700</v>
      </c>
      <c r="N11" s="65">
        <v>530</v>
      </c>
      <c r="O11" s="65">
        <v>10719</v>
      </c>
      <c r="P11" s="66"/>
      <c r="Q11" s="66"/>
      <c r="R11" s="258">
        <f t="shared" si="4"/>
        <v>0</v>
      </c>
      <c r="S11" s="65">
        <v>430</v>
      </c>
      <c r="T11" s="67">
        <v>3000</v>
      </c>
      <c r="U11" s="431">
        <f>SUM(W11:AF11)</f>
        <v>60</v>
      </c>
      <c r="V11" s="69">
        <v>0</v>
      </c>
      <c r="W11" s="334"/>
      <c r="X11" s="579">
        <v>60</v>
      </c>
      <c r="Y11" s="579"/>
      <c r="Z11" s="579"/>
      <c r="AA11" s="579"/>
      <c r="AB11" s="579"/>
      <c r="AC11" s="579"/>
      <c r="AD11" s="579"/>
      <c r="AE11" s="579"/>
      <c r="AF11" s="579"/>
      <c r="AG11" s="610"/>
      <c r="AH11" s="428"/>
      <c r="AI11" s="612"/>
      <c r="AJ11" s="75">
        <f>SUM(D11:T11)</f>
        <v>75464</v>
      </c>
      <c r="AK11" s="391">
        <v>61960</v>
      </c>
      <c r="AL11" s="77">
        <v>0</v>
      </c>
      <c r="AM11" s="78">
        <f t="shared" si="2"/>
        <v>54.913261147979973</v>
      </c>
      <c r="AN11" s="79">
        <f t="shared" si="3"/>
        <v>61960</v>
      </c>
    </row>
    <row r="12" spans="3:40" ht="26.25" customHeight="1">
      <c r="C12" s="83" t="s">
        <v>47</v>
      </c>
      <c r="D12" s="64">
        <v>16804</v>
      </c>
      <c r="E12" s="65">
        <v>32610</v>
      </c>
      <c r="F12" s="65">
        <v>15649</v>
      </c>
      <c r="G12" s="65"/>
      <c r="H12" s="357"/>
      <c r="I12" s="357"/>
      <c r="J12" s="357"/>
      <c r="K12" s="360"/>
      <c r="L12" s="65">
        <v>8678</v>
      </c>
      <c r="M12" s="65"/>
      <c r="N12" s="65">
        <v>650</v>
      </c>
      <c r="O12" s="65">
        <v>17176</v>
      </c>
      <c r="P12" s="66"/>
      <c r="Q12" s="66"/>
      <c r="R12" s="258">
        <f t="shared" si="4"/>
        <v>0</v>
      </c>
      <c r="S12" s="65"/>
      <c r="T12" s="67">
        <v>3350</v>
      </c>
      <c r="U12" s="431">
        <f t="shared" si="0"/>
        <v>195</v>
      </c>
      <c r="V12" s="69">
        <v>0</v>
      </c>
      <c r="W12" s="578">
        <v>115</v>
      </c>
      <c r="X12" s="579">
        <v>80</v>
      </c>
      <c r="Y12" s="71"/>
      <c r="Z12" s="71"/>
      <c r="AA12" s="71"/>
      <c r="AB12" s="71"/>
      <c r="AC12" s="71"/>
      <c r="AD12" s="71"/>
      <c r="AE12" s="71"/>
      <c r="AF12" s="71"/>
      <c r="AG12" s="429"/>
      <c r="AH12" s="363"/>
      <c r="AI12" s="611"/>
      <c r="AJ12" s="75">
        <f t="shared" si="1"/>
        <v>94917</v>
      </c>
      <c r="AK12" s="391">
        <v>56440</v>
      </c>
      <c r="AL12" s="77">
        <v>0</v>
      </c>
      <c r="AM12" s="78">
        <f t="shared" si="2"/>
        <v>62.710677405075415</v>
      </c>
      <c r="AN12" s="79">
        <f t="shared" si="3"/>
        <v>56440</v>
      </c>
    </row>
    <row r="13" spans="3:40" ht="26.25" customHeight="1">
      <c r="C13" s="84" t="s">
        <v>48</v>
      </c>
      <c r="D13" s="85">
        <v>17309</v>
      </c>
      <c r="E13" s="86">
        <v>25680</v>
      </c>
      <c r="F13" s="86">
        <v>14495</v>
      </c>
      <c r="G13" s="86"/>
      <c r="H13" s="357"/>
      <c r="I13" s="357"/>
      <c r="J13" s="357"/>
      <c r="K13" s="361"/>
      <c r="L13" s="86">
        <v>7490</v>
      </c>
      <c r="M13" s="86"/>
      <c r="N13" s="86">
        <v>810</v>
      </c>
      <c r="O13" s="86">
        <v>12946</v>
      </c>
      <c r="P13" s="87"/>
      <c r="Q13" s="87"/>
      <c r="R13" s="258">
        <f t="shared" si="4"/>
        <v>0</v>
      </c>
      <c r="S13" s="86">
        <v>260</v>
      </c>
      <c r="T13" s="88">
        <v>1600</v>
      </c>
      <c r="U13" s="431">
        <f t="shared" si="0"/>
        <v>0</v>
      </c>
      <c r="V13" s="89">
        <v>0</v>
      </c>
      <c r="W13" s="335"/>
      <c r="X13" s="742"/>
      <c r="Y13" s="91"/>
      <c r="Z13" s="91"/>
      <c r="AA13" s="91"/>
      <c r="AB13" s="91"/>
      <c r="AC13" s="91"/>
      <c r="AD13" s="91"/>
      <c r="AE13" s="91"/>
      <c r="AF13" s="91"/>
      <c r="AG13" s="429"/>
      <c r="AH13" s="363"/>
      <c r="AI13" s="611"/>
      <c r="AJ13" s="75">
        <f t="shared" si="1"/>
        <v>80590</v>
      </c>
      <c r="AK13" s="392">
        <v>46080</v>
      </c>
      <c r="AL13" s="95">
        <v>0</v>
      </c>
      <c r="AM13" s="96">
        <f t="shared" si="2"/>
        <v>63.622009947106655</v>
      </c>
      <c r="AN13" s="97">
        <f t="shared" si="3"/>
        <v>46080</v>
      </c>
    </row>
    <row r="14" spans="3:40" ht="26.25" customHeight="1">
      <c r="C14" s="46" t="s">
        <v>49</v>
      </c>
      <c r="D14" s="98">
        <v>19632</v>
      </c>
      <c r="E14" s="99">
        <v>29800</v>
      </c>
      <c r="F14" s="99">
        <v>13536</v>
      </c>
      <c r="G14" s="99"/>
      <c r="H14" s="357"/>
      <c r="I14" s="357"/>
      <c r="J14" s="357"/>
      <c r="K14" s="362">
        <v>400</v>
      </c>
      <c r="L14" s="65">
        <v>6720</v>
      </c>
      <c r="M14" s="99"/>
      <c r="N14" s="99">
        <v>490</v>
      </c>
      <c r="O14" s="99">
        <v>16843</v>
      </c>
      <c r="P14" s="66"/>
      <c r="Q14" s="66"/>
      <c r="R14" s="258">
        <f t="shared" si="4"/>
        <v>0</v>
      </c>
      <c r="S14" s="99"/>
      <c r="T14" s="100">
        <v>2100</v>
      </c>
      <c r="U14" s="431">
        <f t="shared" si="0"/>
        <v>30</v>
      </c>
      <c r="V14" s="101">
        <v>0</v>
      </c>
      <c r="W14" s="735"/>
      <c r="X14" s="736">
        <v>30</v>
      </c>
      <c r="Y14" s="103"/>
      <c r="Z14" s="103"/>
      <c r="AA14" s="103"/>
      <c r="AB14" s="103"/>
      <c r="AC14" s="103"/>
      <c r="AD14" s="103"/>
      <c r="AE14" s="103"/>
      <c r="AF14" s="103"/>
      <c r="AG14" s="104"/>
      <c r="AH14" s="105"/>
      <c r="AI14" s="605"/>
      <c r="AJ14" s="384">
        <f t="shared" si="1"/>
        <v>89521</v>
      </c>
      <c r="AK14" s="76">
        <v>78620</v>
      </c>
      <c r="AL14" s="77">
        <v>0</v>
      </c>
      <c r="AM14" s="78">
        <f t="shared" si="2"/>
        <v>53.241624588886708</v>
      </c>
      <c r="AN14" s="79">
        <f t="shared" si="3"/>
        <v>78620</v>
      </c>
    </row>
    <row r="15" spans="3:40" ht="26.25" customHeight="1">
      <c r="C15" s="63" t="s">
        <v>50</v>
      </c>
      <c r="D15" s="98">
        <v>19312</v>
      </c>
      <c r="E15" s="99">
        <v>23530</v>
      </c>
      <c r="F15" s="99">
        <v>17897</v>
      </c>
      <c r="G15" s="99"/>
      <c r="H15" s="357"/>
      <c r="I15" s="357"/>
      <c r="J15" s="357"/>
      <c r="K15" s="362"/>
      <c r="L15" s="65">
        <v>6520</v>
      </c>
      <c r="M15" s="99">
        <v>1300</v>
      </c>
      <c r="N15" s="99">
        <v>400</v>
      </c>
      <c r="O15" s="99">
        <v>13204</v>
      </c>
      <c r="P15" s="66"/>
      <c r="Q15" s="66"/>
      <c r="R15" s="258">
        <f t="shared" si="4"/>
        <v>0</v>
      </c>
      <c r="S15" s="99">
        <v>430</v>
      </c>
      <c r="T15" s="100">
        <v>2200</v>
      </c>
      <c r="U15" s="106">
        <f t="shared" si="0"/>
        <v>95</v>
      </c>
      <c r="V15" s="101">
        <v>0</v>
      </c>
      <c r="W15" s="735">
        <v>60</v>
      </c>
      <c r="X15" s="736">
        <v>35</v>
      </c>
      <c r="Y15" s="103"/>
      <c r="Z15" s="103"/>
      <c r="AA15" s="103"/>
      <c r="AB15" s="103"/>
      <c r="AC15" s="103"/>
      <c r="AD15" s="103"/>
      <c r="AE15" s="103"/>
      <c r="AF15" s="103"/>
      <c r="AG15" s="104"/>
      <c r="AH15" s="105"/>
      <c r="AI15" s="605"/>
      <c r="AJ15" s="82">
        <f t="shared" si="1"/>
        <v>84793</v>
      </c>
      <c r="AK15" s="76">
        <v>47300</v>
      </c>
      <c r="AL15" s="77">
        <v>0</v>
      </c>
      <c r="AM15" s="78">
        <f t="shared" si="2"/>
        <v>64.191895104206878</v>
      </c>
      <c r="AN15" s="79">
        <f t="shared" si="3"/>
        <v>47300</v>
      </c>
    </row>
    <row r="16" spans="3:40" ht="26.25" customHeight="1">
      <c r="C16" s="46" t="s">
        <v>51</v>
      </c>
      <c r="D16" s="98">
        <v>15307</v>
      </c>
      <c r="E16" s="99">
        <v>19040</v>
      </c>
      <c r="F16" s="99">
        <v>13875</v>
      </c>
      <c r="G16" s="99"/>
      <c r="H16" s="357"/>
      <c r="I16" s="357"/>
      <c r="J16" s="357"/>
      <c r="K16" s="362"/>
      <c r="L16" s="65">
        <v>8226</v>
      </c>
      <c r="M16" s="99"/>
      <c r="N16" s="99">
        <v>460</v>
      </c>
      <c r="O16" s="99">
        <v>12169</v>
      </c>
      <c r="P16" s="66"/>
      <c r="Q16" s="66"/>
      <c r="R16" s="258">
        <f t="shared" si="4"/>
        <v>0</v>
      </c>
      <c r="S16" s="99"/>
      <c r="T16" s="100">
        <v>5390</v>
      </c>
      <c r="U16" s="80">
        <f>SUM(W16:AF16)</f>
        <v>0</v>
      </c>
      <c r="V16" s="101">
        <v>0</v>
      </c>
      <c r="W16" s="336"/>
      <c r="X16" s="736"/>
      <c r="Y16" s="103"/>
      <c r="Z16" s="103"/>
      <c r="AA16" s="103"/>
      <c r="AB16" s="103"/>
      <c r="AC16" s="103"/>
      <c r="AD16" s="103"/>
      <c r="AE16" s="103"/>
      <c r="AF16" s="103"/>
      <c r="AG16" s="104"/>
      <c r="AH16" s="105"/>
      <c r="AI16" s="605"/>
      <c r="AJ16" s="75">
        <f t="shared" si="1"/>
        <v>74467</v>
      </c>
      <c r="AK16" s="76">
        <v>53440</v>
      </c>
      <c r="AL16" s="77">
        <v>0</v>
      </c>
      <c r="AM16" s="78">
        <f t="shared" si="2"/>
        <v>58.219643960064737</v>
      </c>
      <c r="AN16" s="79">
        <f t="shared" si="3"/>
        <v>53440</v>
      </c>
    </row>
    <row r="17" spans="3:40" ht="26.25" customHeight="1">
      <c r="C17" s="46" t="s">
        <v>52</v>
      </c>
      <c r="D17" s="98">
        <v>16913</v>
      </c>
      <c r="E17" s="99">
        <v>19860</v>
      </c>
      <c r="F17" s="99">
        <v>13944</v>
      </c>
      <c r="G17" s="99"/>
      <c r="H17" s="357"/>
      <c r="I17" s="357"/>
      <c r="J17" s="357"/>
      <c r="K17" s="362"/>
      <c r="L17" s="65">
        <v>4108</v>
      </c>
      <c r="M17" s="99"/>
      <c r="N17" s="99">
        <v>740</v>
      </c>
      <c r="O17" s="99">
        <v>11683</v>
      </c>
      <c r="P17" s="66"/>
      <c r="Q17" s="66"/>
      <c r="R17" s="258">
        <f t="shared" si="4"/>
        <v>0</v>
      </c>
      <c r="S17" s="99"/>
      <c r="T17" s="100">
        <v>2000</v>
      </c>
      <c r="U17" s="80">
        <f>SUM(W17:AF17)</f>
        <v>0</v>
      </c>
      <c r="V17" s="101">
        <v>0</v>
      </c>
      <c r="W17" s="336"/>
      <c r="X17" s="736"/>
      <c r="Y17" s="103"/>
      <c r="Z17" s="103"/>
      <c r="AA17" s="103"/>
      <c r="AB17" s="103"/>
      <c r="AC17" s="103"/>
      <c r="AD17" s="103"/>
      <c r="AE17" s="103"/>
      <c r="AF17" s="103"/>
      <c r="AG17" s="104"/>
      <c r="AH17" s="105"/>
      <c r="AI17" s="605"/>
      <c r="AJ17" s="82">
        <f t="shared" si="1"/>
        <v>69248</v>
      </c>
      <c r="AK17" s="76">
        <v>66240</v>
      </c>
      <c r="AL17" s="77">
        <v>0</v>
      </c>
      <c r="AM17" s="78">
        <f t="shared" si="2"/>
        <v>51.110061407652339</v>
      </c>
      <c r="AN17" s="79">
        <f t="shared" si="3"/>
        <v>66240</v>
      </c>
    </row>
    <row r="18" spans="3:40" ht="26.25" customHeight="1">
      <c r="C18" s="63" t="s">
        <v>53</v>
      </c>
      <c r="D18" s="98">
        <v>14372</v>
      </c>
      <c r="E18" s="99">
        <v>16280</v>
      </c>
      <c r="F18" s="99">
        <v>14213</v>
      </c>
      <c r="G18" s="99"/>
      <c r="H18" s="357"/>
      <c r="I18" s="357"/>
      <c r="J18" s="357"/>
      <c r="K18" s="99"/>
      <c r="L18" s="65">
        <v>6893</v>
      </c>
      <c r="M18" s="99"/>
      <c r="N18" s="99">
        <v>460</v>
      </c>
      <c r="O18" s="99">
        <v>15154</v>
      </c>
      <c r="P18" s="66"/>
      <c r="Q18" s="66"/>
      <c r="R18" s="258">
        <f t="shared" si="4"/>
        <v>0</v>
      </c>
      <c r="S18" s="99">
        <v>280</v>
      </c>
      <c r="T18" s="100">
        <v>2850</v>
      </c>
      <c r="U18" s="337">
        <f>SUM(W18:AF18)</f>
        <v>0</v>
      </c>
      <c r="V18" s="101">
        <v>0</v>
      </c>
      <c r="W18" s="336"/>
      <c r="X18" s="736"/>
      <c r="Y18" s="103"/>
      <c r="Z18" s="103"/>
      <c r="AA18" s="103"/>
      <c r="AB18" s="103"/>
      <c r="AC18" s="103"/>
      <c r="AD18" s="103"/>
      <c r="AE18" s="103"/>
      <c r="AF18" s="103"/>
      <c r="AG18" s="104"/>
      <c r="AH18" s="105"/>
      <c r="AI18" s="605"/>
      <c r="AJ18" s="75">
        <f t="shared" si="1"/>
        <v>70502</v>
      </c>
      <c r="AK18" s="76">
        <v>50140</v>
      </c>
      <c r="AL18" s="77">
        <v>0</v>
      </c>
      <c r="AM18" s="78">
        <f t="shared" si="2"/>
        <v>58.439017920790441</v>
      </c>
      <c r="AN18" s="79">
        <f t="shared" si="3"/>
        <v>50140</v>
      </c>
    </row>
    <row r="19" spans="3:40" ht="26.25" customHeight="1" thickBot="1">
      <c r="C19" s="46" t="s">
        <v>54</v>
      </c>
      <c r="D19" s="107">
        <v>10663</v>
      </c>
      <c r="E19" s="108"/>
      <c r="F19" s="108">
        <v>11848</v>
      </c>
      <c r="G19" s="108"/>
      <c r="H19" s="109"/>
      <c r="I19" s="109"/>
      <c r="J19" s="109"/>
      <c r="K19" s="108"/>
      <c r="L19" s="110">
        <v>4667</v>
      </c>
      <c r="M19" s="108"/>
      <c r="N19" s="108">
        <v>310</v>
      </c>
      <c r="O19" s="108">
        <v>10824</v>
      </c>
      <c r="P19" s="109"/>
      <c r="Q19" s="109"/>
      <c r="R19" s="110">
        <f t="shared" si="4"/>
        <v>0</v>
      </c>
      <c r="S19" s="108"/>
      <c r="T19" s="111">
        <v>1790</v>
      </c>
      <c r="U19" s="112">
        <f>SUM(W19:AF19)</f>
        <v>80</v>
      </c>
      <c r="V19" s="113">
        <v>0</v>
      </c>
      <c r="W19" s="338"/>
      <c r="X19" s="743">
        <v>80</v>
      </c>
      <c r="Y19" s="115"/>
      <c r="Z19" s="115"/>
      <c r="AA19" s="115"/>
      <c r="AB19" s="115"/>
      <c r="AC19" s="115"/>
      <c r="AD19" s="115"/>
      <c r="AE19" s="115"/>
      <c r="AF19" s="115"/>
      <c r="AG19" s="116"/>
      <c r="AH19" s="117"/>
      <c r="AI19" s="607"/>
      <c r="AJ19" s="82">
        <f t="shared" si="1"/>
        <v>40102</v>
      </c>
      <c r="AK19" s="118">
        <v>55880</v>
      </c>
      <c r="AL19" s="119">
        <v>0</v>
      </c>
      <c r="AM19" s="120">
        <f t="shared" si="2"/>
        <v>41.780750557396182</v>
      </c>
      <c r="AN19" s="121">
        <f t="shared" si="3"/>
        <v>55880</v>
      </c>
    </row>
    <row r="20" spans="3:40" ht="26.25" customHeight="1" thickBot="1">
      <c r="C20" s="122" t="s">
        <v>55</v>
      </c>
      <c r="D20" s="123">
        <f t="shared" ref="D20:AL20" si="5">SUM(D8:D19)</f>
        <v>197298</v>
      </c>
      <c r="E20" s="124">
        <f t="shared" si="5"/>
        <v>231500</v>
      </c>
      <c r="F20" s="124">
        <f t="shared" si="5"/>
        <v>168276</v>
      </c>
      <c r="G20" s="124">
        <f t="shared" si="5"/>
        <v>0</v>
      </c>
      <c r="H20" s="125">
        <f t="shared" si="5"/>
        <v>0</v>
      </c>
      <c r="I20" s="125">
        <f t="shared" si="5"/>
        <v>0</v>
      </c>
      <c r="J20" s="125">
        <f t="shared" si="5"/>
        <v>0</v>
      </c>
      <c r="K20" s="124">
        <f t="shared" si="5"/>
        <v>400</v>
      </c>
      <c r="L20" s="124">
        <f t="shared" si="5"/>
        <v>77468</v>
      </c>
      <c r="M20" s="124">
        <f t="shared" si="5"/>
        <v>2860</v>
      </c>
      <c r="N20" s="124">
        <f t="shared" si="5"/>
        <v>6060</v>
      </c>
      <c r="O20" s="124">
        <f t="shared" si="5"/>
        <v>159253</v>
      </c>
      <c r="P20" s="125">
        <f t="shared" si="5"/>
        <v>0</v>
      </c>
      <c r="Q20" s="125">
        <f t="shared" si="5"/>
        <v>0</v>
      </c>
      <c r="R20" s="124">
        <f t="shared" si="5"/>
        <v>0</v>
      </c>
      <c r="S20" s="124">
        <f t="shared" si="5"/>
        <v>1400</v>
      </c>
      <c r="T20" s="126">
        <f t="shared" si="5"/>
        <v>29790</v>
      </c>
      <c r="U20" s="127">
        <f t="shared" si="5"/>
        <v>505</v>
      </c>
      <c r="V20" s="128">
        <f t="shared" si="5"/>
        <v>0</v>
      </c>
      <c r="W20" s="129">
        <f t="shared" si="5"/>
        <v>175</v>
      </c>
      <c r="X20" s="130">
        <f t="shared" si="5"/>
        <v>330</v>
      </c>
      <c r="Y20" s="130">
        <f t="shared" si="5"/>
        <v>0</v>
      </c>
      <c r="Z20" s="130">
        <f t="shared" si="5"/>
        <v>0</v>
      </c>
      <c r="AA20" s="130">
        <f t="shared" si="5"/>
        <v>0</v>
      </c>
      <c r="AB20" s="130">
        <f t="shared" si="5"/>
        <v>0</v>
      </c>
      <c r="AC20" s="130">
        <f t="shared" si="5"/>
        <v>0</v>
      </c>
      <c r="AD20" s="130">
        <f t="shared" si="5"/>
        <v>0</v>
      </c>
      <c r="AE20" s="130">
        <f t="shared" si="5"/>
        <v>0</v>
      </c>
      <c r="AF20" s="130">
        <f t="shared" si="5"/>
        <v>0</v>
      </c>
      <c r="AG20" s="131">
        <f t="shared" si="5"/>
        <v>0</v>
      </c>
      <c r="AH20" s="132">
        <f t="shared" si="5"/>
        <v>0</v>
      </c>
      <c r="AI20" s="613">
        <f t="shared" si="5"/>
        <v>0</v>
      </c>
      <c r="AJ20" s="134">
        <f t="shared" si="5"/>
        <v>874305</v>
      </c>
      <c r="AK20" s="135">
        <f t="shared" si="5"/>
        <v>670980</v>
      </c>
      <c r="AL20" s="136">
        <f t="shared" si="5"/>
        <v>0</v>
      </c>
      <c r="AM20" s="137">
        <f t="shared" si="2"/>
        <v>56.578883506925905</v>
      </c>
      <c r="AN20" s="138">
        <f t="shared" si="3"/>
        <v>670980</v>
      </c>
    </row>
    <row r="21" spans="3:40" ht="36" customHeight="1" thickBot="1">
      <c r="C21" s="139" t="s">
        <v>56</v>
      </c>
      <c r="D21" s="140">
        <v>0.83412037037037035</v>
      </c>
      <c r="E21" s="141">
        <v>0.83473379629629629</v>
      </c>
      <c r="F21" s="141" t="s">
        <v>57</v>
      </c>
      <c r="G21" s="141"/>
      <c r="H21" s="142">
        <v>0.62577546296296294</v>
      </c>
      <c r="I21" s="142"/>
      <c r="J21" s="142">
        <v>0.71113425925925933</v>
      </c>
      <c r="K21" s="141" t="s">
        <v>58</v>
      </c>
      <c r="L21" s="141" t="s">
        <v>59</v>
      </c>
      <c r="M21" s="141">
        <v>0.83446759259259251</v>
      </c>
      <c r="N21" s="141">
        <v>0.83415509259259257</v>
      </c>
      <c r="O21" s="141" t="s">
        <v>60</v>
      </c>
      <c r="P21" s="142"/>
      <c r="Q21" s="142">
        <v>0.6257638888888889</v>
      </c>
      <c r="R21" s="141">
        <v>0.6257638888888889</v>
      </c>
      <c r="S21" s="141">
        <v>0.83429398148148148</v>
      </c>
      <c r="T21" s="143">
        <v>0.83549768518518519</v>
      </c>
      <c r="U21" s="144"/>
      <c r="V21" s="145">
        <v>0.70906250000000004</v>
      </c>
      <c r="W21" s="146" t="s">
        <v>61</v>
      </c>
      <c r="X21" s="143">
        <v>0.83439814814814817</v>
      </c>
      <c r="Y21" s="143">
        <v>0.54311342592592593</v>
      </c>
      <c r="Z21" s="143">
        <v>0.33552083333333332</v>
      </c>
      <c r="AA21" s="143" t="s">
        <v>62</v>
      </c>
      <c r="AB21" s="143">
        <v>0.33415509259259263</v>
      </c>
      <c r="AC21" s="143">
        <v>0.62581018518518516</v>
      </c>
      <c r="AD21" s="143">
        <v>0.83427083333333341</v>
      </c>
      <c r="AE21" s="143">
        <v>0.67084490740740732</v>
      </c>
      <c r="AF21" s="143">
        <v>0.6673958333333333</v>
      </c>
      <c r="AG21" s="146">
        <v>0.6257638888888889</v>
      </c>
      <c r="AH21" s="147">
        <v>0.83543981481481477</v>
      </c>
      <c r="AI21" s="148">
        <v>0.83545138888888892</v>
      </c>
      <c r="AJ21" s="149"/>
      <c r="AK21" s="150">
        <v>0.83542824074074085</v>
      </c>
      <c r="AL21" s="147">
        <v>0.83549768518518519</v>
      </c>
      <c r="AM21" s="151"/>
      <c r="AN21" s="152"/>
    </row>
    <row r="22" spans="3:40" ht="30" customHeight="1" thickTop="1">
      <c r="C22" s="153" t="s">
        <v>63</v>
      </c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  <c r="S22" s="154"/>
      <c r="T22" s="155"/>
      <c r="U22" s="155"/>
      <c r="V22" s="155"/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  <c r="AJ22" s="155"/>
      <c r="AK22" s="155"/>
      <c r="AL22" s="155"/>
    </row>
    <row r="23" spans="3:40" ht="20.25">
      <c r="C23" s="893" t="s">
        <v>1</v>
      </c>
      <c r="D23" s="893"/>
      <c r="E23" s="893"/>
      <c r="F23" s="893"/>
      <c r="G23" s="893"/>
      <c r="H23" s="893"/>
      <c r="I23" s="893"/>
      <c r="J23" s="893"/>
      <c r="K23" s="893"/>
      <c r="L23" s="893"/>
      <c r="M23" s="893"/>
      <c r="N23" s="893"/>
      <c r="O23" s="893"/>
      <c r="P23" s="893"/>
      <c r="Q23" s="893"/>
      <c r="R23" s="893"/>
      <c r="S23" s="893"/>
      <c r="T23" s="893"/>
      <c r="U23" s="893"/>
      <c r="V23" s="893"/>
      <c r="W23" s="893"/>
      <c r="X23" s="893"/>
      <c r="Y23" s="893"/>
      <c r="Z23" s="893"/>
      <c r="AA23" s="893"/>
      <c r="AB23" s="893"/>
      <c r="AC23" s="893"/>
      <c r="AD23" s="893"/>
      <c r="AE23" s="893"/>
      <c r="AF23" s="893"/>
      <c r="AG23" s="893"/>
      <c r="AH23" s="893"/>
      <c r="AI23" s="893"/>
      <c r="AJ23" s="893"/>
      <c r="AK23" s="893"/>
      <c r="AL23" s="893"/>
      <c r="AM23" s="893"/>
      <c r="AN23" s="893"/>
    </row>
    <row r="24" spans="3:40" ht="20.25">
      <c r="C24" s="893" t="s">
        <v>263</v>
      </c>
      <c r="D24" s="893"/>
      <c r="E24" s="893"/>
      <c r="F24" s="893"/>
      <c r="G24" s="893"/>
      <c r="H24" s="893"/>
      <c r="I24" s="893"/>
      <c r="J24" s="893"/>
      <c r="K24" s="893"/>
      <c r="L24" s="893"/>
      <c r="M24" s="893"/>
      <c r="N24" s="893"/>
      <c r="O24" s="893"/>
      <c r="P24" s="893"/>
      <c r="Q24" s="893"/>
      <c r="R24" s="893"/>
      <c r="S24" s="893"/>
      <c r="T24" s="893"/>
      <c r="U24" s="893"/>
      <c r="V24" s="893"/>
      <c r="W24" s="893"/>
      <c r="X24" s="893"/>
      <c r="Y24" s="893"/>
      <c r="Z24" s="893"/>
      <c r="AA24" s="893"/>
      <c r="AB24" s="893"/>
      <c r="AC24" s="893"/>
      <c r="AD24" s="893"/>
      <c r="AE24" s="893"/>
      <c r="AF24" s="893"/>
      <c r="AG24" s="893"/>
      <c r="AH24" s="893"/>
      <c r="AI24" s="893"/>
      <c r="AJ24" s="893"/>
      <c r="AK24" s="893"/>
      <c r="AL24" s="893"/>
      <c r="AM24" s="893"/>
      <c r="AN24" s="893"/>
    </row>
    <row r="25" spans="3:40" ht="20.25">
      <c r="C25" s="890" t="s">
        <v>64</v>
      </c>
      <c r="D25" s="890"/>
      <c r="E25" s="890"/>
      <c r="F25" s="890"/>
      <c r="G25" s="890"/>
      <c r="H25" s="890"/>
      <c r="I25" s="890"/>
      <c r="J25" s="890"/>
      <c r="K25" s="890"/>
      <c r="L25" s="890"/>
      <c r="M25" s="890"/>
      <c r="N25" s="890"/>
      <c r="O25" s="890"/>
      <c r="P25" s="890"/>
      <c r="Q25" s="890"/>
      <c r="R25" s="890"/>
      <c r="S25" s="890"/>
      <c r="T25" s="890"/>
      <c r="U25" s="890"/>
      <c r="V25" s="890"/>
      <c r="W25" s="890"/>
      <c r="X25" s="890"/>
      <c r="Y25" s="890"/>
      <c r="Z25" s="890"/>
      <c r="AA25" s="890"/>
      <c r="AB25" s="890"/>
      <c r="AC25" s="890"/>
      <c r="AD25" s="890"/>
      <c r="AE25" s="890"/>
      <c r="AF25" s="890"/>
      <c r="AG25" s="890"/>
      <c r="AH25" s="890"/>
      <c r="AI25" s="890"/>
      <c r="AJ25" s="890"/>
      <c r="AK25" s="890"/>
      <c r="AL25" s="890"/>
      <c r="AM25" s="890"/>
      <c r="AN25" s="890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>
      <c r="C27" s="891" t="s">
        <v>198</v>
      </c>
      <c r="D27" s="543" t="s">
        <v>4</v>
      </c>
      <c r="E27" s="544" t="s">
        <v>5</v>
      </c>
      <c r="F27" s="545" t="s">
        <v>6</v>
      </c>
      <c r="G27" s="546" t="s">
        <v>7</v>
      </c>
      <c r="H27" s="547" t="s">
        <v>8</v>
      </c>
      <c r="I27" s="545" t="s">
        <v>9</v>
      </c>
      <c r="J27" s="548" t="s">
        <v>10</v>
      </c>
      <c r="K27" s="544" t="s">
        <v>11</v>
      </c>
      <c r="L27" s="544" t="s">
        <v>12</v>
      </c>
      <c r="M27" s="549" t="s">
        <v>13</v>
      </c>
      <c r="N27" s="549" t="s">
        <v>14</v>
      </c>
      <c r="O27" s="549" t="s">
        <v>15</v>
      </c>
      <c r="P27" s="614" t="s">
        <v>16</v>
      </c>
      <c r="Q27" s="614" t="s">
        <v>17</v>
      </c>
      <c r="R27" s="550" t="s">
        <v>18</v>
      </c>
      <c r="S27" s="551" t="s">
        <v>19</v>
      </c>
      <c r="T27" s="552" t="s">
        <v>20</v>
      </c>
      <c r="U27" s="553" t="s">
        <v>21</v>
      </c>
      <c r="V27" s="551" t="s">
        <v>22</v>
      </c>
      <c r="W27" s="597" t="s">
        <v>23</v>
      </c>
      <c r="X27" s="554" t="s">
        <v>24</v>
      </c>
      <c r="Y27" s="554" t="s">
        <v>25</v>
      </c>
      <c r="Z27" s="554" t="s">
        <v>26</v>
      </c>
      <c r="AA27" s="554" t="s">
        <v>27</v>
      </c>
      <c r="AB27" s="554" t="s">
        <v>28</v>
      </c>
      <c r="AC27" s="554" t="s">
        <v>29</v>
      </c>
      <c r="AD27" s="554" t="s">
        <v>30</v>
      </c>
      <c r="AE27" s="554" t="s">
        <v>31</v>
      </c>
      <c r="AF27" s="593" t="s">
        <v>32</v>
      </c>
      <c r="AG27" s="591" t="s">
        <v>33</v>
      </c>
      <c r="AH27" s="639" t="s">
        <v>34</v>
      </c>
      <c r="AI27" s="644" t="s">
        <v>193</v>
      </c>
      <c r="AJ27" s="555" t="s">
        <v>36</v>
      </c>
      <c r="AK27" s="556" t="s">
        <v>37</v>
      </c>
      <c r="AL27" s="557" t="s">
        <v>38</v>
      </c>
      <c r="AM27" s="558" t="s">
        <v>39</v>
      </c>
      <c r="AN27" s="559" t="s">
        <v>40</v>
      </c>
    </row>
    <row r="28" spans="3:40" ht="13.5" customHeight="1" thickBot="1">
      <c r="C28" s="892"/>
      <c r="D28" s="560" t="s">
        <v>41</v>
      </c>
      <c r="E28" s="488" t="s">
        <v>41</v>
      </c>
      <c r="F28" s="489" t="s">
        <v>41</v>
      </c>
      <c r="G28" s="488" t="s">
        <v>41</v>
      </c>
      <c r="H28" s="489" t="s">
        <v>41</v>
      </c>
      <c r="I28" s="489" t="s">
        <v>41</v>
      </c>
      <c r="J28" s="489" t="s">
        <v>41</v>
      </c>
      <c r="K28" s="488" t="s">
        <v>41</v>
      </c>
      <c r="L28" s="488" t="s">
        <v>41</v>
      </c>
      <c r="M28" s="488" t="s">
        <v>41</v>
      </c>
      <c r="N28" s="488" t="s">
        <v>41</v>
      </c>
      <c r="O28" s="488" t="s">
        <v>41</v>
      </c>
      <c r="P28" s="615" t="s">
        <v>41</v>
      </c>
      <c r="Q28" s="615" t="s">
        <v>41</v>
      </c>
      <c r="R28" s="488" t="s">
        <v>41</v>
      </c>
      <c r="S28" s="490" t="s">
        <v>41</v>
      </c>
      <c r="T28" s="561" t="s">
        <v>41</v>
      </c>
      <c r="U28" s="562" t="s">
        <v>41</v>
      </c>
      <c r="V28" s="490" t="s">
        <v>41</v>
      </c>
      <c r="W28" s="479" t="s">
        <v>41</v>
      </c>
      <c r="X28" s="478" t="s">
        <v>41</v>
      </c>
      <c r="Y28" s="563" t="s">
        <v>41</v>
      </c>
      <c r="Z28" s="478" t="s">
        <v>41</v>
      </c>
      <c r="AA28" s="478" t="s">
        <v>41</v>
      </c>
      <c r="AB28" s="478" t="s">
        <v>41</v>
      </c>
      <c r="AC28" s="478" t="s">
        <v>41</v>
      </c>
      <c r="AD28" s="478" t="s">
        <v>41</v>
      </c>
      <c r="AE28" s="478" t="s">
        <v>41</v>
      </c>
      <c r="AF28" s="594" t="s">
        <v>41</v>
      </c>
      <c r="AG28" s="480" t="s">
        <v>41</v>
      </c>
      <c r="AH28" s="478" t="s">
        <v>41</v>
      </c>
      <c r="AI28" s="645" t="s">
        <v>41</v>
      </c>
      <c r="AJ28" s="482" t="s">
        <v>41</v>
      </c>
      <c r="AK28" s="564" t="s">
        <v>41</v>
      </c>
      <c r="AL28" s="565" t="s">
        <v>41</v>
      </c>
      <c r="AM28" s="566" t="s">
        <v>42</v>
      </c>
      <c r="AN28" s="567" t="s">
        <v>41</v>
      </c>
    </row>
    <row r="29" spans="3:40" ht="26.25" customHeight="1">
      <c r="C29" s="46" t="s">
        <v>43</v>
      </c>
      <c r="D29" s="618"/>
      <c r="E29" s="320">
        <v>2269.906067486811</v>
      </c>
      <c r="F29" s="616"/>
      <c r="G29" s="320">
        <v>423.25357824696965</v>
      </c>
      <c r="H29" s="616"/>
      <c r="I29" s="619"/>
      <c r="J29" s="616"/>
      <c r="K29" s="349">
        <v>384.10761288281873</v>
      </c>
      <c r="L29" s="679">
        <v>32.694671320929494</v>
      </c>
      <c r="M29" s="680">
        <v>2059.3504366195589</v>
      </c>
      <c r="N29" s="679"/>
      <c r="O29" s="679">
        <v>143.72996238180772</v>
      </c>
      <c r="P29" s="678"/>
      <c r="Q29" s="678"/>
      <c r="R29" s="329">
        <v>0</v>
      </c>
      <c r="S29" s="329">
        <v>705.50377876436096</v>
      </c>
      <c r="T29" s="681">
        <v>3565.4232893889584</v>
      </c>
      <c r="U29" s="638">
        <v>317.83213022898519</v>
      </c>
      <c r="V29" s="677">
        <v>2718.8674438833718</v>
      </c>
      <c r="W29" s="753">
        <v>12.218507472803063</v>
      </c>
      <c r="X29" s="753">
        <v>10.507088713412637</v>
      </c>
      <c r="Y29" s="572">
        <v>35.189983167835877</v>
      </c>
      <c r="Z29" s="572"/>
      <c r="AA29" s="572"/>
      <c r="AB29" s="572">
        <v>148.37002519176238</v>
      </c>
      <c r="AC29" s="572"/>
      <c r="AD29" s="572"/>
      <c r="AE29" s="572">
        <v>18.866992013194608</v>
      </c>
      <c r="AF29" s="575">
        <v>92.679533669976607</v>
      </c>
      <c r="AG29" s="601"/>
      <c r="AH29" s="640"/>
      <c r="AI29" s="646"/>
      <c r="AJ29" s="388">
        <f>SUM(D29:T29)</f>
        <v>9583.9693970922144</v>
      </c>
      <c r="AK29" s="386"/>
      <c r="AL29" s="387"/>
      <c r="AM29" s="173">
        <f t="shared" ref="AM29:AM41" si="6">(AJ29*100)/(AJ29+AN29)</f>
        <v>100</v>
      </c>
      <c r="AN29" s="174">
        <f t="shared" ref="AN29:AN41" si="7">AK29+AL29</f>
        <v>0</v>
      </c>
    </row>
    <row r="30" spans="3:40" ht="26.25" customHeight="1">
      <c r="C30" s="63" t="s">
        <v>44</v>
      </c>
      <c r="D30" s="618"/>
      <c r="E30" s="320">
        <v>2269.906067486811</v>
      </c>
      <c r="F30" s="616"/>
      <c r="G30" s="320">
        <v>423.25357824696965</v>
      </c>
      <c r="H30" s="616"/>
      <c r="I30" s="619"/>
      <c r="J30" s="616"/>
      <c r="K30" s="349">
        <v>384.10761288281873</v>
      </c>
      <c r="L30" s="650">
        <v>32.694671320929494</v>
      </c>
      <c r="M30" s="651">
        <v>2059.3504366195589</v>
      </c>
      <c r="N30" s="650"/>
      <c r="O30" s="650">
        <v>143.72996238180772</v>
      </c>
      <c r="P30" s="649"/>
      <c r="Q30" s="649"/>
      <c r="R30" s="177">
        <v>0</v>
      </c>
      <c r="S30" s="177">
        <v>705.50377876436096</v>
      </c>
      <c r="T30" s="178">
        <v>3565.4232893889584</v>
      </c>
      <c r="U30" s="187">
        <v>317.83213022898519</v>
      </c>
      <c r="V30" s="343">
        <v>2718.8674438833718</v>
      </c>
      <c r="W30" s="753">
        <v>12.218507472803063</v>
      </c>
      <c r="X30" s="753">
        <v>10.507088713412637</v>
      </c>
      <c r="Y30" s="570">
        <v>35.189983167835877</v>
      </c>
      <c r="Z30" s="570"/>
      <c r="AA30" s="570"/>
      <c r="AB30" s="570">
        <v>148.37002519176238</v>
      </c>
      <c r="AC30" s="570"/>
      <c r="AD30" s="570"/>
      <c r="AE30" s="570">
        <v>18.866992013194608</v>
      </c>
      <c r="AF30" s="573">
        <v>92.679533669976607</v>
      </c>
      <c r="AG30" s="576"/>
      <c r="AH30" s="641"/>
      <c r="AI30" s="647"/>
      <c r="AJ30" s="181">
        <f t="shared" ref="AJ30:AJ38" si="8">SUM(D30:T30)</f>
        <v>9583.9693970922144</v>
      </c>
      <c r="AK30" s="182"/>
      <c r="AL30" s="183"/>
      <c r="AM30" s="184">
        <f t="shared" si="6"/>
        <v>100</v>
      </c>
      <c r="AN30" s="185">
        <f t="shared" si="7"/>
        <v>0</v>
      </c>
    </row>
    <row r="31" spans="3:40" ht="26.25" customHeight="1">
      <c r="C31" s="46" t="s">
        <v>45</v>
      </c>
      <c r="D31" s="618"/>
      <c r="E31" s="320">
        <v>2269.906067486811</v>
      </c>
      <c r="F31" s="616"/>
      <c r="G31" s="320">
        <v>423.25357824696965</v>
      </c>
      <c r="H31" s="616"/>
      <c r="I31" s="619"/>
      <c r="J31" s="616"/>
      <c r="K31" s="349">
        <v>384.10761288281873</v>
      </c>
      <c r="L31" s="650">
        <v>32.694671320929494</v>
      </c>
      <c r="M31" s="651">
        <v>2059.3504366195589</v>
      </c>
      <c r="N31" s="650"/>
      <c r="O31" s="650">
        <v>143.72996238180772</v>
      </c>
      <c r="P31" s="649"/>
      <c r="Q31" s="649"/>
      <c r="R31" s="177">
        <v>0</v>
      </c>
      <c r="S31" s="177">
        <v>705.50377876436096</v>
      </c>
      <c r="T31" s="178">
        <v>3565.4232893889584</v>
      </c>
      <c r="U31" s="187">
        <v>317.83213022898519</v>
      </c>
      <c r="V31" s="343">
        <v>2718.8674438833718</v>
      </c>
      <c r="W31" s="753">
        <v>12.218507472803063</v>
      </c>
      <c r="X31" s="753">
        <v>10.507088713412637</v>
      </c>
      <c r="Y31" s="570">
        <v>35.189983167835877</v>
      </c>
      <c r="Z31" s="570"/>
      <c r="AA31" s="570"/>
      <c r="AB31" s="570">
        <v>148.37002519176238</v>
      </c>
      <c r="AC31" s="570"/>
      <c r="AD31" s="570"/>
      <c r="AE31" s="570">
        <v>18.866992013194608</v>
      </c>
      <c r="AF31" s="573">
        <v>92.679533669976607</v>
      </c>
      <c r="AG31" s="576"/>
      <c r="AH31" s="641"/>
      <c r="AI31" s="647"/>
      <c r="AJ31" s="181">
        <f t="shared" si="8"/>
        <v>9583.9693970922144</v>
      </c>
      <c r="AK31" s="182"/>
      <c r="AL31" s="183"/>
      <c r="AM31" s="184">
        <f t="shared" si="6"/>
        <v>100</v>
      </c>
      <c r="AN31" s="185">
        <f t="shared" si="7"/>
        <v>0</v>
      </c>
    </row>
    <row r="32" spans="3:40" ht="26.25" customHeight="1">
      <c r="C32" s="46" t="s">
        <v>46</v>
      </c>
      <c r="D32" s="618"/>
      <c r="E32" s="320">
        <v>2269.906067486811</v>
      </c>
      <c r="F32" s="616"/>
      <c r="G32" s="320">
        <v>423.25357824696965</v>
      </c>
      <c r="H32" s="616"/>
      <c r="I32" s="619"/>
      <c r="J32" s="616"/>
      <c r="K32" s="349">
        <v>384.10761288281873</v>
      </c>
      <c r="L32" s="650">
        <v>32.694671320929494</v>
      </c>
      <c r="M32" s="651">
        <v>2059.3504366195589</v>
      </c>
      <c r="N32" s="650"/>
      <c r="O32" s="650">
        <v>143.72996238180772</v>
      </c>
      <c r="P32" s="649"/>
      <c r="Q32" s="649"/>
      <c r="R32" s="177">
        <v>0</v>
      </c>
      <c r="S32" s="177">
        <v>705.50377876436096</v>
      </c>
      <c r="T32" s="178">
        <v>3565.4232893889584</v>
      </c>
      <c r="U32" s="187">
        <v>317.83213022898519</v>
      </c>
      <c r="V32" s="343">
        <v>2718.8674438833718</v>
      </c>
      <c r="W32" s="753">
        <v>12.218507472803063</v>
      </c>
      <c r="X32" s="753">
        <v>10.507088713412637</v>
      </c>
      <c r="Y32" s="570">
        <v>35.189983167835877</v>
      </c>
      <c r="Z32" s="570"/>
      <c r="AA32" s="570"/>
      <c r="AB32" s="570">
        <v>148.37002519176238</v>
      </c>
      <c r="AC32" s="570"/>
      <c r="AD32" s="570"/>
      <c r="AE32" s="570">
        <v>18.866992013194608</v>
      </c>
      <c r="AF32" s="573">
        <v>92.679533669976607</v>
      </c>
      <c r="AG32" s="576"/>
      <c r="AH32" s="641"/>
      <c r="AI32" s="647"/>
      <c r="AJ32" s="181">
        <f t="shared" si="8"/>
        <v>9583.9693970922144</v>
      </c>
      <c r="AK32" s="182"/>
      <c r="AL32" s="183"/>
      <c r="AM32" s="184">
        <f t="shared" si="6"/>
        <v>100</v>
      </c>
      <c r="AN32" s="185">
        <f t="shared" si="7"/>
        <v>0</v>
      </c>
    </row>
    <row r="33" spans="2:41" ht="26.25" customHeight="1">
      <c r="C33" s="83" t="s">
        <v>47</v>
      </c>
      <c r="D33" s="618"/>
      <c r="E33" s="320">
        <v>2269.906067486811</v>
      </c>
      <c r="F33" s="616"/>
      <c r="G33" s="320">
        <v>423.25357824696965</v>
      </c>
      <c r="H33" s="616"/>
      <c r="I33" s="619"/>
      <c r="J33" s="616"/>
      <c r="K33" s="349">
        <v>384.10761288281873</v>
      </c>
      <c r="L33" s="650">
        <v>32.694671320929494</v>
      </c>
      <c r="M33" s="651">
        <v>2059.3504366195589</v>
      </c>
      <c r="N33" s="650"/>
      <c r="O33" s="650">
        <v>143.72996238180772</v>
      </c>
      <c r="P33" s="649"/>
      <c r="Q33" s="649"/>
      <c r="R33" s="177">
        <v>0</v>
      </c>
      <c r="S33" s="177">
        <v>705.50377876436096</v>
      </c>
      <c r="T33" s="178">
        <v>3565.4232893889584</v>
      </c>
      <c r="U33" s="187">
        <v>317.83213022898519</v>
      </c>
      <c r="V33" s="343">
        <v>2718.8674438833718</v>
      </c>
      <c r="W33" s="753">
        <v>12.218507472803063</v>
      </c>
      <c r="X33" s="753">
        <v>10.507088713412637</v>
      </c>
      <c r="Y33" s="570">
        <v>35.189983167835877</v>
      </c>
      <c r="Z33" s="570"/>
      <c r="AA33" s="570"/>
      <c r="AB33" s="570">
        <v>148.37002519176238</v>
      </c>
      <c r="AC33" s="570"/>
      <c r="AD33" s="570"/>
      <c r="AE33" s="570">
        <v>18.866992013194608</v>
      </c>
      <c r="AF33" s="573">
        <v>92.679533669976607</v>
      </c>
      <c r="AG33" s="576"/>
      <c r="AH33" s="641"/>
      <c r="AI33" s="647"/>
      <c r="AJ33" s="181">
        <f t="shared" si="8"/>
        <v>9583.9693970922144</v>
      </c>
      <c r="AK33" s="182"/>
      <c r="AL33" s="183"/>
      <c r="AM33" s="184">
        <f t="shared" si="6"/>
        <v>100</v>
      </c>
      <c r="AN33" s="185">
        <f t="shared" si="7"/>
        <v>0</v>
      </c>
    </row>
    <row r="34" spans="2:41" ht="26.25" customHeight="1">
      <c r="C34" s="84" t="s">
        <v>48</v>
      </c>
      <c r="D34" s="618"/>
      <c r="E34" s="320">
        <v>2269.906067486811</v>
      </c>
      <c r="F34" s="616"/>
      <c r="G34" s="320">
        <v>423.25357824696965</v>
      </c>
      <c r="H34" s="616"/>
      <c r="I34" s="619"/>
      <c r="J34" s="616"/>
      <c r="K34" s="349">
        <v>384.10761288281873</v>
      </c>
      <c r="L34" s="650">
        <v>32.694671320929494</v>
      </c>
      <c r="M34" s="651">
        <v>2059.3504366195589</v>
      </c>
      <c r="N34" s="650"/>
      <c r="O34" s="650">
        <v>143.72996238180772</v>
      </c>
      <c r="P34" s="649"/>
      <c r="Q34" s="649"/>
      <c r="R34" s="177">
        <v>0</v>
      </c>
      <c r="S34" s="177">
        <v>705.50377876436096</v>
      </c>
      <c r="T34" s="178">
        <v>3565.4232893889584</v>
      </c>
      <c r="U34" s="187">
        <v>317.83213022898519</v>
      </c>
      <c r="V34" s="343">
        <v>2718.8674438833718</v>
      </c>
      <c r="W34" s="753">
        <v>12.218507472803063</v>
      </c>
      <c r="X34" s="753">
        <v>10.507088713412637</v>
      </c>
      <c r="Y34" s="570">
        <v>35.189983167835877</v>
      </c>
      <c r="Z34" s="570"/>
      <c r="AA34" s="570"/>
      <c r="AB34" s="570">
        <v>148.37002519176238</v>
      </c>
      <c r="AC34" s="570"/>
      <c r="AD34" s="570"/>
      <c r="AE34" s="570">
        <v>18.866992013194608</v>
      </c>
      <c r="AF34" s="573">
        <v>92.679533669976607</v>
      </c>
      <c r="AG34" s="576"/>
      <c r="AH34" s="641"/>
      <c r="AI34" s="647"/>
      <c r="AJ34" s="181">
        <f t="shared" si="8"/>
        <v>9583.9693970922144</v>
      </c>
      <c r="AK34" s="191"/>
      <c r="AL34" s="192"/>
      <c r="AM34" s="193">
        <f t="shared" si="6"/>
        <v>100</v>
      </c>
      <c r="AN34" s="194">
        <f t="shared" si="7"/>
        <v>0</v>
      </c>
    </row>
    <row r="35" spans="2:41" ht="26.25" customHeight="1">
      <c r="C35" s="46" t="s">
        <v>49</v>
      </c>
      <c r="D35" s="618"/>
      <c r="E35" s="320">
        <v>2269.906067486811</v>
      </c>
      <c r="F35" s="616"/>
      <c r="G35" s="320">
        <v>423.25357824696965</v>
      </c>
      <c r="H35" s="616"/>
      <c r="I35" s="619"/>
      <c r="J35" s="616"/>
      <c r="K35" s="349">
        <v>384.10761288281873</v>
      </c>
      <c r="L35" s="650">
        <v>32.694671320929494</v>
      </c>
      <c r="M35" s="651">
        <v>2059.3504366195589</v>
      </c>
      <c r="N35" s="650"/>
      <c r="O35" s="650">
        <v>143.72996238180772</v>
      </c>
      <c r="P35" s="649"/>
      <c r="Q35" s="649"/>
      <c r="R35" s="177">
        <v>0</v>
      </c>
      <c r="S35" s="177">
        <v>705.50377876436096</v>
      </c>
      <c r="T35" s="178">
        <v>3565.4232893889584</v>
      </c>
      <c r="U35" s="187">
        <v>317.83213022898519</v>
      </c>
      <c r="V35" s="343">
        <v>2718.8674438833718</v>
      </c>
      <c r="W35" s="753">
        <v>12.218507472803063</v>
      </c>
      <c r="X35" s="753">
        <v>10.507088713412637</v>
      </c>
      <c r="Y35" s="570">
        <v>35.189983167835877</v>
      </c>
      <c r="Z35" s="570"/>
      <c r="AA35" s="570"/>
      <c r="AB35" s="570">
        <v>148.37002519176238</v>
      </c>
      <c r="AC35" s="570"/>
      <c r="AD35" s="570"/>
      <c r="AE35" s="570">
        <v>18.866992013194608</v>
      </c>
      <c r="AF35" s="573">
        <v>92.679533669976607</v>
      </c>
      <c r="AG35" s="576"/>
      <c r="AH35" s="641"/>
      <c r="AI35" s="647"/>
      <c r="AJ35" s="181">
        <f t="shared" si="8"/>
        <v>9583.9693970922144</v>
      </c>
      <c r="AK35" s="182"/>
      <c r="AL35" s="183"/>
      <c r="AM35" s="184">
        <f t="shared" si="6"/>
        <v>100</v>
      </c>
      <c r="AN35" s="185">
        <f t="shared" si="7"/>
        <v>0</v>
      </c>
    </row>
    <row r="36" spans="2:41" ht="26.25" customHeight="1">
      <c r="C36" s="63" t="s">
        <v>50</v>
      </c>
      <c r="D36" s="618"/>
      <c r="E36" s="320">
        <v>2269.906067486811</v>
      </c>
      <c r="F36" s="616"/>
      <c r="G36" s="320">
        <v>423.25357824696965</v>
      </c>
      <c r="H36" s="616"/>
      <c r="I36" s="619"/>
      <c r="J36" s="616"/>
      <c r="K36" s="349">
        <v>384.10761288281873</v>
      </c>
      <c r="L36" s="650">
        <v>32.694671320929494</v>
      </c>
      <c r="M36" s="651">
        <v>2059.3504366195589</v>
      </c>
      <c r="N36" s="650"/>
      <c r="O36" s="650">
        <v>143.72996238180772</v>
      </c>
      <c r="P36" s="649"/>
      <c r="Q36" s="649"/>
      <c r="R36" s="177">
        <v>0</v>
      </c>
      <c r="S36" s="177">
        <v>705.50377876436096</v>
      </c>
      <c r="T36" s="178">
        <v>3565.4232893889584</v>
      </c>
      <c r="U36" s="187">
        <v>317.83213022898519</v>
      </c>
      <c r="V36" s="343">
        <v>2718.8674438833718</v>
      </c>
      <c r="W36" s="753">
        <v>12.218507472803063</v>
      </c>
      <c r="X36" s="753">
        <v>10.507088713412637</v>
      </c>
      <c r="Y36" s="570">
        <v>35.189983167835877</v>
      </c>
      <c r="Z36" s="570"/>
      <c r="AA36" s="570"/>
      <c r="AB36" s="570">
        <v>148.37002519176238</v>
      </c>
      <c r="AC36" s="570"/>
      <c r="AD36" s="570"/>
      <c r="AE36" s="570">
        <v>18.866992013194608</v>
      </c>
      <c r="AF36" s="573">
        <v>92.679533669976607</v>
      </c>
      <c r="AG36" s="576"/>
      <c r="AH36" s="641"/>
      <c r="AI36" s="647"/>
      <c r="AJ36" s="181">
        <f t="shared" si="8"/>
        <v>9583.9693970922144</v>
      </c>
      <c r="AK36" s="182"/>
      <c r="AL36" s="183"/>
      <c r="AM36" s="184">
        <f>(AJ36*100)/(AJ36+AN36)</f>
        <v>100</v>
      </c>
      <c r="AN36" s="185">
        <f t="shared" si="7"/>
        <v>0</v>
      </c>
    </row>
    <row r="37" spans="2:41" ht="26.25" customHeight="1">
      <c r="C37" s="46" t="s">
        <v>51</v>
      </c>
      <c r="D37" s="618"/>
      <c r="E37" s="320">
        <v>2269.906067486811</v>
      </c>
      <c r="F37" s="616"/>
      <c r="G37" s="320">
        <v>423.25357824696965</v>
      </c>
      <c r="H37" s="616"/>
      <c r="I37" s="619"/>
      <c r="J37" s="616"/>
      <c r="K37" s="349">
        <v>384.10761288281873</v>
      </c>
      <c r="L37" s="650">
        <v>32.694671320929494</v>
      </c>
      <c r="M37" s="651">
        <v>2059.3504366195589</v>
      </c>
      <c r="N37" s="650"/>
      <c r="O37" s="650">
        <v>143.72996238180772</v>
      </c>
      <c r="P37" s="649"/>
      <c r="Q37" s="649"/>
      <c r="R37" s="177">
        <v>0</v>
      </c>
      <c r="S37" s="177">
        <v>705.50377876436096</v>
      </c>
      <c r="T37" s="178">
        <v>3565.4232893889584</v>
      </c>
      <c r="U37" s="187">
        <v>317.83213022898519</v>
      </c>
      <c r="V37" s="343">
        <v>2718.8674438833718</v>
      </c>
      <c r="W37" s="753">
        <v>12.218507472803063</v>
      </c>
      <c r="X37" s="753">
        <v>10.507088713412637</v>
      </c>
      <c r="Y37" s="570">
        <v>35.189983167835877</v>
      </c>
      <c r="Z37" s="570"/>
      <c r="AA37" s="570"/>
      <c r="AB37" s="570">
        <v>148.37002519176238</v>
      </c>
      <c r="AC37" s="570"/>
      <c r="AD37" s="570"/>
      <c r="AE37" s="570">
        <v>18.866992013194608</v>
      </c>
      <c r="AF37" s="573">
        <v>92.679533669976607</v>
      </c>
      <c r="AG37" s="576"/>
      <c r="AH37" s="641"/>
      <c r="AI37" s="647"/>
      <c r="AJ37" s="181">
        <f t="shared" si="8"/>
        <v>9583.9693970922144</v>
      </c>
      <c r="AK37" s="182"/>
      <c r="AL37" s="183"/>
      <c r="AM37" s="184">
        <f>(AJ37*100)/(AJ37+AN37)</f>
        <v>100</v>
      </c>
      <c r="AN37" s="185">
        <f>AK37+AL37</f>
        <v>0</v>
      </c>
    </row>
    <row r="38" spans="2:41" ht="26.25" customHeight="1">
      <c r="C38" s="46" t="s">
        <v>52</v>
      </c>
      <c r="D38" s="618"/>
      <c r="E38" s="320">
        <v>2269.906067486811</v>
      </c>
      <c r="F38" s="616"/>
      <c r="G38" s="320">
        <v>423.25357824696965</v>
      </c>
      <c r="H38" s="616"/>
      <c r="I38" s="619"/>
      <c r="J38" s="616"/>
      <c r="K38" s="349">
        <v>384.10761288281873</v>
      </c>
      <c r="L38" s="650">
        <v>32.694671320929494</v>
      </c>
      <c r="M38" s="651">
        <v>2059.3504366195589</v>
      </c>
      <c r="N38" s="650"/>
      <c r="O38" s="650">
        <v>143.72996238180772</v>
      </c>
      <c r="P38" s="649"/>
      <c r="Q38" s="649"/>
      <c r="R38" s="177">
        <v>0</v>
      </c>
      <c r="S38" s="177">
        <v>705.50377876436096</v>
      </c>
      <c r="T38" s="178">
        <v>3565.4232893889584</v>
      </c>
      <c r="U38" s="187">
        <v>317.83213022898519</v>
      </c>
      <c r="V38" s="343">
        <v>2718.8674438833718</v>
      </c>
      <c r="W38" s="753">
        <v>12.218507472803063</v>
      </c>
      <c r="X38" s="753">
        <v>10.507088713412637</v>
      </c>
      <c r="Y38" s="570">
        <v>35.189983167835877</v>
      </c>
      <c r="Z38" s="570"/>
      <c r="AA38" s="570"/>
      <c r="AB38" s="570">
        <v>148.37002519176238</v>
      </c>
      <c r="AC38" s="570"/>
      <c r="AD38" s="570"/>
      <c r="AE38" s="570">
        <v>18.866992013194608</v>
      </c>
      <c r="AF38" s="573">
        <v>92.679533669976607</v>
      </c>
      <c r="AG38" s="576"/>
      <c r="AH38" s="641"/>
      <c r="AI38" s="647"/>
      <c r="AJ38" s="181">
        <f t="shared" si="8"/>
        <v>9583.9693970922144</v>
      </c>
      <c r="AK38" s="182"/>
      <c r="AL38" s="183"/>
      <c r="AM38" s="184">
        <f t="shared" si="6"/>
        <v>100</v>
      </c>
      <c r="AN38" s="185">
        <f t="shared" si="7"/>
        <v>0</v>
      </c>
    </row>
    <row r="39" spans="2:41" ht="26.25" customHeight="1">
      <c r="C39" s="63" t="s">
        <v>53</v>
      </c>
      <c r="D39" s="618"/>
      <c r="E39" s="320">
        <v>2269.906067486811</v>
      </c>
      <c r="F39" s="616"/>
      <c r="G39" s="320">
        <v>423.25357824696965</v>
      </c>
      <c r="H39" s="616"/>
      <c r="I39" s="619"/>
      <c r="J39" s="616"/>
      <c r="K39" s="349">
        <v>384.10761288281873</v>
      </c>
      <c r="L39" s="650">
        <v>32.694671320929494</v>
      </c>
      <c r="M39" s="651">
        <v>2059.3504366195589</v>
      </c>
      <c r="N39" s="650"/>
      <c r="O39" s="650">
        <v>143.72996238180772</v>
      </c>
      <c r="P39" s="649"/>
      <c r="Q39" s="649"/>
      <c r="R39" s="177">
        <v>0</v>
      </c>
      <c r="S39" s="177">
        <v>705.50377876436096</v>
      </c>
      <c r="T39" s="178">
        <v>3565.4232893889584</v>
      </c>
      <c r="U39" s="187">
        <v>317.83213022898519</v>
      </c>
      <c r="V39" s="343">
        <v>2718.8674438833718</v>
      </c>
      <c r="W39" s="753">
        <v>12.218507472803063</v>
      </c>
      <c r="X39" s="753">
        <v>10.507088713412637</v>
      </c>
      <c r="Y39" s="570">
        <v>35.189983167835877</v>
      </c>
      <c r="Z39" s="570"/>
      <c r="AA39" s="570"/>
      <c r="AB39" s="570">
        <v>148.37002519176238</v>
      </c>
      <c r="AC39" s="570"/>
      <c r="AD39" s="570"/>
      <c r="AE39" s="570">
        <v>18.866992013194608</v>
      </c>
      <c r="AF39" s="573">
        <v>92.679533669976607</v>
      </c>
      <c r="AG39" s="576"/>
      <c r="AH39" s="642"/>
      <c r="AI39" s="647"/>
      <c r="AJ39" s="181">
        <f>SUM(D39:T39)</f>
        <v>9583.9693970922144</v>
      </c>
      <c r="AK39" s="182"/>
      <c r="AL39" s="183"/>
      <c r="AM39" s="184">
        <f t="shared" si="6"/>
        <v>100</v>
      </c>
      <c r="AN39" s="185">
        <f>AK39+AL39</f>
        <v>0</v>
      </c>
    </row>
    <row r="40" spans="2:41" ht="26.25" customHeight="1" thickBot="1">
      <c r="C40" s="83" t="s">
        <v>54</v>
      </c>
      <c r="D40" s="618"/>
      <c r="E40" s="320">
        <v>2269.906067486811</v>
      </c>
      <c r="F40" s="616"/>
      <c r="G40" s="320">
        <v>423.25357824696965</v>
      </c>
      <c r="H40" s="616"/>
      <c r="I40" s="619"/>
      <c r="J40" s="616"/>
      <c r="K40" s="349">
        <v>384.10761288281873</v>
      </c>
      <c r="L40" s="650">
        <v>32.694671320929494</v>
      </c>
      <c r="M40" s="651">
        <v>2059.3504366195589</v>
      </c>
      <c r="N40" s="650"/>
      <c r="O40" s="650">
        <v>143.72996238180772</v>
      </c>
      <c r="P40" s="649"/>
      <c r="Q40" s="649"/>
      <c r="R40" s="177">
        <v>0</v>
      </c>
      <c r="S40" s="177">
        <v>705.50377876436096</v>
      </c>
      <c r="T40" s="178">
        <v>3565.4232893889584</v>
      </c>
      <c r="U40" s="187">
        <v>317.83213022898519</v>
      </c>
      <c r="V40" s="343">
        <v>2718.8674438833718</v>
      </c>
      <c r="W40" s="753">
        <v>12.218507472803063</v>
      </c>
      <c r="X40" s="753">
        <v>10.507088713412637</v>
      </c>
      <c r="Y40" s="570">
        <v>35.189983167835877</v>
      </c>
      <c r="Z40" s="570"/>
      <c r="AA40" s="570"/>
      <c r="AB40" s="570">
        <v>148.37002519176238</v>
      </c>
      <c r="AC40" s="570">
        <v>2.0449384891720608E-2</v>
      </c>
      <c r="AD40" s="570"/>
      <c r="AE40" s="570">
        <v>18.866992013194608</v>
      </c>
      <c r="AF40" s="573">
        <v>92.679533669976607</v>
      </c>
      <c r="AG40" s="571"/>
      <c r="AH40" s="643"/>
      <c r="AI40" s="648"/>
      <c r="AJ40" s="186">
        <f>SUM(D40:T40)</f>
        <v>9583.9693970922144</v>
      </c>
      <c r="AK40" s="457"/>
      <c r="AL40" s="458"/>
      <c r="AM40" s="205">
        <f t="shared" si="6"/>
        <v>100</v>
      </c>
      <c r="AN40" s="206">
        <f t="shared" si="7"/>
        <v>0</v>
      </c>
    </row>
    <row r="41" spans="2:41" ht="26.25" customHeight="1" thickBot="1">
      <c r="C41" s="568" t="s">
        <v>55</v>
      </c>
      <c r="D41" s="459">
        <f t="shared" ref="D41:AI41" si="9">SUM(D29:D40)</f>
        <v>0</v>
      </c>
      <c r="E41" s="460">
        <f t="shared" si="9"/>
        <v>27238.872809841738</v>
      </c>
      <c r="F41" s="461">
        <f t="shared" si="9"/>
        <v>0</v>
      </c>
      <c r="G41" s="460">
        <f t="shared" si="9"/>
        <v>5079.0429389636347</v>
      </c>
      <c r="H41" s="461">
        <f t="shared" si="9"/>
        <v>0</v>
      </c>
      <c r="I41" s="461">
        <f t="shared" si="9"/>
        <v>0</v>
      </c>
      <c r="J41" s="461">
        <f t="shared" si="9"/>
        <v>0</v>
      </c>
      <c r="K41" s="460">
        <f t="shared" si="9"/>
        <v>4609.2913545938245</v>
      </c>
      <c r="L41" s="460">
        <f t="shared" si="9"/>
        <v>392.33605585115396</v>
      </c>
      <c r="M41" s="460">
        <f t="shared" si="9"/>
        <v>24712.205239434708</v>
      </c>
      <c r="N41" s="460">
        <f t="shared" si="9"/>
        <v>0</v>
      </c>
      <c r="O41" s="569">
        <f t="shared" si="9"/>
        <v>1724.759548581693</v>
      </c>
      <c r="P41" s="617">
        <f t="shared" si="9"/>
        <v>0</v>
      </c>
      <c r="Q41" s="617">
        <f t="shared" si="9"/>
        <v>0</v>
      </c>
      <c r="R41" s="460">
        <f>SUM(R29:R40)</f>
        <v>0</v>
      </c>
      <c r="S41" s="460">
        <f t="shared" si="9"/>
        <v>8466.0453451723333</v>
      </c>
      <c r="T41" s="462">
        <f t="shared" si="9"/>
        <v>42785.079472667487</v>
      </c>
      <c r="U41" s="463">
        <f>SUM(U29:U40)</f>
        <v>3813.9855627478214</v>
      </c>
      <c r="V41" s="464">
        <f t="shared" si="9"/>
        <v>32626.409326600467</v>
      </c>
      <c r="W41" s="600">
        <f t="shared" si="9"/>
        <v>146.62208967363676</v>
      </c>
      <c r="X41" s="465">
        <f t="shared" si="9"/>
        <v>126.08506456095166</v>
      </c>
      <c r="Y41" s="465">
        <f t="shared" si="9"/>
        <v>422.2797980140304</v>
      </c>
      <c r="Z41" s="465">
        <f t="shared" si="9"/>
        <v>0</v>
      </c>
      <c r="AA41" s="465">
        <f t="shared" si="9"/>
        <v>0</v>
      </c>
      <c r="AB41" s="465">
        <f t="shared" si="9"/>
        <v>1780.4403023011484</v>
      </c>
      <c r="AC41" s="465">
        <f t="shared" si="9"/>
        <v>2.0449384891720608E-2</v>
      </c>
      <c r="AD41" s="465">
        <f t="shared" si="9"/>
        <v>0</v>
      </c>
      <c r="AE41" s="465">
        <f t="shared" si="9"/>
        <v>226.40390415833534</v>
      </c>
      <c r="AF41" s="596">
        <f t="shared" si="9"/>
        <v>1112.1544040397196</v>
      </c>
      <c r="AG41" s="592">
        <f t="shared" si="9"/>
        <v>0</v>
      </c>
      <c r="AH41" s="466">
        <f t="shared" si="9"/>
        <v>0</v>
      </c>
      <c r="AI41" s="467">
        <f t="shared" si="9"/>
        <v>0</v>
      </c>
      <c r="AJ41" s="217">
        <f>SUM(D41:T41)</f>
        <v>115007.63276510657</v>
      </c>
      <c r="AK41" s="468">
        <f>SUM(AK29:AK40)</f>
        <v>0</v>
      </c>
      <c r="AL41" s="469">
        <f>SUM(AL29:AL40)</f>
        <v>0</v>
      </c>
      <c r="AM41" s="220">
        <f t="shared" si="6"/>
        <v>100</v>
      </c>
      <c r="AN41" s="470">
        <f t="shared" si="7"/>
        <v>0</v>
      </c>
    </row>
    <row r="42" spans="2:41" ht="36" customHeight="1" thickBot="1">
      <c r="C42" s="139" t="s">
        <v>56</v>
      </c>
      <c r="D42" s="222">
        <v>0.83412037037037035</v>
      </c>
      <c r="E42" s="141">
        <v>0.83473379629629629</v>
      </c>
      <c r="F42" s="142" t="s">
        <v>57</v>
      </c>
      <c r="G42" s="141"/>
      <c r="H42" s="142">
        <v>0.62577546296296294</v>
      </c>
      <c r="I42" s="142"/>
      <c r="J42" s="142">
        <v>0.71113425925925933</v>
      </c>
      <c r="K42" s="141" t="s">
        <v>58</v>
      </c>
      <c r="L42" s="141" t="s">
        <v>59</v>
      </c>
      <c r="M42" s="141">
        <v>0.83446759259259251</v>
      </c>
      <c r="N42" s="141">
        <v>0.83415509259259257</v>
      </c>
      <c r="O42" s="141" t="s">
        <v>60</v>
      </c>
      <c r="P42" s="652"/>
      <c r="Q42" s="652">
        <v>0.6257638888888889</v>
      </c>
      <c r="R42" s="141">
        <v>0.6257638888888889</v>
      </c>
      <c r="S42" s="141">
        <v>0.83429398148148148</v>
      </c>
      <c r="T42" s="223">
        <v>0.83549768518518519</v>
      </c>
      <c r="U42" s="144"/>
      <c r="V42" s="143">
        <v>0.70906250000000004</v>
      </c>
      <c r="W42" s="146" t="s">
        <v>61</v>
      </c>
      <c r="X42" s="143">
        <v>0.83439814814814817</v>
      </c>
      <c r="Y42" s="143">
        <v>0.54311342592592593</v>
      </c>
      <c r="Z42" s="143">
        <v>0.33552083333333332</v>
      </c>
      <c r="AA42" s="143" t="s">
        <v>62</v>
      </c>
      <c r="AB42" s="143">
        <v>0.33415509259259263</v>
      </c>
      <c r="AC42" s="143">
        <v>0.62581018518518516</v>
      </c>
      <c r="AD42" s="143">
        <v>0.83427083333333341</v>
      </c>
      <c r="AE42" s="143">
        <v>0.67084490740740732</v>
      </c>
      <c r="AF42" s="143">
        <v>0.6673958333333333</v>
      </c>
      <c r="AG42" s="224">
        <v>0.6257638888888889</v>
      </c>
      <c r="AH42" s="225">
        <v>0.83543981481481477</v>
      </c>
      <c r="AI42" s="148">
        <v>0.83545138888888892</v>
      </c>
      <c r="AJ42" s="149"/>
      <c r="AK42" s="226">
        <v>0.83542824074074085</v>
      </c>
      <c r="AL42" s="227">
        <v>0.83549768518518519</v>
      </c>
      <c r="AM42" s="228"/>
      <c r="AN42" s="229"/>
    </row>
    <row r="43" spans="2:41" ht="30" customHeight="1" thickTop="1" thickBot="1"/>
    <row r="44" spans="2:41" ht="16.5" thickTop="1">
      <c r="B44" s="230"/>
      <c r="C44" s="231" t="s">
        <v>65</v>
      </c>
      <c r="D44" s="232"/>
      <c r="E44" s="232"/>
      <c r="F44" s="232"/>
      <c r="G44" s="232"/>
      <c r="H44" s="232"/>
      <c r="I44" s="232"/>
      <c r="J44" s="232"/>
      <c r="K44" s="232"/>
      <c r="L44" s="232"/>
      <c r="M44" s="232"/>
      <c r="N44" s="232"/>
      <c r="O44" s="232"/>
      <c r="P44" s="232"/>
      <c r="Q44" s="232"/>
      <c r="R44" s="232"/>
      <c r="S44" s="232"/>
      <c r="T44" s="232"/>
      <c r="U44" s="232"/>
      <c r="V44" s="232"/>
      <c r="W44" s="232"/>
      <c r="X44" s="232"/>
      <c r="Y44" s="232"/>
      <c r="Z44" s="232"/>
      <c r="AA44" s="232"/>
      <c r="AB44" s="232"/>
      <c r="AC44" s="232"/>
      <c r="AD44" s="232"/>
      <c r="AE44" s="232"/>
      <c r="AF44" s="232"/>
      <c r="AG44" s="232"/>
      <c r="AH44" s="232"/>
      <c r="AI44" s="232"/>
      <c r="AJ44" s="232"/>
      <c r="AK44" s="232"/>
      <c r="AL44" s="232"/>
      <c r="AM44" s="232"/>
      <c r="AN44" s="232"/>
      <c r="AO44" s="233"/>
    </row>
    <row r="45" spans="2:41" ht="20.25">
      <c r="B45" s="234"/>
      <c r="C45" s="893" t="s">
        <v>1</v>
      </c>
      <c r="D45" s="893"/>
      <c r="E45" s="893"/>
      <c r="F45" s="893"/>
      <c r="G45" s="893"/>
      <c r="H45" s="893"/>
      <c r="I45" s="893"/>
      <c r="J45" s="893"/>
      <c r="K45" s="893"/>
      <c r="L45" s="893"/>
      <c r="M45" s="893"/>
      <c r="N45" s="893"/>
      <c r="O45" s="893"/>
      <c r="P45" s="893"/>
      <c r="Q45" s="893"/>
      <c r="R45" s="893"/>
      <c r="S45" s="893"/>
      <c r="T45" s="893"/>
      <c r="U45" s="893"/>
      <c r="V45" s="893"/>
      <c r="W45" s="893"/>
      <c r="X45" s="893"/>
      <c r="Y45" s="893"/>
      <c r="Z45" s="893"/>
      <c r="AA45" s="893"/>
      <c r="AB45" s="893"/>
      <c r="AC45" s="893"/>
      <c r="AD45" s="893"/>
      <c r="AE45" s="893"/>
      <c r="AF45" s="893"/>
      <c r="AG45" s="893"/>
      <c r="AH45" s="893"/>
      <c r="AI45" s="893"/>
      <c r="AJ45" s="893"/>
      <c r="AK45" s="893"/>
      <c r="AL45" s="893"/>
      <c r="AM45" s="893"/>
      <c r="AN45" s="893"/>
      <c r="AO45" s="235"/>
    </row>
    <row r="46" spans="2:41" ht="20.25">
      <c r="B46" s="234"/>
      <c r="C46" s="893" t="s">
        <v>263</v>
      </c>
      <c r="D46" s="893"/>
      <c r="E46" s="893"/>
      <c r="F46" s="893"/>
      <c r="G46" s="893"/>
      <c r="H46" s="893"/>
      <c r="I46" s="893"/>
      <c r="J46" s="893"/>
      <c r="K46" s="893"/>
      <c r="L46" s="893"/>
      <c r="M46" s="893"/>
      <c r="N46" s="893"/>
      <c r="O46" s="893"/>
      <c r="P46" s="893"/>
      <c r="Q46" s="893"/>
      <c r="R46" s="893"/>
      <c r="S46" s="893"/>
      <c r="T46" s="893"/>
      <c r="U46" s="893"/>
      <c r="V46" s="893"/>
      <c r="W46" s="893"/>
      <c r="X46" s="893"/>
      <c r="Y46" s="893"/>
      <c r="Z46" s="893"/>
      <c r="AA46" s="893"/>
      <c r="AB46" s="893"/>
      <c r="AC46" s="893"/>
      <c r="AD46" s="893"/>
      <c r="AE46" s="893"/>
      <c r="AF46" s="893"/>
      <c r="AG46" s="893"/>
      <c r="AH46" s="893"/>
      <c r="AI46" s="893"/>
      <c r="AJ46" s="893"/>
      <c r="AK46" s="893"/>
      <c r="AL46" s="893"/>
      <c r="AM46" s="893"/>
      <c r="AN46" s="893"/>
      <c r="AO46" s="235"/>
    </row>
    <row r="47" spans="2:41" ht="20.25">
      <c r="B47" s="234"/>
      <c r="C47" s="897" t="s">
        <v>66</v>
      </c>
      <c r="D47" s="897"/>
      <c r="E47" s="897"/>
      <c r="F47" s="897"/>
      <c r="G47" s="897"/>
      <c r="H47" s="897"/>
      <c r="I47" s="897"/>
      <c r="J47" s="897"/>
      <c r="K47" s="897"/>
      <c r="L47" s="897"/>
      <c r="M47" s="897"/>
      <c r="N47" s="897"/>
      <c r="O47" s="897"/>
      <c r="P47" s="897"/>
      <c r="Q47" s="897"/>
      <c r="R47" s="897"/>
      <c r="S47" s="897"/>
      <c r="T47" s="897"/>
      <c r="U47" s="897"/>
      <c r="V47" s="897"/>
      <c r="W47" s="897"/>
      <c r="X47" s="897"/>
      <c r="Y47" s="897"/>
      <c r="Z47" s="897"/>
      <c r="AA47" s="897"/>
      <c r="AB47" s="897"/>
      <c r="AC47" s="897"/>
      <c r="AD47" s="897"/>
      <c r="AE47" s="897"/>
      <c r="AF47" s="897"/>
      <c r="AG47" s="897"/>
      <c r="AH47" s="897"/>
      <c r="AI47" s="897"/>
      <c r="AJ47" s="897"/>
      <c r="AK47" s="897"/>
      <c r="AL47" s="897"/>
      <c r="AM47" s="897"/>
      <c r="AN47" s="897"/>
      <c r="AO47" s="235"/>
    </row>
    <row r="48" spans="2:41" ht="13.5" thickBot="1">
      <c r="B48" s="234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35"/>
    </row>
    <row r="49" spans="2:41" ht="80.25" customHeight="1" thickTop="1">
      <c r="B49" s="234"/>
      <c r="C49" s="891" t="s">
        <v>198</v>
      </c>
      <c r="D49" s="7" t="s">
        <v>4</v>
      </c>
      <c r="E49" s="8" t="s">
        <v>5</v>
      </c>
      <c r="F49" s="9" t="s">
        <v>6</v>
      </c>
      <c r="G49" s="9" t="s">
        <v>7</v>
      </c>
      <c r="H49" s="236" t="s">
        <v>8</v>
      </c>
      <c r="I49" s="237" t="s">
        <v>9</v>
      </c>
      <c r="J49" s="238" t="s">
        <v>10</v>
      </c>
      <c r="K49" s="236" t="s">
        <v>11</v>
      </c>
      <c r="L49" s="236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58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59" t="s">
        <v>33</v>
      </c>
      <c r="AH49" s="160" t="s">
        <v>34</v>
      </c>
      <c r="AI49" s="602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35"/>
    </row>
    <row r="50" spans="2:41" ht="13.5" customHeight="1" thickBot="1">
      <c r="B50" s="234"/>
      <c r="C50" s="892"/>
      <c r="D50" s="29" t="s">
        <v>41</v>
      </c>
      <c r="E50" s="30" t="s">
        <v>41</v>
      </c>
      <c r="F50" s="30" t="s">
        <v>41</v>
      </c>
      <c r="G50" s="30" t="s">
        <v>41</v>
      </c>
      <c r="H50" s="239" t="s">
        <v>41</v>
      </c>
      <c r="I50" s="239" t="s">
        <v>41</v>
      </c>
      <c r="J50" s="239" t="s">
        <v>41</v>
      </c>
      <c r="K50" s="239" t="s">
        <v>41</v>
      </c>
      <c r="L50" s="239" t="s">
        <v>41</v>
      </c>
      <c r="M50" s="239" t="s">
        <v>41</v>
      </c>
      <c r="N50" s="239" t="s">
        <v>41</v>
      </c>
      <c r="O50" s="239" t="s">
        <v>41</v>
      </c>
      <c r="P50" s="30" t="s">
        <v>41</v>
      </c>
      <c r="Q50" s="239" t="s">
        <v>41</v>
      </c>
      <c r="R50" s="30" t="s">
        <v>41</v>
      </c>
      <c r="S50" s="32" t="s">
        <v>41</v>
      </c>
      <c r="T50" s="33" t="s">
        <v>41</v>
      </c>
      <c r="U50" s="167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68" t="s">
        <v>41</v>
      </c>
      <c r="AI50" s="603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35"/>
    </row>
    <row r="51" spans="2:41" ht="26.25" customHeight="1" thickBot="1">
      <c r="B51" s="234"/>
      <c r="C51" s="46" t="s">
        <v>43</v>
      </c>
      <c r="D51" s="47">
        <f t="shared" ref="D51:Q62" si="10">D29+D8</f>
        <v>16798</v>
      </c>
      <c r="E51" s="48">
        <f t="shared" si="10"/>
        <v>15199.906067486811</v>
      </c>
      <c r="F51" s="48">
        <f t="shared" si="10"/>
        <v>11892</v>
      </c>
      <c r="G51" s="48">
        <f t="shared" si="10"/>
        <v>423.25357824696965</v>
      </c>
      <c r="H51" s="240">
        <f t="shared" si="10"/>
        <v>0</v>
      </c>
      <c r="I51" s="240">
        <f t="shared" si="10"/>
        <v>0</v>
      </c>
      <c r="J51" s="240">
        <f t="shared" si="10"/>
        <v>0</v>
      </c>
      <c r="K51" s="240">
        <f t="shared" si="10"/>
        <v>384.10761288281873</v>
      </c>
      <c r="L51" s="240">
        <f t="shared" si="10"/>
        <v>5358.694671320929</v>
      </c>
      <c r="M51" s="240">
        <f t="shared" si="10"/>
        <v>2919.3504366195589</v>
      </c>
      <c r="N51" s="240">
        <f t="shared" si="10"/>
        <v>580</v>
      </c>
      <c r="O51" s="240">
        <f t="shared" si="10"/>
        <v>15994.729962381807</v>
      </c>
      <c r="P51" s="240">
        <f t="shared" si="10"/>
        <v>0</v>
      </c>
      <c r="Q51" s="240">
        <f t="shared" si="10"/>
        <v>0</v>
      </c>
      <c r="R51" s="48">
        <f>AG51+AH51</f>
        <v>0</v>
      </c>
      <c r="S51" s="48">
        <f t="shared" ref="S51:T62" si="11">S29+S8</f>
        <v>705.50377876436096</v>
      </c>
      <c r="T51" s="51">
        <f t="shared" si="11"/>
        <v>4965.4232893889584</v>
      </c>
      <c r="U51" s="241">
        <f>SUM(W51:AF51)</f>
        <v>362.83213022898514</v>
      </c>
      <c r="V51" s="51">
        <f>V29+V8</f>
        <v>2718.8674438833718</v>
      </c>
      <c r="W51" s="242">
        <f t="shared" ref="V51:AI62" si="12">W29+W8</f>
        <v>12.218507472803063</v>
      </c>
      <c r="X51" s="243">
        <f t="shared" si="12"/>
        <v>55.507088713412635</v>
      </c>
      <c r="Y51" s="243">
        <f t="shared" si="12"/>
        <v>35.189983167835877</v>
      </c>
      <c r="Z51" s="243">
        <f t="shared" si="12"/>
        <v>0</v>
      </c>
      <c r="AA51" s="243">
        <f t="shared" si="12"/>
        <v>0</v>
      </c>
      <c r="AB51" s="243">
        <f t="shared" si="12"/>
        <v>148.37002519176238</v>
      </c>
      <c r="AC51" s="243">
        <f t="shared" si="12"/>
        <v>0</v>
      </c>
      <c r="AD51" s="243">
        <f t="shared" si="12"/>
        <v>0</v>
      </c>
      <c r="AE51" s="243">
        <f t="shared" si="12"/>
        <v>18.866992013194608</v>
      </c>
      <c r="AF51" s="244">
        <f t="shared" si="12"/>
        <v>92.679533669976607</v>
      </c>
      <c r="AG51" s="245">
        <f t="shared" si="12"/>
        <v>0</v>
      </c>
      <c r="AH51" s="246">
        <f t="shared" si="12"/>
        <v>0</v>
      </c>
      <c r="AI51" s="604">
        <f t="shared" si="12"/>
        <v>0</v>
      </c>
      <c r="AJ51" s="58">
        <f>SUM(D51:T51)</f>
        <v>75220.969397092224</v>
      </c>
      <c r="AK51" s="247">
        <f>AK8</f>
        <v>54800</v>
      </c>
      <c r="AL51" s="248">
        <f>AL8</f>
        <v>0</v>
      </c>
      <c r="AM51" s="61">
        <f t="shared" ref="AM51:AM63" si="13">(AJ51*100)/(AJ51+AN51)</f>
        <v>57.85295229368937</v>
      </c>
      <c r="AN51" s="62">
        <f t="shared" ref="AN51:AN63" si="14">AK51+AL51</f>
        <v>54800</v>
      </c>
      <c r="AO51" s="235"/>
    </row>
    <row r="52" spans="2:41" ht="26.25" customHeight="1" thickBot="1">
      <c r="B52" s="234"/>
      <c r="C52" s="63" t="s">
        <v>44</v>
      </c>
      <c r="D52" s="64">
        <f t="shared" si="10"/>
        <v>18141</v>
      </c>
      <c r="E52" s="65">
        <f t="shared" si="10"/>
        <v>9469.9060674868106</v>
      </c>
      <c r="F52" s="65">
        <f t="shared" si="10"/>
        <v>6475</v>
      </c>
      <c r="G52" s="65">
        <f t="shared" si="10"/>
        <v>423.25357824696965</v>
      </c>
      <c r="H52" s="99">
        <f t="shared" si="10"/>
        <v>0</v>
      </c>
      <c r="I52" s="99">
        <f t="shared" si="10"/>
        <v>0</v>
      </c>
      <c r="J52" s="99">
        <f t="shared" si="10"/>
        <v>0</v>
      </c>
      <c r="K52" s="99">
        <f t="shared" si="10"/>
        <v>384.10761288281873</v>
      </c>
      <c r="L52" s="99">
        <f t="shared" si="10"/>
        <v>5424.694671320929</v>
      </c>
      <c r="M52" s="99">
        <f t="shared" si="10"/>
        <v>2059.3504366195589</v>
      </c>
      <c r="N52" s="99">
        <f t="shared" si="10"/>
        <v>230</v>
      </c>
      <c r="O52" s="99">
        <f t="shared" si="10"/>
        <v>9874.7299623818071</v>
      </c>
      <c r="P52" s="99">
        <f t="shared" si="10"/>
        <v>0</v>
      </c>
      <c r="Q52" s="99">
        <f t="shared" si="10"/>
        <v>0</v>
      </c>
      <c r="R52" s="48">
        <f t="shared" ref="R52:R62" si="15">AG52+AH52</f>
        <v>0</v>
      </c>
      <c r="S52" s="65">
        <f t="shared" si="11"/>
        <v>705.50377876436096</v>
      </c>
      <c r="T52" s="67">
        <f t="shared" si="11"/>
        <v>4765.4232893889584</v>
      </c>
      <c r="U52" s="80">
        <f t="shared" ref="U52:U62" si="16">SUM(W52:AF52)</f>
        <v>317.83213022898519</v>
      </c>
      <c r="V52" s="67">
        <f t="shared" si="12"/>
        <v>2718.8674438833718</v>
      </c>
      <c r="W52" s="249">
        <f t="shared" si="12"/>
        <v>12.218507472803063</v>
      </c>
      <c r="X52" s="250">
        <f t="shared" si="12"/>
        <v>10.507088713412637</v>
      </c>
      <c r="Y52" s="250">
        <f t="shared" si="12"/>
        <v>35.189983167835877</v>
      </c>
      <c r="Z52" s="250">
        <f t="shared" si="12"/>
        <v>0</v>
      </c>
      <c r="AA52" s="250">
        <f t="shared" si="12"/>
        <v>0</v>
      </c>
      <c r="AB52" s="250">
        <f t="shared" si="12"/>
        <v>148.37002519176238</v>
      </c>
      <c r="AC52" s="250">
        <f t="shared" si="12"/>
        <v>0</v>
      </c>
      <c r="AD52" s="250">
        <f t="shared" si="12"/>
        <v>0</v>
      </c>
      <c r="AE52" s="250">
        <f t="shared" si="12"/>
        <v>18.866992013194608</v>
      </c>
      <c r="AF52" s="251">
        <f t="shared" si="12"/>
        <v>92.679533669976607</v>
      </c>
      <c r="AG52" s="252">
        <f t="shared" si="12"/>
        <v>0</v>
      </c>
      <c r="AH52" s="253">
        <f t="shared" si="12"/>
        <v>0</v>
      </c>
      <c r="AI52" s="605">
        <f t="shared" si="12"/>
        <v>0</v>
      </c>
      <c r="AJ52" s="254">
        <f t="shared" ref="AJ52:AJ62" si="17">SUM(D52:T52)</f>
        <v>57952.969397092216</v>
      </c>
      <c r="AK52" s="255">
        <f t="shared" ref="AK52:AL62" si="18">AK9</f>
        <v>48800</v>
      </c>
      <c r="AL52" s="256">
        <f t="shared" si="18"/>
        <v>0</v>
      </c>
      <c r="AM52" s="78">
        <f t="shared" si="13"/>
        <v>54.286985855655992</v>
      </c>
      <c r="AN52" s="79">
        <f t="shared" si="14"/>
        <v>48800</v>
      </c>
      <c r="AO52" s="235"/>
    </row>
    <row r="53" spans="2:41" ht="26.25" customHeight="1" thickBot="1">
      <c r="B53" s="234"/>
      <c r="C53" s="46" t="s">
        <v>45</v>
      </c>
      <c r="D53" s="64">
        <f t="shared" si="10"/>
        <v>15023</v>
      </c>
      <c r="E53" s="65">
        <f t="shared" si="10"/>
        <v>24669.906067486812</v>
      </c>
      <c r="F53" s="65">
        <f t="shared" si="10"/>
        <v>20328</v>
      </c>
      <c r="G53" s="65">
        <f t="shared" si="10"/>
        <v>423.25357824696965</v>
      </c>
      <c r="H53" s="99">
        <f t="shared" si="10"/>
        <v>0</v>
      </c>
      <c r="I53" s="99">
        <f t="shared" si="10"/>
        <v>0</v>
      </c>
      <c r="J53" s="99">
        <f t="shared" si="10"/>
        <v>0</v>
      </c>
      <c r="K53" s="99">
        <f t="shared" si="10"/>
        <v>384.10761288281873</v>
      </c>
      <c r="L53" s="99">
        <f t="shared" si="10"/>
        <v>6713.694671320929</v>
      </c>
      <c r="M53" s="99">
        <f t="shared" si="10"/>
        <v>2059.3504366195589</v>
      </c>
      <c r="N53" s="99">
        <f t="shared" si="10"/>
        <v>400</v>
      </c>
      <c r="O53" s="99">
        <f t="shared" si="10"/>
        <v>13096.729962381807</v>
      </c>
      <c r="P53" s="99">
        <f t="shared" si="10"/>
        <v>0</v>
      </c>
      <c r="Q53" s="99">
        <f t="shared" si="10"/>
        <v>0</v>
      </c>
      <c r="R53" s="48">
        <f t="shared" si="15"/>
        <v>0</v>
      </c>
      <c r="S53" s="65">
        <f t="shared" si="11"/>
        <v>705.50377876436096</v>
      </c>
      <c r="T53" s="67">
        <f t="shared" si="11"/>
        <v>6475.4232893889584</v>
      </c>
      <c r="U53" s="80">
        <f t="shared" si="16"/>
        <v>317.83213022898519</v>
      </c>
      <c r="V53" s="67">
        <f t="shared" si="12"/>
        <v>2718.8674438833718</v>
      </c>
      <c r="W53" s="249">
        <f t="shared" si="12"/>
        <v>12.218507472803063</v>
      </c>
      <c r="X53" s="250">
        <f t="shared" si="12"/>
        <v>10.507088713412637</v>
      </c>
      <c r="Y53" s="250">
        <f t="shared" si="12"/>
        <v>35.189983167835877</v>
      </c>
      <c r="Z53" s="250">
        <f t="shared" si="12"/>
        <v>0</v>
      </c>
      <c r="AA53" s="250">
        <f t="shared" si="12"/>
        <v>0</v>
      </c>
      <c r="AB53" s="250">
        <f t="shared" si="12"/>
        <v>148.37002519176238</v>
      </c>
      <c r="AC53" s="250">
        <f t="shared" si="12"/>
        <v>0</v>
      </c>
      <c r="AD53" s="250">
        <f t="shared" si="12"/>
        <v>0</v>
      </c>
      <c r="AE53" s="250">
        <f t="shared" si="12"/>
        <v>18.866992013194608</v>
      </c>
      <c r="AF53" s="251">
        <f t="shared" si="12"/>
        <v>92.679533669976607</v>
      </c>
      <c r="AG53" s="252">
        <f t="shared" si="12"/>
        <v>0</v>
      </c>
      <c r="AH53" s="253">
        <f t="shared" si="12"/>
        <v>0</v>
      </c>
      <c r="AI53" s="605">
        <f t="shared" si="12"/>
        <v>0</v>
      </c>
      <c r="AJ53" s="254">
        <f t="shared" si="17"/>
        <v>90278.969397092224</v>
      </c>
      <c r="AK53" s="255">
        <f t="shared" si="18"/>
        <v>51280</v>
      </c>
      <c r="AL53" s="256">
        <f t="shared" si="18"/>
        <v>0</v>
      </c>
      <c r="AM53" s="78">
        <f t="shared" si="13"/>
        <v>63.774813974413291</v>
      </c>
      <c r="AN53" s="79">
        <f t="shared" si="14"/>
        <v>51280</v>
      </c>
      <c r="AO53" s="235"/>
    </row>
    <row r="54" spans="2:41" ht="26.25" customHeight="1" thickBot="1">
      <c r="B54" s="234"/>
      <c r="C54" s="46" t="s">
        <v>46</v>
      </c>
      <c r="D54" s="64">
        <f t="shared" si="10"/>
        <v>17024</v>
      </c>
      <c r="E54" s="65">
        <f t="shared" si="10"/>
        <v>24439.906067486812</v>
      </c>
      <c r="F54" s="65">
        <f t="shared" si="10"/>
        <v>14124</v>
      </c>
      <c r="G54" s="65">
        <f t="shared" si="10"/>
        <v>423.25357824696965</v>
      </c>
      <c r="H54" s="99">
        <f t="shared" si="10"/>
        <v>0</v>
      </c>
      <c r="I54" s="99">
        <f t="shared" si="10"/>
        <v>0</v>
      </c>
      <c r="J54" s="99">
        <f t="shared" si="10"/>
        <v>0</v>
      </c>
      <c r="K54" s="99">
        <f t="shared" si="10"/>
        <v>384.10761288281873</v>
      </c>
      <c r="L54" s="99">
        <f t="shared" si="10"/>
        <v>6799.694671320929</v>
      </c>
      <c r="M54" s="99">
        <f t="shared" si="10"/>
        <v>2759.3504366195589</v>
      </c>
      <c r="N54" s="99">
        <f t="shared" si="10"/>
        <v>530</v>
      </c>
      <c r="O54" s="99">
        <f t="shared" si="10"/>
        <v>10862.729962381807</v>
      </c>
      <c r="P54" s="99">
        <f t="shared" si="10"/>
        <v>0</v>
      </c>
      <c r="Q54" s="99">
        <f t="shared" si="10"/>
        <v>0</v>
      </c>
      <c r="R54" s="48">
        <f t="shared" si="15"/>
        <v>0</v>
      </c>
      <c r="S54" s="65">
        <f t="shared" si="11"/>
        <v>1135.503778764361</v>
      </c>
      <c r="T54" s="67">
        <f t="shared" si="11"/>
        <v>6565.4232893889584</v>
      </c>
      <c r="U54" s="80">
        <f t="shared" si="16"/>
        <v>377.83213022898514</v>
      </c>
      <c r="V54" s="67">
        <f t="shared" si="12"/>
        <v>2718.8674438833718</v>
      </c>
      <c r="W54" s="249">
        <f t="shared" si="12"/>
        <v>12.218507472803063</v>
      </c>
      <c r="X54" s="250">
        <f t="shared" si="12"/>
        <v>70.507088713412642</v>
      </c>
      <c r="Y54" s="250">
        <f t="shared" si="12"/>
        <v>35.189983167835877</v>
      </c>
      <c r="Z54" s="250">
        <f t="shared" si="12"/>
        <v>0</v>
      </c>
      <c r="AA54" s="250">
        <f t="shared" si="12"/>
        <v>0</v>
      </c>
      <c r="AB54" s="250">
        <f t="shared" si="12"/>
        <v>148.37002519176238</v>
      </c>
      <c r="AC54" s="250">
        <f t="shared" si="12"/>
        <v>0</v>
      </c>
      <c r="AD54" s="250">
        <f t="shared" si="12"/>
        <v>0</v>
      </c>
      <c r="AE54" s="250">
        <f t="shared" si="12"/>
        <v>18.866992013194608</v>
      </c>
      <c r="AF54" s="251">
        <f t="shared" si="12"/>
        <v>92.679533669976607</v>
      </c>
      <c r="AG54" s="252">
        <f t="shared" si="12"/>
        <v>0</v>
      </c>
      <c r="AH54" s="253">
        <f t="shared" si="12"/>
        <v>0</v>
      </c>
      <c r="AI54" s="605">
        <f t="shared" si="12"/>
        <v>0</v>
      </c>
      <c r="AJ54" s="82">
        <f t="shared" si="17"/>
        <v>85047.969397092224</v>
      </c>
      <c r="AK54" s="255">
        <f t="shared" si="18"/>
        <v>61960</v>
      </c>
      <c r="AL54" s="256">
        <f t="shared" si="18"/>
        <v>0</v>
      </c>
      <c r="AM54" s="78">
        <f t="shared" si="13"/>
        <v>57.852625096374155</v>
      </c>
      <c r="AN54" s="79">
        <f t="shared" si="14"/>
        <v>61960</v>
      </c>
      <c r="AO54" s="235"/>
    </row>
    <row r="55" spans="2:41" ht="26.25" customHeight="1" thickBot="1">
      <c r="B55" s="234"/>
      <c r="C55" s="83" t="s">
        <v>47</v>
      </c>
      <c r="D55" s="64">
        <f t="shared" si="10"/>
        <v>16804</v>
      </c>
      <c r="E55" s="65">
        <f t="shared" si="10"/>
        <v>34879.906067486809</v>
      </c>
      <c r="F55" s="65">
        <f t="shared" si="10"/>
        <v>15649</v>
      </c>
      <c r="G55" s="65">
        <f t="shared" si="10"/>
        <v>423.25357824696965</v>
      </c>
      <c r="H55" s="99">
        <f t="shared" si="10"/>
        <v>0</v>
      </c>
      <c r="I55" s="99">
        <f t="shared" si="10"/>
        <v>0</v>
      </c>
      <c r="J55" s="99">
        <f t="shared" si="10"/>
        <v>0</v>
      </c>
      <c r="K55" s="99">
        <f t="shared" si="10"/>
        <v>384.10761288281873</v>
      </c>
      <c r="L55" s="99">
        <f t="shared" si="10"/>
        <v>8710.694671320929</v>
      </c>
      <c r="M55" s="99">
        <f t="shared" si="10"/>
        <v>2059.3504366195589</v>
      </c>
      <c r="N55" s="99">
        <f t="shared" si="10"/>
        <v>650</v>
      </c>
      <c r="O55" s="99">
        <f t="shared" si="10"/>
        <v>17319.729962381807</v>
      </c>
      <c r="P55" s="99">
        <f t="shared" si="10"/>
        <v>0</v>
      </c>
      <c r="Q55" s="99">
        <f t="shared" si="10"/>
        <v>0</v>
      </c>
      <c r="R55" s="48">
        <f t="shared" si="15"/>
        <v>0</v>
      </c>
      <c r="S55" s="65">
        <f t="shared" si="11"/>
        <v>705.50377876436096</v>
      </c>
      <c r="T55" s="67">
        <f t="shared" si="11"/>
        <v>6915.4232893889584</v>
      </c>
      <c r="U55" s="80">
        <f t="shared" si="16"/>
        <v>512.83213022898519</v>
      </c>
      <c r="V55" s="67">
        <f t="shared" si="12"/>
        <v>2718.8674438833718</v>
      </c>
      <c r="W55" s="249">
        <f t="shared" si="12"/>
        <v>127.21850747280307</v>
      </c>
      <c r="X55" s="250">
        <f t="shared" si="12"/>
        <v>90.507088713412642</v>
      </c>
      <c r="Y55" s="250">
        <f t="shared" si="12"/>
        <v>35.189983167835877</v>
      </c>
      <c r="Z55" s="250">
        <f t="shared" si="12"/>
        <v>0</v>
      </c>
      <c r="AA55" s="250">
        <f t="shared" si="12"/>
        <v>0</v>
      </c>
      <c r="AB55" s="250">
        <f t="shared" si="12"/>
        <v>148.37002519176238</v>
      </c>
      <c r="AC55" s="250">
        <f t="shared" si="12"/>
        <v>0</v>
      </c>
      <c r="AD55" s="250">
        <f t="shared" si="12"/>
        <v>0</v>
      </c>
      <c r="AE55" s="250">
        <f t="shared" si="12"/>
        <v>18.866992013194608</v>
      </c>
      <c r="AF55" s="251">
        <f t="shared" si="12"/>
        <v>92.679533669976607</v>
      </c>
      <c r="AG55" s="252">
        <f t="shared" si="12"/>
        <v>0</v>
      </c>
      <c r="AH55" s="253">
        <f t="shared" si="12"/>
        <v>0</v>
      </c>
      <c r="AI55" s="605">
        <f t="shared" si="12"/>
        <v>0</v>
      </c>
      <c r="AJ55" s="254">
        <f t="shared" si="17"/>
        <v>104500.96939709221</v>
      </c>
      <c r="AK55" s="255">
        <f t="shared" si="18"/>
        <v>56440</v>
      </c>
      <c r="AL55" s="256">
        <f t="shared" si="18"/>
        <v>0</v>
      </c>
      <c r="AM55" s="78">
        <f t="shared" si="13"/>
        <v>64.9312414288094</v>
      </c>
      <c r="AN55" s="79">
        <f t="shared" si="14"/>
        <v>56440</v>
      </c>
      <c r="AO55" s="235"/>
    </row>
    <row r="56" spans="2:41" ht="26.25" customHeight="1" thickBot="1">
      <c r="B56" s="234"/>
      <c r="C56" s="63" t="s">
        <v>48</v>
      </c>
      <c r="D56" s="64">
        <f t="shared" si="10"/>
        <v>17309</v>
      </c>
      <c r="E56" s="65">
        <f t="shared" si="10"/>
        <v>27949.906067486812</v>
      </c>
      <c r="F56" s="65">
        <f t="shared" si="10"/>
        <v>14495</v>
      </c>
      <c r="G56" s="65">
        <f t="shared" si="10"/>
        <v>423.25357824696965</v>
      </c>
      <c r="H56" s="99">
        <f t="shared" si="10"/>
        <v>0</v>
      </c>
      <c r="I56" s="99">
        <f t="shared" si="10"/>
        <v>0</v>
      </c>
      <c r="J56" s="99">
        <f t="shared" si="10"/>
        <v>0</v>
      </c>
      <c r="K56" s="99">
        <f t="shared" si="10"/>
        <v>384.10761288281873</v>
      </c>
      <c r="L56" s="99">
        <f t="shared" si="10"/>
        <v>7522.694671320929</v>
      </c>
      <c r="M56" s="99">
        <f t="shared" si="10"/>
        <v>2059.3504366195589</v>
      </c>
      <c r="N56" s="99">
        <f t="shared" si="10"/>
        <v>810</v>
      </c>
      <c r="O56" s="99">
        <f t="shared" si="10"/>
        <v>13089.729962381807</v>
      </c>
      <c r="P56" s="99">
        <f t="shared" si="10"/>
        <v>0</v>
      </c>
      <c r="Q56" s="99">
        <f t="shared" si="10"/>
        <v>0</v>
      </c>
      <c r="R56" s="48">
        <f t="shared" si="15"/>
        <v>0</v>
      </c>
      <c r="S56" s="65">
        <f t="shared" si="11"/>
        <v>965.50377876436096</v>
      </c>
      <c r="T56" s="67">
        <f t="shared" si="11"/>
        <v>5165.4232893889584</v>
      </c>
      <c r="U56" s="80">
        <f t="shared" si="16"/>
        <v>317.83213022898519</v>
      </c>
      <c r="V56" s="67">
        <f t="shared" si="12"/>
        <v>2718.8674438833718</v>
      </c>
      <c r="W56" s="249">
        <f t="shared" si="12"/>
        <v>12.218507472803063</v>
      </c>
      <c r="X56" s="250">
        <f t="shared" si="12"/>
        <v>10.507088713412637</v>
      </c>
      <c r="Y56" s="250">
        <f t="shared" si="12"/>
        <v>35.189983167835877</v>
      </c>
      <c r="Z56" s="250">
        <f t="shared" si="12"/>
        <v>0</v>
      </c>
      <c r="AA56" s="250">
        <f t="shared" si="12"/>
        <v>0</v>
      </c>
      <c r="AB56" s="250">
        <f t="shared" si="12"/>
        <v>148.37002519176238</v>
      </c>
      <c r="AC56" s="250">
        <f t="shared" si="12"/>
        <v>0</v>
      </c>
      <c r="AD56" s="250">
        <f t="shared" si="12"/>
        <v>0</v>
      </c>
      <c r="AE56" s="250">
        <f t="shared" si="12"/>
        <v>18.866992013194608</v>
      </c>
      <c r="AF56" s="251">
        <f t="shared" si="12"/>
        <v>92.679533669976607</v>
      </c>
      <c r="AG56" s="252">
        <f t="shared" si="12"/>
        <v>0</v>
      </c>
      <c r="AH56" s="253">
        <f t="shared" si="12"/>
        <v>0</v>
      </c>
      <c r="AI56" s="605">
        <f t="shared" si="12"/>
        <v>0</v>
      </c>
      <c r="AJ56" s="82">
        <f t="shared" si="17"/>
        <v>90173.969397092224</v>
      </c>
      <c r="AK56" s="255">
        <f t="shared" si="18"/>
        <v>46080</v>
      </c>
      <c r="AL56" s="256">
        <f t="shared" si="18"/>
        <v>0</v>
      </c>
      <c r="AM56" s="96">
        <f t="shared" si="13"/>
        <v>66.180801774877764</v>
      </c>
      <c r="AN56" s="97">
        <f t="shared" si="14"/>
        <v>46080</v>
      </c>
      <c r="AO56" s="235"/>
    </row>
    <row r="57" spans="2:41" ht="26.25" customHeight="1" thickBot="1">
      <c r="B57" s="234"/>
      <c r="C57" s="46" t="s">
        <v>49</v>
      </c>
      <c r="D57" s="64">
        <f t="shared" si="10"/>
        <v>19632</v>
      </c>
      <c r="E57" s="65">
        <f t="shared" si="10"/>
        <v>32069.906067486812</v>
      </c>
      <c r="F57" s="65">
        <f t="shared" si="10"/>
        <v>13536</v>
      </c>
      <c r="G57" s="65">
        <f t="shared" si="10"/>
        <v>423.25357824696965</v>
      </c>
      <c r="H57" s="99">
        <f t="shared" si="10"/>
        <v>0</v>
      </c>
      <c r="I57" s="99">
        <f t="shared" si="10"/>
        <v>0</v>
      </c>
      <c r="J57" s="99">
        <f t="shared" si="10"/>
        <v>0</v>
      </c>
      <c r="K57" s="99">
        <f t="shared" si="10"/>
        <v>784.10761288281878</v>
      </c>
      <c r="L57" s="99">
        <f t="shared" si="10"/>
        <v>6752.694671320929</v>
      </c>
      <c r="M57" s="99">
        <f t="shared" si="10"/>
        <v>2059.3504366195589</v>
      </c>
      <c r="N57" s="99">
        <f t="shared" si="10"/>
        <v>490</v>
      </c>
      <c r="O57" s="99">
        <f t="shared" si="10"/>
        <v>16986.729962381807</v>
      </c>
      <c r="P57" s="99">
        <f t="shared" si="10"/>
        <v>0</v>
      </c>
      <c r="Q57" s="99">
        <f t="shared" si="10"/>
        <v>0</v>
      </c>
      <c r="R57" s="48">
        <f t="shared" si="15"/>
        <v>0</v>
      </c>
      <c r="S57" s="65">
        <f t="shared" si="11"/>
        <v>705.50377876436096</v>
      </c>
      <c r="T57" s="67">
        <f t="shared" si="11"/>
        <v>5665.4232893889584</v>
      </c>
      <c r="U57" s="80">
        <f t="shared" si="16"/>
        <v>347.83213022898519</v>
      </c>
      <c r="V57" s="67">
        <f t="shared" si="12"/>
        <v>2718.8674438833718</v>
      </c>
      <c r="W57" s="249">
        <f t="shared" si="12"/>
        <v>12.218507472803063</v>
      </c>
      <c r="X57" s="250">
        <f t="shared" si="12"/>
        <v>40.507088713412635</v>
      </c>
      <c r="Y57" s="250">
        <f t="shared" si="12"/>
        <v>35.189983167835877</v>
      </c>
      <c r="Z57" s="250">
        <f t="shared" si="12"/>
        <v>0</v>
      </c>
      <c r="AA57" s="250">
        <f t="shared" si="12"/>
        <v>0</v>
      </c>
      <c r="AB57" s="250">
        <f t="shared" si="12"/>
        <v>148.37002519176238</v>
      </c>
      <c r="AC57" s="250">
        <f t="shared" si="12"/>
        <v>0</v>
      </c>
      <c r="AD57" s="250">
        <f t="shared" si="12"/>
        <v>0</v>
      </c>
      <c r="AE57" s="250">
        <f t="shared" si="12"/>
        <v>18.866992013194608</v>
      </c>
      <c r="AF57" s="251">
        <f t="shared" si="12"/>
        <v>92.679533669976607</v>
      </c>
      <c r="AG57" s="252">
        <f t="shared" si="12"/>
        <v>0</v>
      </c>
      <c r="AH57" s="253">
        <f t="shared" si="12"/>
        <v>0</v>
      </c>
      <c r="AI57" s="605">
        <f t="shared" si="12"/>
        <v>0</v>
      </c>
      <c r="AJ57" s="254">
        <f t="shared" si="17"/>
        <v>99104.969397092209</v>
      </c>
      <c r="AK57" s="255">
        <f t="shared" si="18"/>
        <v>78620</v>
      </c>
      <c r="AL57" s="256">
        <f t="shared" si="18"/>
        <v>0</v>
      </c>
      <c r="AM57" s="78">
        <f t="shared" si="13"/>
        <v>55.763109558151754</v>
      </c>
      <c r="AN57" s="79">
        <f t="shared" si="14"/>
        <v>78620</v>
      </c>
      <c r="AO57" s="235"/>
    </row>
    <row r="58" spans="2:41" ht="26.25" customHeight="1" thickBot="1">
      <c r="B58" s="234"/>
      <c r="C58" s="63" t="s">
        <v>50</v>
      </c>
      <c r="D58" s="64">
        <f t="shared" si="10"/>
        <v>19312</v>
      </c>
      <c r="E58" s="65">
        <f t="shared" si="10"/>
        <v>25799.906067486812</v>
      </c>
      <c r="F58" s="65">
        <f t="shared" si="10"/>
        <v>17897</v>
      </c>
      <c r="G58" s="65">
        <f t="shared" si="10"/>
        <v>423.25357824696965</v>
      </c>
      <c r="H58" s="99">
        <f t="shared" si="10"/>
        <v>0</v>
      </c>
      <c r="I58" s="99">
        <f t="shared" si="10"/>
        <v>0</v>
      </c>
      <c r="J58" s="99">
        <f t="shared" si="10"/>
        <v>0</v>
      </c>
      <c r="K58" s="99">
        <f t="shared" si="10"/>
        <v>384.10761288281873</v>
      </c>
      <c r="L58" s="99">
        <f t="shared" si="10"/>
        <v>6552.694671320929</v>
      </c>
      <c r="M58" s="99">
        <f t="shared" si="10"/>
        <v>3359.3504366195589</v>
      </c>
      <c r="N58" s="99">
        <f t="shared" si="10"/>
        <v>400</v>
      </c>
      <c r="O58" s="99">
        <f t="shared" si="10"/>
        <v>13347.729962381807</v>
      </c>
      <c r="P58" s="99">
        <f t="shared" si="10"/>
        <v>0</v>
      </c>
      <c r="Q58" s="99">
        <f t="shared" si="10"/>
        <v>0</v>
      </c>
      <c r="R58" s="48">
        <f t="shared" si="15"/>
        <v>0</v>
      </c>
      <c r="S58" s="65">
        <f t="shared" si="11"/>
        <v>1135.503778764361</v>
      </c>
      <c r="T58" s="67">
        <f t="shared" si="11"/>
        <v>5765.4232893889584</v>
      </c>
      <c r="U58" s="80">
        <f t="shared" si="16"/>
        <v>412.83213022898514</v>
      </c>
      <c r="V58" s="67">
        <f t="shared" si="12"/>
        <v>2718.8674438833718</v>
      </c>
      <c r="W58" s="249">
        <f t="shared" si="12"/>
        <v>72.218507472803068</v>
      </c>
      <c r="X58" s="250">
        <f t="shared" si="12"/>
        <v>45.507088713412635</v>
      </c>
      <c r="Y58" s="250">
        <f t="shared" si="12"/>
        <v>35.189983167835877</v>
      </c>
      <c r="Z58" s="250">
        <f t="shared" si="12"/>
        <v>0</v>
      </c>
      <c r="AA58" s="250">
        <f t="shared" si="12"/>
        <v>0</v>
      </c>
      <c r="AB58" s="250">
        <f t="shared" si="12"/>
        <v>148.37002519176238</v>
      </c>
      <c r="AC58" s="250">
        <f t="shared" si="12"/>
        <v>0</v>
      </c>
      <c r="AD58" s="250">
        <f t="shared" si="12"/>
        <v>0</v>
      </c>
      <c r="AE58" s="250">
        <f t="shared" si="12"/>
        <v>18.866992013194608</v>
      </c>
      <c r="AF58" s="251">
        <f t="shared" si="12"/>
        <v>92.679533669976607</v>
      </c>
      <c r="AG58" s="252">
        <f t="shared" si="12"/>
        <v>0</v>
      </c>
      <c r="AH58" s="253">
        <f t="shared" si="12"/>
        <v>0</v>
      </c>
      <c r="AI58" s="605">
        <f t="shared" si="12"/>
        <v>0</v>
      </c>
      <c r="AJ58" s="82">
        <f t="shared" si="17"/>
        <v>94376.969397092224</v>
      </c>
      <c r="AK58" s="255">
        <f t="shared" si="18"/>
        <v>47300</v>
      </c>
      <c r="AL58" s="256">
        <f t="shared" si="18"/>
        <v>0</v>
      </c>
      <c r="AM58" s="78">
        <f t="shared" si="13"/>
        <v>66.614192693925034</v>
      </c>
      <c r="AN58" s="79">
        <f t="shared" si="14"/>
        <v>47300</v>
      </c>
      <c r="AO58" s="235"/>
    </row>
    <row r="59" spans="2:41" ht="26.25" customHeight="1" thickBot="1">
      <c r="B59" s="234"/>
      <c r="C59" s="46" t="s">
        <v>51</v>
      </c>
      <c r="D59" s="64">
        <f t="shared" si="10"/>
        <v>15307</v>
      </c>
      <c r="E59" s="65">
        <f t="shared" si="10"/>
        <v>21309.906067486812</v>
      </c>
      <c r="F59" s="65">
        <f t="shared" si="10"/>
        <v>13875</v>
      </c>
      <c r="G59" s="65">
        <f t="shared" si="10"/>
        <v>423.25357824696965</v>
      </c>
      <c r="H59" s="99">
        <f t="shared" si="10"/>
        <v>0</v>
      </c>
      <c r="I59" s="99">
        <f t="shared" si="10"/>
        <v>0</v>
      </c>
      <c r="J59" s="99">
        <f t="shared" si="10"/>
        <v>0</v>
      </c>
      <c r="K59" s="99">
        <f t="shared" si="10"/>
        <v>384.10761288281873</v>
      </c>
      <c r="L59" s="99">
        <f t="shared" si="10"/>
        <v>8258.694671320929</v>
      </c>
      <c r="M59" s="99">
        <f t="shared" si="10"/>
        <v>2059.3504366195589</v>
      </c>
      <c r="N59" s="99">
        <f t="shared" si="10"/>
        <v>460</v>
      </c>
      <c r="O59" s="99">
        <f t="shared" si="10"/>
        <v>12312.729962381807</v>
      </c>
      <c r="P59" s="99">
        <f t="shared" si="10"/>
        <v>0</v>
      </c>
      <c r="Q59" s="99">
        <f t="shared" si="10"/>
        <v>0</v>
      </c>
      <c r="R59" s="48">
        <f t="shared" si="15"/>
        <v>0</v>
      </c>
      <c r="S59" s="65">
        <f t="shared" si="11"/>
        <v>705.50377876436096</v>
      </c>
      <c r="T59" s="67">
        <f t="shared" si="11"/>
        <v>8955.4232893889584</v>
      </c>
      <c r="U59" s="80">
        <f t="shared" si="16"/>
        <v>317.83213022898519</v>
      </c>
      <c r="V59" s="67">
        <f t="shared" si="12"/>
        <v>2718.8674438833718</v>
      </c>
      <c r="W59" s="249">
        <f t="shared" si="12"/>
        <v>12.218507472803063</v>
      </c>
      <c r="X59" s="250">
        <f t="shared" si="12"/>
        <v>10.507088713412637</v>
      </c>
      <c r="Y59" s="250">
        <f t="shared" si="12"/>
        <v>35.189983167835877</v>
      </c>
      <c r="Z59" s="250">
        <f t="shared" si="12"/>
        <v>0</v>
      </c>
      <c r="AA59" s="250">
        <f t="shared" si="12"/>
        <v>0</v>
      </c>
      <c r="AB59" s="250">
        <f t="shared" si="12"/>
        <v>148.37002519176238</v>
      </c>
      <c r="AC59" s="250">
        <f t="shared" si="12"/>
        <v>0</v>
      </c>
      <c r="AD59" s="250">
        <f t="shared" si="12"/>
        <v>0</v>
      </c>
      <c r="AE59" s="250">
        <f t="shared" si="12"/>
        <v>18.866992013194608</v>
      </c>
      <c r="AF59" s="251">
        <f t="shared" si="12"/>
        <v>92.679533669976607</v>
      </c>
      <c r="AG59" s="252">
        <f t="shared" si="12"/>
        <v>0</v>
      </c>
      <c r="AH59" s="253">
        <f t="shared" si="12"/>
        <v>0</v>
      </c>
      <c r="AI59" s="605">
        <f t="shared" si="12"/>
        <v>0</v>
      </c>
      <c r="AJ59" s="254">
        <f t="shared" si="17"/>
        <v>84050.969397092224</v>
      </c>
      <c r="AK59" s="255">
        <f t="shared" si="18"/>
        <v>53440</v>
      </c>
      <c r="AL59" s="256">
        <f t="shared" si="18"/>
        <v>0</v>
      </c>
      <c r="AM59" s="78">
        <f t="shared" si="13"/>
        <v>61.131992716075644</v>
      </c>
      <c r="AN59" s="79">
        <f>AK59+AL59</f>
        <v>53440</v>
      </c>
      <c r="AO59" s="235"/>
    </row>
    <row r="60" spans="2:41" ht="26.25" customHeight="1" thickBot="1">
      <c r="B60" s="234"/>
      <c r="C60" s="46" t="s">
        <v>52</v>
      </c>
      <c r="D60" s="64">
        <f t="shared" si="10"/>
        <v>16913</v>
      </c>
      <c r="E60" s="65">
        <f t="shared" si="10"/>
        <v>22129.906067486812</v>
      </c>
      <c r="F60" s="65">
        <f t="shared" si="10"/>
        <v>13944</v>
      </c>
      <c r="G60" s="65">
        <f t="shared" si="10"/>
        <v>423.25357824696965</v>
      </c>
      <c r="H60" s="99">
        <f t="shared" si="10"/>
        <v>0</v>
      </c>
      <c r="I60" s="99">
        <f t="shared" si="10"/>
        <v>0</v>
      </c>
      <c r="J60" s="99">
        <f t="shared" si="10"/>
        <v>0</v>
      </c>
      <c r="K60" s="99">
        <f t="shared" si="10"/>
        <v>384.10761288281873</v>
      </c>
      <c r="L60" s="99">
        <f t="shared" si="10"/>
        <v>4140.694671320929</v>
      </c>
      <c r="M60" s="99">
        <f t="shared" si="10"/>
        <v>2059.3504366195589</v>
      </c>
      <c r="N60" s="99">
        <f t="shared" si="10"/>
        <v>740</v>
      </c>
      <c r="O60" s="99">
        <f t="shared" si="10"/>
        <v>11826.729962381807</v>
      </c>
      <c r="P60" s="99">
        <f t="shared" si="10"/>
        <v>0</v>
      </c>
      <c r="Q60" s="99">
        <f t="shared" si="10"/>
        <v>0</v>
      </c>
      <c r="R60" s="48">
        <f t="shared" si="15"/>
        <v>0</v>
      </c>
      <c r="S60" s="65">
        <f t="shared" si="11"/>
        <v>705.50377876436096</v>
      </c>
      <c r="T60" s="67">
        <f t="shared" si="11"/>
        <v>5565.4232893889584</v>
      </c>
      <c r="U60" s="80">
        <f t="shared" si="16"/>
        <v>317.83213022898519</v>
      </c>
      <c r="V60" s="67">
        <f t="shared" si="12"/>
        <v>2718.8674438833718</v>
      </c>
      <c r="W60" s="249">
        <f t="shared" si="12"/>
        <v>12.218507472803063</v>
      </c>
      <c r="X60" s="250">
        <f t="shared" si="12"/>
        <v>10.507088713412637</v>
      </c>
      <c r="Y60" s="250">
        <f t="shared" si="12"/>
        <v>35.189983167835877</v>
      </c>
      <c r="Z60" s="250">
        <f t="shared" si="12"/>
        <v>0</v>
      </c>
      <c r="AA60" s="250">
        <f t="shared" si="12"/>
        <v>0</v>
      </c>
      <c r="AB60" s="250">
        <f t="shared" si="12"/>
        <v>148.37002519176238</v>
      </c>
      <c r="AC60" s="250">
        <f t="shared" si="12"/>
        <v>0</v>
      </c>
      <c r="AD60" s="250">
        <f t="shared" si="12"/>
        <v>0</v>
      </c>
      <c r="AE60" s="250">
        <f t="shared" si="12"/>
        <v>18.866992013194608</v>
      </c>
      <c r="AF60" s="251">
        <f t="shared" si="12"/>
        <v>92.679533669976607</v>
      </c>
      <c r="AG60" s="252">
        <f t="shared" si="12"/>
        <v>0</v>
      </c>
      <c r="AH60" s="253">
        <f t="shared" si="12"/>
        <v>0</v>
      </c>
      <c r="AI60" s="605">
        <f t="shared" si="12"/>
        <v>0</v>
      </c>
      <c r="AJ60" s="82">
        <f t="shared" si="17"/>
        <v>78831.969397092224</v>
      </c>
      <c r="AK60" s="255">
        <f t="shared" si="18"/>
        <v>66240</v>
      </c>
      <c r="AL60" s="256">
        <f t="shared" si="18"/>
        <v>0</v>
      </c>
      <c r="AM60" s="78">
        <f t="shared" si="13"/>
        <v>54.339904341763415</v>
      </c>
      <c r="AN60" s="79">
        <f t="shared" si="14"/>
        <v>66240</v>
      </c>
      <c r="AO60" s="235"/>
    </row>
    <row r="61" spans="2:41" ht="26.25" customHeight="1" thickBot="1">
      <c r="B61" s="234"/>
      <c r="C61" s="63" t="s">
        <v>53</v>
      </c>
      <c r="D61" s="64">
        <f t="shared" si="10"/>
        <v>14372</v>
      </c>
      <c r="E61" s="65">
        <f t="shared" si="10"/>
        <v>18549.906067486812</v>
      </c>
      <c r="F61" s="65">
        <f t="shared" si="10"/>
        <v>14213</v>
      </c>
      <c r="G61" s="65">
        <f t="shared" si="10"/>
        <v>423.25357824696965</v>
      </c>
      <c r="H61" s="99">
        <f t="shared" si="10"/>
        <v>0</v>
      </c>
      <c r="I61" s="99">
        <f t="shared" si="10"/>
        <v>0</v>
      </c>
      <c r="J61" s="99">
        <f t="shared" si="10"/>
        <v>0</v>
      </c>
      <c r="K61" s="99">
        <f t="shared" si="10"/>
        <v>384.10761288281873</v>
      </c>
      <c r="L61" s="99">
        <f t="shared" si="10"/>
        <v>6925.694671320929</v>
      </c>
      <c r="M61" s="99">
        <f t="shared" si="10"/>
        <v>2059.3504366195589</v>
      </c>
      <c r="N61" s="99">
        <f t="shared" si="10"/>
        <v>460</v>
      </c>
      <c r="O61" s="99">
        <f t="shared" si="10"/>
        <v>15297.729962381807</v>
      </c>
      <c r="P61" s="99">
        <f t="shared" si="10"/>
        <v>0</v>
      </c>
      <c r="Q61" s="99">
        <f t="shared" si="10"/>
        <v>0</v>
      </c>
      <c r="R61" s="48">
        <f t="shared" si="15"/>
        <v>0</v>
      </c>
      <c r="S61" s="65">
        <f t="shared" si="11"/>
        <v>985.50377876436096</v>
      </c>
      <c r="T61" s="67">
        <f t="shared" si="11"/>
        <v>6415.4232893889584</v>
      </c>
      <c r="U61" s="81">
        <f t="shared" si="16"/>
        <v>317.83213022898519</v>
      </c>
      <c r="V61" s="67">
        <f t="shared" si="12"/>
        <v>2718.8674438833718</v>
      </c>
      <c r="W61" s="249">
        <f t="shared" si="12"/>
        <v>12.218507472803063</v>
      </c>
      <c r="X61" s="250">
        <f t="shared" si="12"/>
        <v>10.507088713412637</v>
      </c>
      <c r="Y61" s="250">
        <f t="shared" si="12"/>
        <v>35.189983167835877</v>
      </c>
      <c r="Z61" s="250">
        <f t="shared" si="12"/>
        <v>0</v>
      </c>
      <c r="AA61" s="250">
        <f t="shared" si="12"/>
        <v>0</v>
      </c>
      <c r="AB61" s="250">
        <f t="shared" si="12"/>
        <v>148.37002519176238</v>
      </c>
      <c r="AC61" s="250">
        <f t="shared" si="12"/>
        <v>0</v>
      </c>
      <c r="AD61" s="250">
        <f t="shared" si="12"/>
        <v>0</v>
      </c>
      <c r="AE61" s="250">
        <f t="shared" si="12"/>
        <v>18.866992013194608</v>
      </c>
      <c r="AF61" s="251">
        <f t="shared" si="12"/>
        <v>92.679533669976607</v>
      </c>
      <c r="AG61" s="252">
        <f t="shared" si="12"/>
        <v>0</v>
      </c>
      <c r="AH61" s="253">
        <f t="shared" si="12"/>
        <v>0</v>
      </c>
      <c r="AI61" s="605">
        <f t="shared" si="12"/>
        <v>0</v>
      </c>
      <c r="AJ61" s="254">
        <f t="shared" si="17"/>
        <v>80085.969397092224</v>
      </c>
      <c r="AK61" s="255">
        <f t="shared" si="18"/>
        <v>50140</v>
      </c>
      <c r="AL61" s="256">
        <f t="shared" si="18"/>
        <v>0</v>
      </c>
      <c r="AM61" s="78">
        <f t="shared" si="13"/>
        <v>61.49769494354053</v>
      </c>
      <c r="AN61" s="79">
        <f t="shared" si="14"/>
        <v>50140</v>
      </c>
      <c r="AO61" s="235"/>
    </row>
    <row r="62" spans="2:41" ht="26.25" customHeight="1" thickBot="1">
      <c r="B62" s="234"/>
      <c r="C62" s="46" t="s">
        <v>54</v>
      </c>
      <c r="D62" s="257">
        <f t="shared" si="10"/>
        <v>10663</v>
      </c>
      <c r="E62" s="258">
        <f t="shared" si="10"/>
        <v>2269.906067486811</v>
      </c>
      <c r="F62" s="258">
        <f t="shared" si="10"/>
        <v>11848</v>
      </c>
      <c r="G62" s="65">
        <f t="shared" si="10"/>
        <v>423.25357824696965</v>
      </c>
      <c r="H62" s="259">
        <f t="shared" si="10"/>
        <v>0</v>
      </c>
      <c r="I62" s="99">
        <f t="shared" si="10"/>
        <v>0</v>
      </c>
      <c r="J62" s="259">
        <f t="shared" si="10"/>
        <v>0</v>
      </c>
      <c r="K62" s="259">
        <f t="shared" si="10"/>
        <v>384.10761288281873</v>
      </c>
      <c r="L62" s="259">
        <f t="shared" si="10"/>
        <v>4699.694671320929</v>
      </c>
      <c r="M62" s="259">
        <f t="shared" si="10"/>
        <v>2059.3504366195589</v>
      </c>
      <c r="N62" s="259">
        <f t="shared" si="10"/>
        <v>310</v>
      </c>
      <c r="O62" s="259">
        <f t="shared" si="10"/>
        <v>10967.729962381807</v>
      </c>
      <c r="P62" s="99">
        <f t="shared" si="10"/>
        <v>0</v>
      </c>
      <c r="Q62" s="259">
        <f t="shared" si="10"/>
        <v>0</v>
      </c>
      <c r="R62" s="48">
        <f t="shared" si="15"/>
        <v>0</v>
      </c>
      <c r="S62" s="258">
        <f t="shared" si="11"/>
        <v>705.50377876436096</v>
      </c>
      <c r="T62" s="260">
        <f t="shared" si="11"/>
        <v>5355.4232893889584</v>
      </c>
      <c r="U62" s="112">
        <f t="shared" si="16"/>
        <v>397.85257961387686</v>
      </c>
      <c r="V62" s="260">
        <f t="shared" si="12"/>
        <v>2718.8674438833718</v>
      </c>
      <c r="W62" s="261">
        <f t="shared" si="12"/>
        <v>12.218507472803063</v>
      </c>
      <c r="X62" s="262">
        <f t="shared" si="12"/>
        <v>90.507088713412642</v>
      </c>
      <c r="Y62" s="262">
        <f t="shared" si="12"/>
        <v>35.189983167835877</v>
      </c>
      <c r="Z62" s="262">
        <f t="shared" si="12"/>
        <v>0</v>
      </c>
      <c r="AA62" s="262">
        <f t="shared" si="12"/>
        <v>0</v>
      </c>
      <c r="AB62" s="262">
        <f t="shared" si="12"/>
        <v>148.37002519176238</v>
      </c>
      <c r="AC62" s="262">
        <f t="shared" si="12"/>
        <v>2.0449384891720608E-2</v>
      </c>
      <c r="AD62" s="262">
        <f t="shared" si="12"/>
        <v>0</v>
      </c>
      <c r="AE62" s="262">
        <f t="shared" si="12"/>
        <v>18.866992013194608</v>
      </c>
      <c r="AF62" s="263">
        <f t="shared" si="12"/>
        <v>92.679533669976607</v>
      </c>
      <c r="AG62" s="264">
        <f t="shared" si="12"/>
        <v>0</v>
      </c>
      <c r="AH62" s="265">
        <f t="shared" si="12"/>
        <v>0</v>
      </c>
      <c r="AI62" s="606">
        <f t="shared" si="12"/>
        <v>0</v>
      </c>
      <c r="AJ62" s="82">
        <f t="shared" si="17"/>
        <v>49685.969397092209</v>
      </c>
      <c r="AK62" s="266">
        <f t="shared" si="18"/>
        <v>55880</v>
      </c>
      <c r="AL62" s="267">
        <f t="shared" si="18"/>
        <v>0</v>
      </c>
      <c r="AM62" s="120">
        <f t="shared" si="13"/>
        <v>47.066274937708094</v>
      </c>
      <c r="AN62" s="121">
        <f t="shared" si="14"/>
        <v>55880</v>
      </c>
      <c r="AO62" s="235"/>
    </row>
    <row r="63" spans="2:41" ht="26.25" customHeight="1" thickBot="1">
      <c r="B63" s="234"/>
      <c r="C63" s="122" t="s">
        <v>55</v>
      </c>
      <c r="D63" s="268">
        <f t="shared" ref="D63:AI63" si="19">SUM(D51:D62)</f>
        <v>197298</v>
      </c>
      <c r="E63" s="269">
        <f t="shared" si="19"/>
        <v>258738.87280984182</v>
      </c>
      <c r="F63" s="269">
        <f t="shared" si="19"/>
        <v>168276</v>
      </c>
      <c r="G63" s="269">
        <f t="shared" si="19"/>
        <v>5079.0429389636347</v>
      </c>
      <c r="H63" s="270">
        <f t="shared" si="19"/>
        <v>0</v>
      </c>
      <c r="I63" s="270">
        <f t="shared" si="19"/>
        <v>0</v>
      </c>
      <c r="J63" s="270">
        <f t="shared" si="19"/>
        <v>0</v>
      </c>
      <c r="K63" s="270">
        <f t="shared" si="19"/>
        <v>5009.2913545938254</v>
      </c>
      <c r="L63" s="270">
        <f t="shared" si="19"/>
        <v>77860.336055851178</v>
      </c>
      <c r="M63" s="270">
        <f t="shared" si="19"/>
        <v>27572.205239434708</v>
      </c>
      <c r="N63" s="270">
        <f t="shared" si="19"/>
        <v>6060</v>
      </c>
      <c r="O63" s="270">
        <f t="shared" si="19"/>
        <v>160977.75954858167</v>
      </c>
      <c r="P63" s="270">
        <f t="shared" si="19"/>
        <v>0</v>
      </c>
      <c r="Q63" s="270">
        <f t="shared" si="19"/>
        <v>0</v>
      </c>
      <c r="R63" s="269">
        <f t="shared" si="19"/>
        <v>0</v>
      </c>
      <c r="S63" s="269">
        <f t="shared" si="19"/>
        <v>9866.0453451723333</v>
      </c>
      <c r="T63" s="271">
        <f t="shared" si="19"/>
        <v>72575.079472667494</v>
      </c>
      <c r="U63" s="272">
        <f t="shared" si="19"/>
        <v>4319.0060121327133</v>
      </c>
      <c r="V63" s="271">
        <f t="shared" si="19"/>
        <v>32626.409326600467</v>
      </c>
      <c r="W63" s="273">
        <f t="shared" si="19"/>
        <v>321.62208967363682</v>
      </c>
      <c r="X63" s="274">
        <f t="shared" si="19"/>
        <v>456.08506456095176</v>
      </c>
      <c r="Y63" s="274">
        <f t="shared" si="19"/>
        <v>422.2797980140304</v>
      </c>
      <c r="Z63" s="274">
        <f t="shared" si="19"/>
        <v>0</v>
      </c>
      <c r="AA63" s="274">
        <f t="shared" si="19"/>
        <v>0</v>
      </c>
      <c r="AB63" s="274">
        <f t="shared" si="19"/>
        <v>1780.4403023011484</v>
      </c>
      <c r="AC63" s="274">
        <f t="shared" si="19"/>
        <v>2.0449384891720608E-2</v>
      </c>
      <c r="AD63" s="274">
        <f t="shared" si="19"/>
        <v>0</v>
      </c>
      <c r="AE63" s="274">
        <f t="shared" si="19"/>
        <v>226.40390415833534</v>
      </c>
      <c r="AF63" s="275">
        <f t="shared" si="19"/>
        <v>1112.1544040397196</v>
      </c>
      <c r="AG63" s="276">
        <f t="shared" si="19"/>
        <v>0</v>
      </c>
      <c r="AH63" s="277">
        <f t="shared" si="19"/>
        <v>0</v>
      </c>
      <c r="AI63" s="278">
        <f t="shared" si="19"/>
        <v>0</v>
      </c>
      <c r="AJ63" s="279">
        <f>SUM(D63:T63)</f>
        <v>989312.63276510662</v>
      </c>
      <c r="AK63" s="135">
        <f>SUM(AK51:AK62)</f>
        <v>670980</v>
      </c>
      <c r="AL63" s="136">
        <f>SUM(AL51:AL62)</f>
        <v>0</v>
      </c>
      <c r="AM63" s="137">
        <f t="shared" si="13"/>
        <v>59.586642332892389</v>
      </c>
      <c r="AN63" s="138">
        <f t="shared" si="14"/>
        <v>670980</v>
      </c>
      <c r="AO63" s="235"/>
    </row>
    <row r="64" spans="2:41" ht="36" customHeight="1" thickBot="1">
      <c r="B64" s="234"/>
      <c r="C64" s="139" t="s">
        <v>56</v>
      </c>
      <c r="D64" s="280">
        <v>0.83412037037037035</v>
      </c>
      <c r="E64" s="281">
        <v>0.83473379629629629</v>
      </c>
      <c r="F64" s="281" t="s">
        <v>57</v>
      </c>
      <c r="G64" s="281"/>
      <c r="H64" s="282">
        <v>0.62577546296296294</v>
      </c>
      <c r="I64" s="282"/>
      <c r="J64" s="282">
        <v>0.71113425925925933</v>
      </c>
      <c r="K64" s="282" t="s">
        <v>58</v>
      </c>
      <c r="L64" s="282" t="s">
        <v>59</v>
      </c>
      <c r="M64" s="282">
        <v>0.83446759259259251</v>
      </c>
      <c r="N64" s="282">
        <v>0.83415509259259257</v>
      </c>
      <c r="O64" s="282" t="s">
        <v>60</v>
      </c>
      <c r="P64" s="282"/>
      <c r="Q64" s="282">
        <v>0.6257638888888889</v>
      </c>
      <c r="R64" s="281">
        <v>0.6257638888888889</v>
      </c>
      <c r="S64" s="281">
        <v>0.83429398148148148</v>
      </c>
      <c r="T64" s="283">
        <v>0.83549768518518519</v>
      </c>
      <c r="U64" s="284"/>
      <c r="V64" s="283">
        <v>0.70906250000000004</v>
      </c>
      <c r="W64" s="285" t="s">
        <v>61</v>
      </c>
      <c r="X64" s="143">
        <v>0.83439814814814817</v>
      </c>
      <c r="Y64" s="143">
        <v>0.54311342592592593</v>
      </c>
      <c r="Z64" s="143">
        <v>0.33552083333333332</v>
      </c>
      <c r="AA64" s="143" t="s">
        <v>62</v>
      </c>
      <c r="AB64" s="143">
        <v>0.33415509259259263</v>
      </c>
      <c r="AC64" s="143">
        <v>0.62581018518518516</v>
      </c>
      <c r="AD64" s="143">
        <v>0.83427083333333341</v>
      </c>
      <c r="AE64" s="143">
        <v>0.67084490740740732</v>
      </c>
      <c r="AF64" s="283">
        <v>0.6673958333333333</v>
      </c>
      <c r="AG64" s="286">
        <v>0.6257638888888889</v>
      </c>
      <c r="AH64" s="287">
        <v>0.83543981481481477</v>
      </c>
      <c r="AI64" s="288">
        <v>0.83545138888888892</v>
      </c>
      <c r="AJ64" s="149"/>
      <c r="AK64" s="150">
        <v>0.83542824074074085</v>
      </c>
      <c r="AL64" s="147">
        <v>0.83549768518518519</v>
      </c>
      <c r="AM64" s="151"/>
      <c r="AN64" s="152"/>
      <c r="AO64" s="235"/>
    </row>
    <row r="65" spans="2:41" ht="14.25" thickTop="1" thickBot="1">
      <c r="B65" s="289"/>
      <c r="C65" s="290"/>
      <c r="D65" s="290"/>
      <c r="E65" s="290"/>
      <c r="F65" s="290"/>
      <c r="G65" s="290"/>
      <c r="H65" s="290"/>
      <c r="I65" s="290"/>
      <c r="J65" s="290"/>
      <c r="K65" s="290"/>
      <c r="L65" s="290"/>
      <c r="M65" s="290"/>
      <c r="N65" s="290"/>
      <c r="O65" s="290"/>
      <c r="P65" s="290"/>
      <c r="Q65" s="290"/>
      <c r="R65" s="290"/>
      <c r="S65" s="290"/>
      <c r="T65" s="290"/>
      <c r="U65" s="290"/>
      <c r="V65" s="290"/>
      <c r="W65" s="290"/>
      <c r="X65" s="290"/>
      <c r="Y65" s="290"/>
      <c r="Z65" s="290"/>
      <c r="AA65" s="290"/>
      <c r="AB65" s="290"/>
      <c r="AC65" s="290"/>
      <c r="AD65" s="290"/>
      <c r="AE65" s="290"/>
      <c r="AF65" s="290"/>
      <c r="AG65" s="290"/>
      <c r="AH65" s="290"/>
      <c r="AI65" s="290"/>
      <c r="AJ65" s="290"/>
      <c r="AK65" s="290"/>
      <c r="AL65" s="290"/>
      <c r="AM65" s="290"/>
      <c r="AN65" s="290"/>
      <c r="AO65" s="291"/>
    </row>
    <row r="66" spans="2:41" ht="30" customHeight="1" thickTop="1" thickBot="1"/>
    <row r="67" spans="2:41" ht="16.5" thickTop="1">
      <c r="B67" s="292"/>
      <c r="C67" s="293" t="s">
        <v>67</v>
      </c>
      <c r="D67" s="294"/>
      <c r="E67" s="294"/>
      <c r="F67" s="294"/>
      <c r="G67" s="294"/>
      <c r="H67" s="294"/>
      <c r="I67" s="294"/>
      <c r="J67" s="294"/>
      <c r="K67" s="294"/>
      <c r="L67" s="294"/>
      <c r="M67" s="294"/>
      <c r="N67" s="294"/>
      <c r="O67" s="294"/>
      <c r="P67" s="294"/>
      <c r="Q67" s="294"/>
      <c r="R67" s="294"/>
      <c r="S67" s="294"/>
      <c r="T67" s="294"/>
      <c r="U67" s="294"/>
      <c r="V67" s="294"/>
      <c r="W67" s="294"/>
      <c r="X67" s="294"/>
      <c r="Y67" s="294"/>
      <c r="Z67" s="294"/>
      <c r="AA67" s="294"/>
      <c r="AB67" s="294"/>
      <c r="AC67" s="294"/>
      <c r="AD67" s="294"/>
      <c r="AE67" s="294"/>
      <c r="AF67" s="294"/>
      <c r="AG67" s="294"/>
      <c r="AH67" s="294"/>
      <c r="AI67" s="294"/>
      <c r="AJ67" s="294"/>
      <c r="AK67" s="294"/>
      <c r="AL67" s="294"/>
      <c r="AM67" s="294"/>
      <c r="AN67" s="294"/>
      <c r="AO67" s="295"/>
    </row>
    <row r="68" spans="2:41" ht="20.25">
      <c r="B68" s="296"/>
      <c r="C68" s="893" t="s">
        <v>1</v>
      </c>
      <c r="D68" s="893"/>
      <c r="E68" s="893"/>
      <c r="F68" s="893"/>
      <c r="G68" s="893"/>
      <c r="H68" s="893"/>
      <c r="I68" s="893"/>
      <c r="J68" s="893"/>
      <c r="K68" s="893"/>
      <c r="L68" s="893"/>
      <c r="M68" s="893"/>
      <c r="N68" s="893"/>
      <c r="O68" s="893"/>
      <c r="P68" s="893"/>
      <c r="Q68" s="893"/>
      <c r="R68" s="893"/>
      <c r="S68" s="893"/>
      <c r="T68" s="893"/>
      <c r="U68" s="893"/>
      <c r="V68" s="893"/>
      <c r="W68" s="893"/>
      <c r="X68" s="893"/>
      <c r="Y68" s="893"/>
      <c r="Z68" s="893"/>
      <c r="AA68" s="893"/>
      <c r="AB68" s="893"/>
      <c r="AC68" s="893"/>
      <c r="AD68" s="893"/>
      <c r="AE68" s="893"/>
      <c r="AF68" s="893"/>
      <c r="AG68" s="893"/>
      <c r="AH68" s="893"/>
      <c r="AI68" s="893"/>
      <c r="AJ68" s="893"/>
      <c r="AK68" s="893"/>
      <c r="AL68" s="893"/>
      <c r="AM68" s="893"/>
      <c r="AN68" s="893"/>
      <c r="AO68" s="297"/>
    </row>
    <row r="69" spans="2:41" ht="20.25">
      <c r="B69" s="296"/>
      <c r="C69" s="893" t="s">
        <v>263</v>
      </c>
      <c r="D69" s="893"/>
      <c r="E69" s="893"/>
      <c r="F69" s="893"/>
      <c r="G69" s="893"/>
      <c r="H69" s="893"/>
      <c r="I69" s="893"/>
      <c r="J69" s="893"/>
      <c r="K69" s="893"/>
      <c r="L69" s="893"/>
      <c r="M69" s="893"/>
      <c r="N69" s="893"/>
      <c r="O69" s="893"/>
      <c r="P69" s="893"/>
      <c r="Q69" s="893"/>
      <c r="R69" s="893"/>
      <c r="S69" s="893"/>
      <c r="T69" s="893"/>
      <c r="U69" s="893"/>
      <c r="V69" s="893"/>
      <c r="W69" s="893"/>
      <c r="X69" s="893"/>
      <c r="Y69" s="893"/>
      <c r="Z69" s="893"/>
      <c r="AA69" s="893"/>
      <c r="AB69" s="893"/>
      <c r="AC69" s="893"/>
      <c r="AD69" s="893"/>
      <c r="AE69" s="893"/>
      <c r="AF69" s="893"/>
      <c r="AG69" s="893"/>
      <c r="AH69" s="893"/>
      <c r="AI69" s="893"/>
      <c r="AJ69" s="893"/>
      <c r="AK69" s="893"/>
      <c r="AL69" s="893"/>
      <c r="AM69" s="893"/>
      <c r="AN69" s="893"/>
      <c r="AO69" s="297"/>
    </row>
    <row r="70" spans="2:41" ht="20.25">
      <c r="B70" s="296"/>
      <c r="C70" s="898" t="s">
        <v>68</v>
      </c>
      <c r="D70" s="898"/>
      <c r="E70" s="898"/>
      <c r="F70" s="898"/>
      <c r="G70" s="898"/>
      <c r="H70" s="898"/>
      <c r="I70" s="898"/>
      <c r="J70" s="898"/>
      <c r="K70" s="898"/>
      <c r="L70" s="898"/>
      <c r="M70" s="898"/>
      <c r="N70" s="898"/>
      <c r="O70" s="898"/>
      <c r="P70" s="898"/>
      <c r="Q70" s="898"/>
      <c r="R70" s="898"/>
      <c r="S70" s="898"/>
      <c r="T70" s="898"/>
      <c r="U70" s="898"/>
      <c r="V70" s="898"/>
      <c r="W70" s="898"/>
      <c r="X70" s="898"/>
      <c r="Y70" s="898"/>
      <c r="Z70" s="898"/>
      <c r="AA70" s="898"/>
      <c r="AB70" s="898"/>
      <c r="AC70" s="898"/>
      <c r="AD70" s="898"/>
      <c r="AE70" s="898"/>
      <c r="AF70" s="898"/>
      <c r="AG70" s="898"/>
      <c r="AH70" s="898"/>
      <c r="AI70" s="898"/>
      <c r="AJ70" s="898"/>
      <c r="AK70" s="898"/>
      <c r="AL70" s="898"/>
      <c r="AM70" s="898"/>
      <c r="AN70" s="898"/>
      <c r="AO70" s="297"/>
    </row>
    <row r="71" spans="2:41" ht="13.5" thickBot="1">
      <c r="B71" s="296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297"/>
    </row>
    <row r="72" spans="2:41" ht="80.25" customHeight="1" thickTop="1">
      <c r="B72" s="296"/>
      <c r="C72" s="900" t="s">
        <v>110</v>
      </c>
      <c r="D72" s="7" t="s">
        <v>4</v>
      </c>
      <c r="E72" s="8" t="s">
        <v>5</v>
      </c>
      <c r="F72" s="9" t="s">
        <v>6</v>
      </c>
      <c r="G72" s="9" t="s">
        <v>77</v>
      </c>
      <c r="H72" s="236" t="s">
        <v>8</v>
      </c>
      <c r="I72" s="237" t="s">
        <v>9</v>
      </c>
      <c r="J72" s="238" t="s">
        <v>10</v>
      </c>
      <c r="K72" s="236" t="s">
        <v>11</v>
      </c>
      <c r="L72" s="236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58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59" t="s">
        <v>33</v>
      </c>
      <c r="AH72" s="160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297"/>
    </row>
    <row r="73" spans="2:41" ht="13.5" thickBot="1">
      <c r="B73" s="296"/>
      <c r="C73" s="901"/>
      <c r="D73" s="29" t="s">
        <v>41</v>
      </c>
      <c r="E73" s="30" t="s">
        <v>41</v>
      </c>
      <c r="F73" s="30" t="s">
        <v>41</v>
      </c>
      <c r="G73" s="30" t="s">
        <v>41</v>
      </c>
      <c r="H73" s="239" t="s">
        <v>41</v>
      </c>
      <c r="I73" s="239" t="s">
        <v>41</v>
      </c>
      <c r="J73" s="239" t="s">
        <v>41</v>
      </c>
      <c r="K73" s="239" t="s">
        <v>41</v>
      </c>
      <c r="L73" s="239" t="s">
        <v>41</v>
      </c>
      <c r="M73" s="239" t="s">
        <v>41</v>
      </c>
      <c r="N73" s="239" t="s">
        <v>41</v>
      </c>
      <c r="O73" s="239" t="s">
        <v>41</v>
      </c>
      <c r="P73" s="30" t="s">
        <v>41</v>
      </c>
      <c r="Q73" s="239" t="s">
        <v>41</v>
      </c>
      <c r="R73" s="30" t="s">
        <v>41</v>
      </c>
      <c r="S73" s="32" t="s">
        <v>41</v>
      </c>
      <c r="T73" s="33" t="s">
        <v>41</v>
      </c>
      <c r="U73" s="167" t="s">
        <v>41</v>
      </c>
      <c r="V73" s="33" t="s">
        <v>41</v>
      </c>
      <c r="W73" s="298" t="s">
        <v>41</v>
      </c>
      <c r="X73" s="299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299" t="s">
        <v>41</v>
      </c>
      <c r="AG73" s="36" t="s">
        <v>41</v>
      </c>
      <c r="AH73" s="300" t="s">
        <v>41</v>
      </c>
      <c r="AI73" s="301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297"/>
    </row>
    <row r="74" spans="2:41" ht="26.25" customHeight="1" thickBot="1">
      <c r="B74" s="296"/>
      <c r="C74" s="46" t="s">
        <v>43</v>
      </c>
      <c r="D74" s="47">
        <f>D51</f>
        <v>16798</v>
      </c>
      <c r="E74" s="48">
        <f t="shared" ref="E74:N85" si="20">E51</f>
        <v>15199.906067486811</v>
      </c>
      <c r="F74" s="48">
        <f t="shared" si="20"/>
        <v>11892</v>
      </c>
      <c r="G74" s="48">
        <f t="shared" si="20"/>
        <v>423.25357824696965</v>
      </c>
      <c r="H74" s="48">
        <f t="shared" si="20"/>
        <v>0</v>
      </c>
      <c r="I74" s="48">
        <f t="shared" si="20"/>
        <v>0</v>
      </c>
      <c r="J74" s="48">
        <f t="shared" si="20"/>
        <v>0</v>
      </c>
      <c r="K74" s="48">
        <f t="shared" si="20"/>
        <v>384.10761288281873</v>
      </c>
      <c r="L74" s="48">
        <f t="shared" si="20"/>
        <v>5358.694671320929</v>
      </c>
      <c r="M74" s="48">
        <f t="shared" si="20"/>
        <v>2919.3504366195589</v>
      </c>
      <c r="N74" s="48">
        <f t="shared" si="20"/>
        <v>580</v>
      </c>
      <c r="O74" s="48">
        <f>O51*0.97</f>
        <v>15514.888063510352</v>
      </c>
      <c r="P74" s="48">
        <f>P51*0.97</f>
        <v>0</v>
      </c>
      <c r="Q74" s="48">
        <f>Q51*0.93</f>
        <v>0</v>
      </c>
      <c r="R74" s="48">
        <f>(AG74+AH74)*0.8</f>
        <v>0</v>
      </c>
      <c r="S74" s="48">
        <f>S51*0.6</f>
        <v>423.30226725861655</v>
      </c>
      <c r="T74" s="51">
        <f>T51*0.6</f>
        <v>2979.2539736333752</v>
      </c>
      <c r="U74" s="302">
        <f>W74+X74+AF74</f>
        <v>160.4051298561923</v>
      </c>
      <c r="V74" s="51">
        <f t="shared" ref="V74:AI85" si="21">V51</f>
        <v>2718.8674438833718</v>
      </c>
      <c r="W74" s="242">
        <f t="shared" si="21"/>
        <v>12.218507472803063</v>
      </c>
      <c r="X74" s="243">
        <f t="shared" si="21"/>
        <v>55.507088713412635</v>
      </c>
      <c r="Y74" s="243">
        <f t="shared" si="21"/>
        <v>35.189983167835877</v>
      </c>
      <c r="Z74" s="243">
        <f t="shared" si="21"/>
        <v>0</v>
      </c>
      <c r="AA74" s="243">
        <f t="shared" si="21"/>
        <v>0</v>
      </c>
      <c r="AB74" s="243">
        <f t="shared" si="21"/>
        <v>148.37002519176238</v>
      </c>
      <c r="AC74" s="243">
        <f t="shared" si="21"/>
        <v>0</v>
      </c>
      <c r="AD74" s="243">
        <f t="shared" si="21"/>
        <v>0</v>
      </c>
      <c r="AE74" s="243">
        <f t="shared" si="21"/>
        <v>18.866992013194608</v>
      </c>
      <c r="AF74" s="244">
        <f t="shared" si="21"/>
        <v>92.679533669976607</v>
      </c>
      <c r="AG74" s="245">
        <f t="shared" si="21"/>
        <v>0</v>
      </c>
      <c r="AH74" s="246">
        <f t="shared" si="21"/>
        <v>0</v>
      </c>
      <c r="AI74" s="604">
        <f t="shared" si="21"/>
        <v>0</v>
      </c>
      <c r="AJ74" s="58">
        <f>SUM(D74:T74)</f>
        <v>72472.756670959439</v>
      </c>
      <c r="AK74" s="59">
        <f>AK51</f>
        <v>54800</v>
      </c>
      <c r="AL74" s="60">
        <f>AL51</f>
        <v>0</v>
      </c>
      <c r="AM74" s="726">
        <f>(AJ74*100)/(AJ51+AN51)</f>
        <v>55.739283445597984</v>
      </c>
      <c r="AN74" s="62">
        <f t="shared" ref="AN74:AN86" si="22">AK74+AL74</f>
        <v>54800</v>
      </c>
      <c r="AO74" s="297"/>
    </row>
    <row r="75" spans="2:41" ht="26.25" customHeight="1" thickBot="1">
      <c r="B75" s="296"/>
      <c r="C75" s="63" t="s">
        <v>44</v>
      </c>
      <c r="D75" s="64">
        <f t="shared" ref="D75:D85" si="23">D52</f>
        <v>18141</v>
      </c>
      <c r="E75" s="65">
        <f t="shared" si="20"/>
        <v>9469.9060674868106</v>
      </c>
      <c r="F75" s="65">
        <f t="shared" si="20"/>
        <v>6475</v>
      </c>
      <c r="G75" s="65">
        <f t="shared" si="20"/>
        <v>423.25357824696965</v>
      </c>
      <c r="H75" s="65">
        <f t="shared" si="20"/>
        <v>0</v>
      </c>
      <c r="I75" s="65">
        <f t="shared" si="20"/>
        <v>0</v>
      </c>
      <c r="J75" s="65">
        <f t="shared" si="20"/>
        <v>0</v>
      </c>
      <c r="K75" s="65">
        <f t="shared" si="20"/>
        <v>384.10761288281873</v>
      </c>
      <c r="L75" s="65">
        <f t="shared" si="20"/>
        <v>5424.694671320929</v>
      </c>
      <c r="M75" s="65">
        <f t="shared" si="20"/>
        <v>2059.3504366195589</v>
      </c>
      <c r="N75" s="65">
        <f t="shared" si="20"/>
        <v>230</v>
      </c>
      <c r="O75" s="65">
        <f t="shared" ref="O75:P85" si="24">O52*0.97</f>
        <v>9578.4880635103527</v>
      </c>
      <c r="P75" s="65">
        <f t="shared" si="24"/>
        <v>0</v>
      </c>
      <c r="Q75" s="65">
        <f t="shared" ref="Q75:Q85" si="25">Q52*0.93</f>
        <v>0</v>
      </c>
      <c r="R75" s="48">
        <f t="shared" ref="R75:R85" si="26">(AG75+AH75)*0.8</f>
        <v>0</v>
      </c>
      <c r="S75" s="65">
        <f t="shared" ref="S75:T85" si="27">S52*0.6</f>
        <v>423.30226725861655</v>
      </c>
      <c r="T75" s="67">
        <f t="shared" si="27"/>
        <v>2859.2539736333752</v>
      </c>
      <c r="U75" s="80">
        <f t="shared" ref="U75:U85" si="28">W75+X75+AF75</f>
        <v>115.4051298561923</v>
      </c>
      <c r="V75" s="67">
        <f t="shared" si="21"/>
        <v>2718.8674438833718</v>
      </c>
      <c r="W75" s="249">
        <f t="shared" si="21"/>
        <v>12.218507472803063</v>
      </c>
      <c r="X75" s="250">
        <f t="shared" si="21"/>
        <v>10.507088713412637</v>
      </c>
      <c r="Y75" s="250">
        <f t="shared" si="21"/>
        <v>35.189983167835877</v>
      </c>
      <c r="Z75" s="250">
        <f t="shared" si="21"/>
        <v>0</v>
      </c>
      <c r="AA75" s="250">
        <f t="shared" si="21"/>
        <v>0</v>
      </c>
      <c r="AB75" s="250">
        <f t="shared" si="21"/>
        <v>148.37002519176238</v>
      </c>
      <c r="AC75" s="250">
        <f t="shared" si="21"/>
        <v>0</v>
      </c>
      <c r="AD75" s="250">
        <f t="shared" si="21"/>
        <v>0</v>
      </c>
      <c r="AE75" s="250">
        <f t="shared" si="21"/>
        <v>18.866992013194608</v>
      </c>
      <c r="AF75" s="251">
        <f t="shared" si="21"/>
        <v>92.679533669976607</v>
      </c>
      <c r="AG75" s="252">
        <f t="shared" si="21"/>
        <v>0</v>
      </c>
      <c r="AH75" s="253">
        <f t="shared" si="21"/>
        <v>0</v>
      </c>
      <c r="AI75" s="605">
        <f t="shared" si="21"/>
        <v>0</v>
      </c>
      <c r="AJ75" s="254">
        <f>SUM(D75:T75)</f>
        <v>55468.356670959438</v>
      </c>
      <c r="AK75" s="76">
        <f t="shared" ref="AK75:AL85" si="29">AK52</f>
        <v>48800</v>
      </c>
      <c r="AL75" s="77">
        <f t="shared" si="29"/>
        <v>0</v>
      </c>
      <c r="AM75" s="726">
        <f t="shared" ref="AM75:AM86" si="30">(AJ75*100)/(AJ52+AN52)</f>
        <v>51.959544529981301</v>
      </c>
      <c r="AN75" s="79">
        <f t="shared" si="22"/>
        <v>48800</v>
      </c>
      <c r="AO75" s="297"/>
    </row>
    <row r="76" spans="2:41" ht="26.25" customHeight="1" thickBot="1">
      <c r="B76" s="296"/>
      <c r="C76" s="46" t="s">
        <v>45</v>
      </c>
      <c r="D76" s="64">
        <f t="shared" si="23"/>
        <v>15023</v>
      </c>
      <c r="E76" s="65">
        <f t="shared" si="20"/>
        <v>24669.906067486812</v>
      </c>
      <c r="F76" s="65">
        <f t="shared" si="20"/>
        <v>20328</v>
      </c>
      <c r="G76" s="65">
        <f t="shared" si="20"/>
        <v>423.25357824696965</v>
      </c>
      <c r="H76" s="65">
        <f t="shared" si="20"/>
        <v>0</v>
      </c>
      <c r="I76" s="65">
        <f t="shared" si="20"/>
        <v>0</v>
      </c>
      <c r="J76" s="65">
        <f t="shared" si="20"/>
        <v>0</v>
      </c>
      <c r="K76" s="65">
        <f t="shared" si="20"/>
        <v>384.10761288281873</v>
      </c>
      <c r="L76" s="65">
        <f t="shared" si="20"/>
        <v>6713.694671320929</v>
      </c>
      <c r="M76" s="65">
        <f t="shared" si="20"/>
        <v>2059.3504366195589</v>
      </c>
      <c r="N76" s="65">
        <f t="shared" si="20"/>
        <v>400</v>
      </c>
      <c r="O76" s="65">
        <f t="shared" si="24"/>
        <v>12703.828063510353</v>
      </c>
      <c r="P76" s="65">
        <f t="shared" si="24"/>
        <v>0</v>
      </c>
      <c r="Q76" s="65">
        <f t="shared" si="25"/>
        <v>0</v>
      </c>
      <c r="R76" s="48">
        <f t="shared" si="26"/>
        <v>0</v>
      </c>
      <c r="S76" s="65">
        <f t="shared" si="27"/>
        <v>423.30226725861655</v>
      </c>
      <c r="T76" s="67">
        <f t="shared" si="27"/>
        <v>3885.2539736333747</v>
      </c>
      <c r="U76" s="80">
        <f t="shared" si="28"/>
        <v>115.4051298561923</v>
      </c>
      <c r="V76" s="67">
        <f t="shared" si="21"/>
        <v>2718.8674438833718</v>
      </c>
      <c r="W76" s="249">
        <f t="shared" si="21"/>
        <v>12.218507472803063</v>
      </c>
      <c r="X76" s="250">
        <f t="shared" si="21"/>
        <v>10.507088713412637</v>
      </c>
      <c r="Y76" s="250">
        <f t="shared" si="21"/>
        <v>35.189983167835877</v>
      </c>
      <c r="Z76" s="250">
        <f t="shared" si="21"/>
        <v>0</v>
      </c>
      <c r="AA76" s="250">
        <f t="shared" si="21"/>
        <v>0</v>
      </c>
      <c r="AB76" s="250">
        <f t="shared" si="21"/>
        <v>148.37002519176238</v>
      </c>
      <c r="AC76" s="250">
        <f t="shared" si="21"/>
        <v>0</v>
      </c>
      <c r="AD76" s="250">
        <f t="shared" si="21"/>
        <v>0</v>
      </c>
      <c r="AE76" s="250">
        <f t="shared" si="21"/>
        <v>18.866992013194608</v>
      </c>
      <c r="AF76" s="251">
        <f t="shared" si="21"/>
        <v>92.679533669976607</v>
      </c>
      <c r="AG76" s="252">
        <f t="shared" si="21"/>
        <v>0</v>
      </c>
      <c r="AH76" s="253">
        <f t="shared" si="21"/>
        <v>0</v>
      </c>
      <c r="AI76" s="605">
        <f t="shared" si="21"/>
        <v>0</v>
      </c>
      <c r="AJ76" s="82">
        <f t="shared" ref="AJ76:AJ85" si="31">SUM(D76:T76)</f>
        <v>87013.696670959442</v>
      </c>
      <c r="AK76" s="76">
        <f t="shared" si="29"/>
        <v>51280</v>
      </c>
      <c r="AL76" s="77">
        <f t="shared" si="29"/>
        <v>0</v>
      </c>
      <c r="AM76" s="726">
        <f t="shared" si="30"/>
        <v>61.468162025730877</v>
      </c>
      <c r="AN76" s="79">
        <f t="shared" si="22"/>
        <v>51280</v>
      </c>
      <c r="AO76" s="297"/>
    </row>
    <row r="77" spans="2:41" ht="26.25" customHeight="1" thickBot="1">
      <c r="B77" s="296"/>
      <c r="C77" s="46" t="s">
        <v>46</v>
      </c>
      <c r="D77" s="64">
        <f t="shared" si="23"/>
        <v>17024</v>
      </c>
      <c r="E77" s="65">
        <f t="shared" si="20"/>
        <v>24439.906067486812</v>
      </c>
      <c r="F77" s="65">
        <f t="shared" si="20"/>
        <v>14124</v>
      </c>
      <c r="G77" s="65">
        <f t="shared" si="20"/>
        <v>423.25357824696965</v>
      </c>
      <c r="H77" s="65">
        <f t="shared" si="20"/>
        <v>0</v>
      </c>
      <c r="I77" s="65">
        <f t="shared" si="20"/>
        <v>0</v>
      </c>
      <c r="J77" s="65">
        <f t="shared" si="20"/>
        <v>0</v>
      </c>
      <c r="K77" s="65">
        <f t="shared" si="20"/>
        <v>384.10761288281873</v>
      </c>
      <c r="L77" s="65">
        <f t="shared" si="20"/>
        <v>6799.694671320929</v>
      </c>
      <c r="M77" s="65">
        <f t="shared" si="20"/>
        <v>2759.3504366195589</v>
      </c>
      <c r="N77" s="65">
        <f t="shared" si="20"/>
        <v>530</v>
      </c>
      <c r="O77" s="65">
        <f t="shared" si="24"/>
        <v>10536.848063510353</v>
      </c>
      <c r="P77" s="65">
        <f t="shared" si="24"/>
        <v>0</v>
      </c>
      <c r="Q77" s="65">
        <f t="shared" si="25"/>
        <v>0</v>
      </c>
      <c r="R77" s="48">
        <f t="shared" si="26"/>
        <v>0</v>
      </c>
      <c r="S77" s="65">
        <f t="shared" si="27"/>
        <v>681.30226725861655</v>
      </c>
      <c r="T77" s="67">
        <f t="shared" si="27"/>
        <v>3939.2539736333747</v>
      </c>
      <c r="U77" s="80">
        <f>W77+X77+AF77</f>
        <v>175.40512985619233</v>
      </c>
      <c r="V77" s="67">
        <f t="shared" si="21"/>
        <v>2718.8674438833718</v>
      </c>
      <c r="W77" s="249">
        <f t="shared" si="21"/>
        <v>12.218507472803063</v>
      </c>
      <c r="X77" s="250">
        <f t="shared" si="21"/>
        <v>70.507088713412642</v>
      </c>
      <c r="Y77" s="250">
        <f t="shared" si="21"/>
        <v>35.189983167835877</v>
      </c>
      <c r="Z77" s="250">
        <f t="shared" si="21"/>
        <v>0</v>
      </c>
      <c r="AA77" s="250">
        <f t="shared" si="21"/>
        <v>0</v>
      </c>
      <c r="AB77" s="250">
        <f t="shared" si="21"/>
        <v>148.37002519176238</v>
      </c>
      <c r="AC77" s="250">
        <f t="shared" si="21"/>
        <v>0</v>
      </c>
      <c r="AD77" s="250">
        <f t="shared" si="21"/>
        <v>0</v>
      </c>
      <c r="AE77" s="250">
        <f t="shared" si="21"/>
        <v>18.866992013194608</v>
      </c>
      <c r="AF77" s="251">
        <f t="shared" si="21"/>
        <v>92.679533669976607</v>
      </c>
      <c r="AG77" s="252">
        <f t="shared" si="21"/>
        <v>0</v>
      </c>
      <c r="AH77" s="253">
        <f t="shared" si="21"/>
        <v>0</v>
      </c>
      <c r="AI77" s="605">
        <f t="shared" si="21"/>
        <v>0</v>
      </c>
      <c r="AJ77" s="254">
        <f t="shared" si="31"/>
        <v>81641.716670959431</v>
      </c>
      <c r="AK77" s="76">
        <f t="shared" si="29"/>
        <v>61960</v>
      </c>
      <c r="AL77" s="77">
        <f t="shared" si="29"/>
        <v>0</v>
      </c>
      <c r="AM77" s="726">
        <f t="shared" si="30"/>
        <v>55.535571986870991</v>
      </c>
      <c r="AN77" s="79">
        <f t="shared" si="22"/>
        <v>61960</v>
      </c>
      <c r="AO77" s="297"/>
    </row>
    <row r="78" spans="2:41" ht="26.25" customHeight="1" thickBot="1">
      <c r="B78" s="296"/>
      <c r="C78" s="83" t="s">
        <v>47</v>
      </c>
      <c r="D78" s="64">
        <f t="shared" si="23"/>
        <v>16804</v>
      </c>
      <c r="E78" s="65">
        <f t="shared" si="20"/>
        <v>34879.906067486809</v>
      </c>
      <c r="F78" s="65">
        <f t="shared" si="20"/>
        <v>15649</v>
      </c>
      <c r="G78" s="65">
        <f t="shared" si="20"/>
        <v>423.25357824696965</v>
      </c>
      <c r="H78" s="65">
        <f t="shared" si="20"/>
        <v>0</v>
      </c>
      <c r="I78" s="65">
        <f t="shared" si="20"/>
        <v>0</v>
      </c>
      <c r="J78" s="65">
        <f t="shared" si="20"/>
        <v>0</v>
      </c>
      <c r="K78" s="65">
        <f t="shared" si="20"/>
        <v>384.10761288281873</v>
      </c>
      <c r="L78" s="65">
        <f t="shared" si="20"/>
        <v>8710.694671320929</v>
      </c>
      <c r="M78" s="65">
        <f t="shared" si="20"/>
        <v>2059.3504366195589</v>
      </c>
      <c r="N78" s="65">
        <f t="shared" si="20"/>
        <v>650</v>
      </c>
      <c r="O78" s="65">
        <f t="shared" si="24"/>
        <v>16800.138063510352</v>
      </c>
      <c r="P78" s="65">
        <f t="shared" si="24"/>
        <v>0</v>
      </c>
      <c r="Q78" s="65">
        <f t="shared" si="25"/>
        <v>0</v>
      </c>
      <c r="R78" s="48">
        <f t="shared" si="26"/>
        <v>0</v>
      </c>
      <c r="S78" s="65">
        <f t="shared" si="27"/>
        <v>423.30226725861655</v>
      </c>
      <c r="T78" s="67">
        <f t="shared" si="27"/>
        <v>4149.2539736333747</v>
      </c>
      <c r="U78" s="80">
        <f t="shared" si="28"/>
        <v>310.40512985619233</v>
      </c>
      <c r="V78" s="67">
        <f t="shared" si="21"/>
        <v>2718.8674438833718</v>
      </c>
      <c r="W78" s="249">
        <f t="shared" si="21"/>
        <v>127.21850747280307</v>
      </c>
      <c r="X78" s="250">
        <f t="shared" si="21"/>
        <v>90.507088713412642</v>
      </c>
      <c r="Y78" s="250">
        <f t="shared" si="21"/>
        <v>35.189983167835877</v>
      </c>
      <c r="Z78" s="250">
        <f t="shared" si="21"/>
        <v>0</v>
      </c>
      <c r="AA78" s="250">
        <f t="shared" si="21"/>
        <v>0</v>
      </c>
      <c r="AB78" s="250">
        <f t="shared" si="21"/>
        <v>148.37002519176238</v>
      </c>
      <c r="AC78" s="250">
        <f t="shared" si="21"/>
        <v>0</v>
      </c>
      <c r="AD78" s="250">
        <f t="shared" si="21"/>
        <v>0</v>
      </c>
      <c r="AE78" s="250">
        <f t="shared" si="21"/>
        <v>18.866992013194608</v>
      </c>
      <c r="AF78" s="251">
        <f t="shared" si="21"/>
        <v>92.679533669976607</v>
      </c>
      <c r="AG78" s="252">
        <f t="shared" si="21"/>
        <v>0</v>
      </c>
      <c r="AH78" s="253">
        <f t="shared" si="21"/>
        <v>0</v>
      </c>
      <c r="AI78" s="605">
        <f t="shared" si="21"/>
        <v>0</v>
      </c>
      <c r="AJ78" s="82">
        <f t="shared" si="31"/>
        <v>100933.00667095942</v>
      </c>
      <c r="AK78" s="76">
        <f t="shared" si="29"/>
        <v>56440</v>
      </c>
      <c r="AL78" s="77">
        <f t="shared" si="29"/>
        <v>0</v>
      </c>
      <c r="AM78" s="726">
        <f t="shared" si="30"/>
        <v>62.714302672010021</v>
      </c>
      <c r="AN78" s="79">
        <f t="shared" si="22"/>
        <v>56440</v>
      </c>
      <c r="AO78" s="297"/>
    </row>
    <row r="79" spans="2:41" ht="26.25" customHeight="1" thickBot="1">
      <c r="B79" s="296"/>
      <c r="C79" s="63" t="s">
        <v>48</v>
      </c>
      <c r="D79" s="64">
        <f t="shared" si="23"/>
        <v>17309</v>
      </c>
      <c r="E79" s="65">
        <f t="shared" si="20"/>
        <v>27949.906067486812</v>
      </c>
      <c r="F79" s="65">
        <f t="shared" si="20"/>
        <v>14495</v>
      </c>
      <c r="G79" s="65">
        <f t="shared" si="20"/>
        <v>423.25357824696965</v>
      </c>
      <c r="H79" s="65">
        <f t="shared" si="20"/>
        <v>0</v>
      </c>
      <c r="I79" s="65">
        <f t="shared" si="20"/>
        <v>0</v>
      </c>
      <c r="J79" s="65">
        <f t="shared" si="20"/>
        <v>0</v>
      </c>
      <c r="K79" s="65">
        <f t="shared" si="20"/>
        <v>384.10761288281873</v>
      </c>
      <c r="L79" s="65">
        <f t="shared" si="20"/>
        <v>7522.694671320929</v>
      </c>
      <c r="M79" s="65">
        <f t="shared" si="20"/>
        <v>2059.3504366195589</v>
      </c>
      <c r="N79" s="65">
        <f t="shared" si="20"/>
        <v>810</v>
      </c>
      <c r="O79" s="65">
        <f t="shared" si="24"/>
        <v>12697.038063510352</v>
      </c>
      <c r="P79" s="65">
        <f t="shared" si="24"/>
        <v>0</v>
      </c>
      <c r="Q79" s="65">
        <f t="shared" si="25"/>
        <v>0</v>
      </c>
      <c r="R79" s="48">
        <f t="shared" si="26"/>
        <v>0</v>
      </c>
      <c r="S79" s="65">
        <f t="shared" si="27"/>
        <v>579.30226725861655</v>
      </c>
      <c r="T79" s="67">
        <f t="shared" si="27"/>
        <v>3099.2539736333752</v>
      </c>
      <c r="U79" s="80">
        <f t="shared" si="28"/>
        <v>115.4051298561923</v>
      </c>
      <c r="V79" s="67">
        <f t="shared" si="21"/>
        <v>2718.8674438833718</v>
      </c>
      <c r="W79" s="249">
        <f t="shared" si="21"/>
        <v>12.218507472803063</v>
      </c>
      <c r="X79" s="250">
        <f t="shared" si="21"/>
        <v>10.507088713412637</v>
      </c>
      <c r="Y79" s="250">
        <f t="shared" si="21"/>
        <v>35.189983167835877</v>
      </c>
      <c r="Z79" s="250">
        <f t="shared" si="21"/>
        <v>0</v>
      </c>
      <c r="AA79" s="250">
        <f t="shared" si="21"/>
        <v>0</v>
      </c>
      <c r="AB79" s="250">
        <f t="shared" si="21"/>
        <v>148.37002519176238</v>
      </c>
      <c r="AC79" s="250">
        <f t="shared" si="21"/>
        <v>0</v>
      </c>
      <c r="AD79" s="250">
        <f t="shared" si="21"/>
        <v>0</v>
      </c>
      <c r="AE79" s="250">
        <f t="shared" si="21"/>
        <v>18.866992013194608</v>
      </c>
      <c r="AF79" s="251">
        <f t="shared" si="21"/>
        <v>92.679533669976607</v>
      </c>
      <c r="AG79" s="252">
        <f t="shared" si="21"/>
        <v>0</v>
      </c>
      <c r="AH79" s="253">
        <f t="shared" si="21"/>
        <v>0</v>
      </c>
      <c r="AI79" s="605">
        <f t="shared" si="21"/>
        <v>0</v>
      </c>
      <c r="AJ79" s="254">
        <f t="shared" si="31"/>
        <v>87328.906670959434</v>
      </c>
      <c r="AK79" s="76">
        <f t="shared" si="29"/>
        <v>46080</v>
      </c>
      <c r="AL79" s="77">
        <f t="shared" si="29"/>
        <v>0</v>
      </c>
      <c r="AM79" s="726">
        <f t="shared" si="30"/>
        <v>64.092743174660939</v>
      </c>
      <c r="AN79" s="97">
        <f t="shared" si="22"/>
        <v>46080</v>
      </c>
      <c r="AO79" s="297"/>
    </row>
    <row r="80" spans="2:41" ht="26.25" customHeight="1" thickBot="1">
      <c r="B80" s="296"/>
      <c r="C80" s="46" t="s">
        <v>49</v>
      </c>
      <c r="D80" s="64">
        <f t="shared" si="23"/>
        <v>19632</v>
      </c>
      <c r="E80" s="65">
        <f t="shared" si="20"/>
        <v>32069.906067486812</v>
      </c>
      <c r="F80" s="65">
        <f t="shared" si="20"/>
        <v>13536</v>
      </c>
      <c r="G80" s="65">
        <f t="shared" si="20"/>
        <v>423.25357824696965</v>
      </c>
      <c r="H80" s="65">
        <f t="shared" si="20"/>
        <v>0</v>
      </c>
      <c r="I80" s="65">
        <f t="shared" si="20"/>
        <v>0</v>
      </c>
      <c r="J80" s="65">
        <f t="shared" si="20"/>
        <v>0</v>
      </c>
      <c r="K80" s="65">
        <f t="shared" si="20"/>
        <v>784.10761288281878</v>
      </c>
      <c r="L80" s="65">
        <f t="shared" si="20"/>
        <v>6752.694671320929</v>
      </c>
      <c r="M80" s="65">
        <f t="shared" si="20"/>
        <v>2059.3504366195589</v>
      </c>
      <c r="N80" s="65">
        <f t="shared" si="20"/>
        <v>490</v>
      </c>
      <c r="O80" s="65">
        <f t="shared" si="24"/>
        <v>16477.128063510354</v>
      </c>
      <c r="P80" s="65">
        <f t="shared" si="24"/>
        <v>0</v>
      </c>
      <c r="Q80" s="65">
        <f t="shared" si="25"/>
        <v>0</v>
      </c>
      <c r="R80" s="48">
        <f t="shared" si="26"/>
        <v>0</v>
      </c>
      <c r="S80" s="65">
        <f t="shared" si="27"/>
        <v>423.30226725861655</v>
      </c>
      <c r="T80" s="67">
        <f t="shared" si="27"/>
        <v>3399.2539736333752</v>
      </c>
      <c r="U80" s="80">
        <f t="shared" si="28"/>
        <v>145.4051298561923</v>
      </c>
      <c r="V80" s="67">
        <f t="shared" si="21"/>
        <v>2718.8674438833718</v>
      </c>
      <c r="W80" s="249">
        <f t="shared" si="21"/>
        <v>12.218507472803063</v>
      </c>
      <c r="X80" s="250">
        <f t="shared" si="21"/>
        <v>40.507088713412635</v>
      </c>
      <c r="Y80" s="250">
        <f t="shared" si="21"/>
        <v>35.189983167835877</v>
      </c>
      <c r="Z80" s="250">
        <f t="shared" si="21"/>
        <v>0</v>
      </c>
      <c r="AA80" s="250">
        <f t="shared" si="21"/>
        <v>0</v>
      </c>
      <c r="AB80" s="250">
        <f t="shared" si="21"/>
        <v>148.37002519176238</v>
      </c>
      <c r="AC80" s="250">
        <f t="shared" si="21"/>
        <v>0</v>
      </c>
      <c r="AD80" s="250">
        <f t="shared" si="21"/>
        <v>0</v>
      </c>
      <c r="AE80" s="250">
        <f t="shared" si="21"/>
        <v>18.866992013194608</v>
      </c>
      <c r="AF80" s="251">
        <f t="shared" si="21"/>
        <v>92.679533669976607</v>
      </c>
      <c r="AG80" s="252">
        <f t="shared" si="21"/>
        <v>0</v>
      </c>
      <c r="AH80" s="253">
        <f t="shared" si="21"/>
        <v>0</v>
      </c>
      <c r="AI80" s="605">
        <f t="shared" si="21"/>
        <v>0</v>
      </c>
      <c r="AJ80" s="82">
        <f t="shared" si="31"/>
        <v>96046.996670959415</v>
      </c>
      <c r="AK80" s="76">
        <f t="shared" si="29"/>
        <v>78620</v>
      </c>
      <c r="AL80" s="77">
        <f t="shared" si="29"/>
        <v>0</v>
      </c>
      <c r="AM80" s="726">
        <f t="shared" si="30"/>
        <v>54.042488794222784</v>
      </c>
      <c r="AN80" s="79">
        <f t="shared" si="22"/>
        <v>78620</v>
      </c>
      <c r="AO80" s="297"/>
    </row>
    <row r="81" spans="2:41" ht="26.25" customHeight="1" thickBot="1">
      <c r="B81" s="296"/>
      <c r="C81" s="63" t="s">
        <v>50</v>
      </c>
      <c r="D81" s="64">
        <f t="shared" si="23"/>
        <v>19312</v>
      </c>
      <c r="E81" s="65">
        <f t="shared" si="20"/>
        <v>25799.906067486812</v>
      </c>
      <c r="F81" s="65">
        <f t="shared" si="20"/>
        <v>17897</v>
      </c>
      <c r="G81" s="65">
        <f t="shared" si="20"/>
        <v>423.25357824696965</v>
      </c>
      <c r="H81" s="65">
        <f t="shared" si="20"/>
        <v>0</v>
      </c>
      <c r="I81" s="65">
        <f t="shared" si="20"/>
        <v>0</v>
      </c>
      <c r="J81" s="65">
        <f t="shared" si="20"/>
        <v>0</v>
      </c>
      <c r="K81" s="65">
        <f t="shared" si="20"/>
        <v>384.10761288281873</v>
      </c>
      <c r="L81" s="65">
        <f t="shared" si="20"/>
        <v>6552.694671320929</v>
      </c>
      <c r="M81" s="65">
        <f t="shared" si="20"/>
        <v>3359.3504366195589</v>
      </c>
      <c r="N81" s="65">
        <f t="shared" si="20"/>
        <v>400</v>
      </c>
      <c r="O81" s="65">
        <f t="shared" si="24"/>
        <v>12947.298063510352</v>
      </c>
      <c r="P81" s="65">
        <f t="shared" si="24"/>
        <v>0</v>
      </c>
      <c r="Q81" s="65">
        <f t="shared" si="25"/>
        <v>0</v>
      </c>
      <c r="R81" s="48">
        <f t="shared" si="26"/>
        <v>0</v>
      </c>
      <c r="S81" s="65">
        <f t="shared" si="27"/>
        <v>681.30226725861655</v>
      </c>
      <c r="T81" s="67">
        <f t="shared" si="27"/>
        <v>3459.2539736333752</v>
      </c>
      <c r="U81" s="80">
        <f t="shared" si="28"/>
        <v>210.40512985619233</v>
      </c>
      <c r="V81" s="67">
        <f t="shared" si="21"/>
        <v>2718.8674438833718</v>
      </c>
      <c r="W81" s="249">
        <f t="shared" si="21"/>
        <v>72.218507472803068</v>
      </c>
      <c r="X81" s="250">
        <f t="shared" si="21"/>
        <v>45.507088713412635</v>
      </c>
      <c r="Y81" s="250">
        <f t="shared" si="21"/>
        <v>35.189983167835877</v>
      </c>
      <c r="Z81" s="250">
        <f t="shared" si="21"/>
        <v>0</v>
      </c>
      <c r="AA81" s="250">
        <f t="shared" si="21"/>
        <v>0</v>
      </c>
      <c r="AB81" s="250">
        <f t="shared" si="21"/>
        <v>148.37002519176238</v>
      </c>
      <c r="AC81" s="250">
        <f t="shared" si="21"/>
        <v>0</v>
      </c>
      <c r="AD81" s="250">
        <f t="shared" si="21"/>
        <v>0</v>
      </c>
      <c r="AE81" s="250">
        <f t="shared" si="21"/>
        <v>18.866992013194608</v>
      </c>
      <c r="AF81" s="251">
        <f t="shared" si="21"/>
        <v>92.679533669976607</v>
      </c>
      <c r="AG81" s="252">
        <f t="shared" si="21"/>
        <v>0</v>
      </c>
      <c r="AH81" s="253">
        <f t="shared" si="21"/>
        <v>0</v>
      </c>
      <c r="AI81" s="605">
        <f t="shared" si="21"/>
        <v>0</v>
      </c>
      <c r="AJ81" s="254">
        <f t="shared" si="31"/>
        <v>91216.166670959428</v>
      </c>
      <c r="AK81" s="76">
        <f t="shared" si="29"/>
        <v>47300</v>
      </c>
      <c r="AL81" s="77">
        <f t="shared" si="29"/>
        <v>0</v>
      </c>
      <c r="AM81" s="726">
        <f t="shared" si="30"/>
        <v>64.383200077705453</v>
      </c>
      <c r="AN81" s="79">
        <f t="shared" si="22"/>
        <v>47300</v>
      </c>
      <c r="AO81" s="297"/>
    </row>
    <row r="82" spans="2:41" ht="26.25" customHeight="1" thickBot="1">
      <c r="B82" s="296"/>
      <c r="C82" s="46" t="s">
        <v>51</v>
      </c>
      <c r="D82" s="64">
        <f t="shared" si="23"/>
        <v>15307</v>
      </c>
      <c r="E82" s="65">
        <f t="shared" si="20"/>
        <v>21309.906067486812</v>
      </c>
      <c r="F82" s="65">
        <f t="shared" si="20"/>
        <v>13875</v>
      </c>
      <c r="G82" s="65">
        <f t="shared" si="20"/>
        <v>423.25357824696965</v>
      </c>
      <c r="H82" s="65">
        <f t="shared" si="20"/>
        <v>0</v>
      </c>
      <c r="I82" s="65">
        <f t="shared" si="20"/>
        <v>0</v>
      </c>
      <c r="J82" s="65">
        <f t="shared" si="20"/>
        <v>0</v>
      </c>
      <c r="K82" s="65">
        <f t="shared" si="20"/>
        <v>384.10761288281873</v>
      </c>
      <c r="L82" s="65">
        <f t="shared" si="20"/>
        <v>8258.694671320929</v>
      </c>
      <c r="M82" s="65">
        <f t="shared" si="20"/>
        <v>2059.3504366195589</v>
      </c>
      <c r="N82" s="65">
        <f t="shared" si="20"/>
        <v>460</v>
      </c>
      <c r="O82" s="65">
        <f t="shared" si="24"/>
        <v>11943.348063510353</v>
      </c>
      <c r="P82" s="65">
        <f t="shared" si="24"/>
        <v>0</v>
      </c>
      <c r="Q82" s="65">
        <f t="shared" si="25"/>
        <v>0</v>
      </c>
      <c r="R82" s="48">
        <f t="shared" si="26"/>
        <v>0</v>
      </c>
      <c r="S82" s="65">
        <f t="shared" si="27"/>
        <v>423.30226725861655</v>
      </c>
      <c r="T82" s="67">
        <f t="shared" si="27"/>
        <v>5373.2539736333747</v>
      </c>
      <c r="U82" s="80">
        <f t="shared" si="28"/>
        <v>115.4051298561923</v>
      </c>
      <c r="V82" s="67">
        <f t="shared" si="21"/>
        <v>2718.8674438833718</v>
      </c>
      <c r="W82" s="249">
        <f t="shared" si="21"/>
        <v>12.218507472803063</v>
      </c>
      <c r="X82" s="250">
        <f t="shared" si="21"/>
        <v>10.507088713412637</v>
      </c>
      <c r="Y82" s="250">
        <f t="shared" si="21"/>
        <v>35.189983167835877</v>
      </c>
      <c r="Z82" s="250">
        <f t="shared" si="21"/>
        <v>0</v>
      </c>
      <c r="AA82" s="250">
        <f t="shared" si="21"/>
        <v>0</v>
      </c>
      <c r="AB82" s="250">
        <f t="shared" si="21"/>
        <v>148.37002519176238</v>
      </c>
      <c r="AC82" s="250">
        <f t="shared" si="21"/>
        <v>0</v>
      </c>
      <c r="AD82" s="250">
        <f t="shared" si="21"/>
        <v>0</v>
      </c>
      <c r="AE82" s="250">
        <f t="shared" si="21"/>
        <v>18.866992013194608</v>
      </c>
      <c r="AF82" s="251">
        <f t="shared" si="21"/>
        <v>92.679533669976607</v>
      </c>
      <c r="AG82" s="252">
        <f t="shared" si="21"/>
        <v>0</v>
      </c>
      <c r="AH82" s="253">
        <f t="shared" si="21"/>
        <v>0</v>
      </c>
      <c r="AI82" s="605">
        <f t="shared" si="21"/>
        <v>0</v>
      </c>
      <c r="AJ82" s="82">
        <f t="shared" si="31"/>
        <v>79817.216670959431</v>
      </c>
      <c r="AK82" s="76">
        <f t="shared" si="29"/>
        <v>53440</v>
      </c>
      <c r="AL82" s="77">
        <f t="shared" si="29"/>
        <v>0</v>
      </c>
      <c r="AM82" s="726">
        <f t="shared" si="30"/>
        <v>58.052697585131341</v>
      </c>
      <c r="AN82" s="79">
        <f t="shared" si="22"/>
        <v>53440</v>
      </c>
      <c r="AO82" s="297"/>
    </row>
    <row r="83" spans="2:41" ht="26.25" customHeight="1" thickBot="1">
      <c r="B83" s="296"/>
      <c r="C83" s="46" t="s">
        <v>52</v>
      </c>
      <c r="D83" s="64">
        <f t="shared" si="23"/>
        <v>16913</v>
      </c>
      <c r="E83" s="65">
        <f t="shared" si="20"/>
        <v>22129.906067486812</v>
      </c>
      <c r="F83" s="65">
        <f t="shared" si="20"/>
        <v>13944</v>
      </c>
      <c r="G83" s="65">
        <f t="shared" si="20"/>
        <v>423.25357824696965</v>
      </c>
      <c r="H83" s="65">
        <f t="shared" si="20"/>
        <v>0</v>
      </c>
      <c r="I83" s="65">
        <f t="shared" si="20"/>
        <v>0</v>
      </c>
      <c r="J83" s="65">
        <f t="shared" si="20"/>
        <v>0</v>
      </c>
      <c r="K83" s="65">
        <f t="shared" si="20"/>
        <v>384.10761288281873</v>
      </c>
      <c r="L83" s="65">
        <f t="shared" si="20"/>
        <v>4140.694671320929</v>
      </c>
      <c r="M83" s="65">
        <f t="shared" si="20"/>
        <v>2059.3504366195589</v>
      </c>
      <c r="N83" s="65">
        <f t="shared" si="20"/>
        <v>740</v>
      </c>
      <c r="O83" s="65">
        <f t="shared" si="24"/>
        <v>11471.928063510353</v>
      </c>
      <c r="P83" s="65">
        <f t="shared" si="24"/>
        <v>0</v>
      </c>
      <c r="Q83" s="65">
        <f t="shared" si="25"/>
        <v>0</v>
      </c>
      <c r="R83" s="48">
        <f t="shared" si="26"/>
        <v>0</v>
      </c>
      <c r="S83" s="65">
        <f t="shared" si="27"/>
        <v>423.30226725861655</v>
      </c>
      <c r="T83" s="67">
        <f t="shared" si="27"/>
        <v>3339.2539736333752</v>
      </c>
      <c r="U83" s="80">
        <f t="shared" si="28"/>
        <v>115.4051298561923</v>
      </c>
      <c r="V83" s="67">
        <f t="shared" si="21"/>
        <v>2718.8674438833718</v>
      </c>
      <c r="W83" s="249">
        <f t="shared" si="21"/>
        <v>12.218507472803063</v>
      </c>
      <c r="X83" s="250">
        <f t="shared" si="21"/>
        <v>10.507088713412637</v>
      </c>
      <c r="Y83" s="250">
        <f t="shared" si="21"/>
        <v>35.189983167835877</v>
      </c>
      <c r="Z83" s="250">
        <f t="shared" si="21"/>
        <v>0</v>
      </c>
      <c r="AA83" s="250">
        <f t="shared" si="21"/>
        <v>0</v>
      </c>
      <c r="AB83" s="250">
        <f t="shared" si="21"/>
        <v>148.37002519176238</v>
      </c>
      <c r="AC83" s="250">
        <f t="shared" si="21"/>
        <v>0</v>
      </c>
      <c r="AD83" s="250">
        <f t="shared" si="21"/>
        <v>0</v>
      </c>
      <c r="AE83" s="250">
        <f t="shared" si="21"/>
        <v>18.866992013194608</v>
      </c>
      <c r="AF83" s="251">
        <f t="shared" si="21"/>
        <v>92.679533669976607</v>
      </c>
      <c r="AG83" s="252">
        <f t="shared" si="21"/>
        <v>0</v>
      </c>
      <c r="AH83" s="253">
        <f t="shared" si="21"/>
        <v>0</v>
      </c>
      <c r="AI83" s="605">
        <f t="shared" si="21"/>
        <v>0</v>
      </c>
      <c r="AJ83" s="254">
        <f t="shared" si="31"/>
        <v>75968.796670959433</v>
      </c>
      <c r="AK83" s="76">
        <f t="shared" si="29"/>
        <v>66240</v>
      </c>
      <c r="AL83" s="77">
        <f t="shared" si="29"/>
        <v>0</v>
      </c>
      <c r="AM83" s="726">
        <f t="shared" si="30"/>
        <v>52.366282050681335</v>
      </c>
      <c r="AN83" s="79">
        <f t="shared" si="22"/>
        <v>66240</v>
      </c>
      <c r="AO83" s="297"/>
    </row>
    <row r="84" spans="2:41" ht="26.25" customHeight="1" thickBot="1">
      <c r="B84" s="296"/>
      <c r="C84" s="63" t="s">
        <v>53</v>
      </c>
      <c r="D84" s="64">
        <f t="shared" si="23"/>
        <v>14372</v>
      </c>
      <c r="E84" s="65">
        <f t="shared" si="20"/>
        <v>18549.906067486812</v>
      </c>
      <c r="F84" s="65">
        <f t="shared" si="20"/>
        <v>14213</v>
      </c>
      <c r="G84" s="65">
        <f t="shared" si="20"/>
        <v>423.25357824696965</v>
      </c>
      <c r="H84" s="65">
        <f t="shared" si="20"/>
        <v>0</v>
      </c>
      <c r="I84" s="65">
        <f t="shared" si="20"/>
        <v>0</v>
      </c>
      <c r="J84" s="65">
        <f t="shared" si="20"/>
        <v>0</v>
      </c>
      <c r="K84" s="65">
        <f t="shared" si="20"/>
        <v>384.10761288281873</v>
      </c>
      <c r="L84" s="65">
        <f t="shared" si="20"/>
        <v>6925.694671320929</v>
      </c>
      <c r="M84" s="65">
        <f t="shared" si="20"/>
        <v>2059.3504366195589</v>
      </c>
      <c r="N84" s="65">
        <f t="shared" si="20"/>
        <v>460</v>
      </c>
      <c r="O84" s="65">
        <f t="shared" si="24"/>
        <v>14838.798063510352</v>
      </c>
      <c r="P84" s="65">
        <f t="shared" si="24"/>
        <v>0</v>
      </c>
      <c r="Q84" s="65">
        <f t="shared" si="25"/>
        <v>0</v>
      </c>
      <c r="R84" s="48">
        <f t="shared" si="26"/>
        <v>0</v>
      </c>
      <c r="S84" s="65">
        <f t="shared" si="27"/>
        <v>591.30226725861655</v>
      </c>
      <c r="T84" s="67">
        <f t="shared" si="27"/>
        <v>3849.2539736333747</v>
      </c>
      <c r="U84" s="80">
        <f t="shared" si="28"/>
        <v>115.4051298561923</v>
      </c>
      <c r="V84" s="67">
        <f t="shared" si="21"/>
        <v>2718.8674438833718</v>
      </c>
      <c r="W84" s="249">
        <f t="shared" si="21"/>
        <v>12.218507472803063</v>
      </c>
      <c r="X84" s="250">
        <f t="shared" si="21"/>
        <v>10.507088713412637</v>
      </c>
      <c r="Y84" s="250">
        <f t="shared" si="21"/>
        <v>35.189983167835877</v>
      </c>
      <c r="Z84" s="250">
        <f t="shared" si="21"/>
        <v>0</v>
      </c>
      <c r="AA84" s="250">
        <f t="shared" si="21"/>
        <v>0</v>
      </c>
      <c r="AB84" s="250">
        <f t="shared" si="21"/>
        <v>148.37002519176238</v>
      </c>
      <c r="AC84" s="250">
        <f t="shared" si="21"/>
        <v>0</v>
      </c>
      <c r="AD84" s="250">
        <f t="shared" si="21"/>
        <v>0</v>
      </c>
      <c r="AE84" s="250">
        <f t="shared" si="21"/>
        <v>18.866992013194608</v>
      </c>
      <c r="AF84" s="251">
        <f t="shared" si="21"/>
        <v>92.679533669976607</v>
      </c>
      <c r="AG84" s="252">
        <f t="shared" si="21"/>
        <v>0</v>
      </c>
      <c r="AH84" s="253">
        <f t="shared" si="21"/>
        <v>0</v>
      </c>
      <c r="AI84" s="605">
        <f t="shared" si="21"/>
        <v>0</v>
      </c>
      <c r="AJ84" s="254">
        <f t="shared" si="31"/>
        <v>76666.666670959428</v>
      </c>
      <c r="AK84" s="76">
        <f t="shared" si="29"/>
        <v>50140</v>
      </c>
      <c r="AL84" s="77">
        <f t="shared" si="29"/>
        <v>0</v>
      </c>
      <c r="AM84" s="726">
        <f t="shared" si="30"/>
        <v>58.872026083509645</v>
      </c>
      <c r="AN84" s="79">
        <f t="shared" si="22"/>
        <v>50140</v>
      </c>
      <c r="AO84" s="297"/>
    </row>
    <row r="85" spans="2:41" ht="26.25" customHeight="1" thickBot="1">
      <c r="B85" s="296"/>
      <c r="C85" s="46" t="s">
        <v>54</v>
      </c>
      <c r="D85" s="257">
        <f t="shared" si="23"/>
        <v>10663</v>
      </c>
      <c r="E85" s="258">
        <f t="shared" si="20"/>
        <v>2269.906067486811</v>
      </c>
      <c r="F85" s="258">
        <f t="shared" si="20"/>
        <v>11848</v>
      </c>
      <c r="G85" s="258">
        <f t="shared" si="20"/>
        <v>423.25357824696965</v>
      </c>
      <c r="H85" s="258">
        <f t="shared" si="20"/>
        <v>0</v>
      </c>
      <c r="I85" s="258">
        <f t="shared" si="20"/>
        <v>0</v>
      </c>
      <c r="J85" s="258">
        <f t="shared" si="20"/>
        <v>0</v>
      </c>
      <c r="K85" s="258">
        <f t="shared" si="20"/>
        <v>384.10761288281873</v>
      </c>
      <c r="L85" s="258">
        <f t="shared" si="20"/>
        <v>4699.694671320929</v>
      </c>
      <c r="M85" s="258">
        <f t="shared" si="20"/>
        <v>2059.3504366195589</v>
      </c>
      <c r="N85" s="258">
        <f t="shared" si="20"/>
        <v>310</v>
      </c>
      <c r="O85" s="258">
        <f t="shared" si="24"/>
        <v>10638.698063510352</v>
      </c>
      <c r="P85" s="258">
        <f t="shared" si="24"/>
        <v>0</v>
      </c>
      <c r="Q85" s="258">
        <f t="shared" si="25"/>
        <v>0</v>
      </c>
      <c r="R85" s="48">
        <f t="shared" si="26"/>
        <v>0</v>
      </c>
      <c r="S85" s="258">
        <f t="shared" si="27"/>
        <v>423.30226725861655</v>
      </c>
      <c r="T85" s="303">
        <f t="shared" si="27"/>
        <v>3213.2539736333752</v>
      </c>
      <c r="U85" s="112">
        <f t="shared" si="28"/>
        <v>195.40512985619233</v>
      </c>
      <c r="V85" s="303">
        <f t="shared" si="21"/>
        <v>2718.8674438833718</v>
      </c>
      <c r="W85" s="304">
        <f t="shared" si="21"/>
        <v>12.218507472803063</v>
      </c>
      <c r="X85" s="305">
        <f t="shared" si="21"/>
        <v>90.507088713412642</v>
      </c>
      <c r="Y85" s="305">
        <f t="shared" si="21"/>
        <v>35.189983167835877</v>
      </c>
      <c r="Z85" s="305">
        <f t="shared" si="21"/>
        <v>0</v>
      </c>
      <c r="AA85" s="305">
        <f t="shared" si="21"/>
        <v>0</v>
      </c>
      <c r="AB85" s="305">
        <f t="shared" si="21"/>
        <v>148.37002519176238</v>
      </c>
      <c r="AC85" s="305">
        <f t="shared" si="21"/>
        <v>2.0449384891720608E-2</v>
      </c>
      <c r="AD85" s="305">
        <f t="shared" si="21"/>
        <v>0</v>
      </c>
      <c r="AE85" s="305">
        <f t="shared" si="21"/>
        <v>18.866992013194608</v>
      </c>
      <c r="AF85" s="306">
        <f t="shared" si="21"/>
        <v>92.679533669976607</v>
      </c>
      <c r="AG85" s="307">
        <f t="shared" si="21"/>
        <v>0</v>
      </c>
      <c r="AH85" s="308">
        <f t="shared" si="21"/>
        <v>0</v>
      </c>
      <c r="AI85" s="607">
        <f t="shared" si="21"/>
        <v>0</v>
      </c>
      <c r="AJ85" s="82">
        <f t="shared" si="31"/>
        <v>46932.56667095943</v>
      </c>
      <c r="AK85" s="118">
        <f t="shared" si="29"/>
        <v>55880</v>
      </c>
      <c r="AL85" s="119">
        <f t="shared" si="29"/>
        <v>0</v>
      </c>
      <c r="AM85" s="726">
        <f t="shared" si="30"/>
        <v>44.458045465788317</v>
      </c>
      <c r="AN85" s="121">
        <f t="shared" si="22"/>
        <v>55880</v>
      </c>
      <c r="AO85" s="297"/>
    </row>
    <row r="86" spans="2:41" ht="26.25" customHeight="1" thickBot="1">
      <c r="B86" s="296"/>
      <c r="C86" s="122" t="s">
        <v>55</v>
      </c>
      <c r="D86" s="268">
        <f t="shared" ref="D86:AI86" si="32">SUM(D74:D85)</f>
        <v>197298</v>
      </c>
      <c r="E86" s="269">
        <f t="shared" si="32"/>
        <v>258738.87280984182</v>
      </c>
      <c r="F86" s="269">
        <f t="shared" si="32"/>
        <v>168276</v>
      </c>
      <c r="G86" s="269">
        <f>SUM(G74:G85)</f>
        <v>5079.0429389636347</v>
      </c>
      <c r="H86" s="269">
        <f>SUM(H74:H85)</f>
        <v>0</v>
      </c>
      <c r="I86" s="269">
        <f>SUM(I74:I85)</f>
        <v>0</v>
      </c>
      <c r="J86" s="270">
        <f t="shared" si="32"/>
        <v>0</v>
      </c>
      <c r="K86" s="270">
        <f t="shared" si="32"/>
        <v>5009.2913545938254</v>
      </c>
      <c r="L86" s="270">
        <f t="shared" si="32"/>
        <v>77860.336055851178</v>
      </c>
      <c r="M86" s="270">
        <f t="shared" si="32"/>
        <v>27572.205239434708</v>
      </c>
      <c r="N86" s="270">
        <f t="shared" si="32"/>
        <v>6060</v>
      </c>
      <c r="O86" s="270">
        <f>SUM(O74:O85)</f>
        <v>156148.42676212423</v>
      </c>
      <c r="P86" s="270">
        <f>SUM(P74:P85)</f>
        <v>0</v>
      </c>
      <c r="Q86" s="270">
        <f t="shared" si="32"/>
        <v>0</v>
      </c>
      <c r="R86" s="269">
        <f t="shared" si="32"/>
        <v>0</v>
      </c>
      <c r="S86" s="271">
        <f t="shared" si="32"/>
        <v>5919.6272071033991</v>
      </c>
      <c r="T86" s="309">
        <f t="shared" si="32"/>
        <v>43545.047683600504</v>
      </c>
      <c r="U86" s="310">
        <f t="shared" si="32"/>
        <v>1889.8615582743082</v>
      </c>
      <c r="V86" s="126">
        <f t="shared" si="32"/>
        <v>32626.409326600467</v>
      </c>
      <c r="W86" s="311">
        <f t="shared" si="32"/>
        <v>321.62208967363682</v>
      </c>
      <c r="X86" s="312">
        <f t="shared" si="32"/>
        <v>456.08506456095176</v>
      </c>
      <c r="Y86" s="312">
        <f t="shared" si="32"/>
        <v>422.2797980140304</v>
      </c>
      <c r="Z86" s="312">
        <f t="shared" si="32"/>
        <v>0</v>
      </c>
      <c r="AA86" s="312">
        <f t="shared" si="32"/>
        <v>0</v>
      </c>
      <c r="AB86" s="312">
        <f t="shared" si="32"/>
        <v>1780.4403023011484</v>
      </c>
      <c r="AC86" s="312">
        <f t="shared" si="32"/>
        <v>2.0449384891720608E-2</v>
      </c>
      <c r="AD86" s="312">
        <f t="shared" si="32"/>
        <v>0</v>
      </c>
      <c r="AE86" s="312">
        <f t="shared" si="32"/>
        <v>226.40390415833534</v>
      </c>
      <c r="AF86" s="312">
        <f t="shared" si="32"/>
        <v>1112.1544040397196</v>
      </c>
      <c r="AG86" s="129">
        <f t="shared" si="32"/>
        <v>0</v>
      </c>
      <c r="AH86" s="274">
        <f t="shared" si="32"/>
        <v>0</v>
      </c>
      <c r="AI86" s="313">
        <f t="shared" si="32"/>
        <v>0</v>
      </c>
      <c r="AJ86" s="58">
        <f>SUM(AJ74:AJ85)</f>
        <v>951506.85005151317</v>
      </c>
      <c r="AK86" s="135">
        <f>SUM(AK74:AK85)</f>
        <v>670980</v>
      </c>
      <c r="AL86" s="136">
        <f>SUM(AL74:AL85)</f>
        <v>0</v>
      </c>
      <c r="AM86" s="726">
        <f t="shared" si="30"/>
        <v>57.309586953165116</v>
      </c>
      <c r="AN86" s="138">
        <f t="shared" si="22"/>
        <v>670980</v>
      </c>
      <c r="AO86" s="297"/>
    </row>
    <row r="87" spans="2:41" ht="36" customHeight="1" thickBot="1">
      <c r="B87" s="296"/>
      <c r="C87" s="139" t="s">
        <v>56</v>
      </c>
      <c r="D87" s="140">
        <v>0.83412037037037035</v>
      </c>
      <c r="E87" s="141">
        <v>0.83473379629629629</v>
      </c>
      <c r="F87" s="141" t="s">
        <v>57</v>
      </c>
      <c r="G87" s="141"/>
      <c r="H87" s="314">
        <v>0.62577546296296294</v>
      </c>
      <c r="I87" s="314"/>
      <c r="J87" s="314">
        <v>0.71113425925925933</v>
      </c>
      <c r="K87" s="314" t="s">
        <v>58</v>
      </c>
      <c r="L87" s="314" t="s">
        <v>59</v>
      </c>
      <c r="M87" s="314">
        <v>0.83446759259259251</v>
      </c>
      <c r="N87" s="314">
        <v>0.83415509259259257</v>
      </c>
      <c r="O87" s="314" t="s">
        <v>60</v>
      </c>
      <c r="P87" s="314"/>
      <c r="Q87" s="314">
        <v>0.6257638888888889</v>
      </c>
      <c r="R87" s="141">
        <v>0.6257638888888889</v>
      </c>
      <c r="S87" s="141">
        <v>0.83429398148148148</v>
      </c>
      <c r="T87" s="143">
        <v>0.83549768518518519</v>
      </c>
      <c r="U87" s="144"/>
      <c r="V87" s="143">
        <v>0.70906250000000004</v>
      </c>
      <c r="W87" s="146" t="s">
        <v>61</v>
      </c>
      <c r="X87" s="143">
        <v>0.83439814814814817</v>
      </c>
      <c r="Y87" s="143">
        <v>0.54311342592592593</v>
      </c>
      <c r="Z87" s="143">
        <v>0.33552083333333332</v>
      </c>
      <c r="AA87" s="143" t="s">
        <v>62</v>
      </c>
      <c r="AB87" s="143">
        <v>0.33415509259259263</v>
      </c>
      <c r="AC87" s="143">
        <v>0.62581018518518516</v>
      </c>
      <c r="AD87" s="143">
        <v>0.83427083333333341</v>
      </c>
      <c r="AE87" s="143">
        <v>0.67084490740740732</v>
      </c>
      <c r="AF87" s="143">
        <v>0.6673958333333333</v>
      </c>
      <c r="AG87" s="224">
        <v>0.6257638888888889</v>
      </c>
      <c r="AH87" s="225">
        <v>0.83543981481481477</v>
      </c>
      <c r="AI87" s="148">
        <v>0.83545138888888892</v>
      </c>
      <c r="AJ87" s="149"/>
      <c r="AK87" s="150">
        <v>0.83542824074074085</v>
      </c>
      <c r="AL87" s="147">
        <v>0.83549768518518519</v>
      </c>
      <c r="AM87" s="151"/>
      <c r="AN87" s="152"/>
      <c r="AO87" s="297"/>
    </row>
    <row r="88" spans="2:41" ht="14.25" thickTop="1" thickBot="1">
      <c r="B88" s="315"/>
      <c r="C88" s="316"/>
      <c r="D88" s="316"/>
      <c r="E88" s="316"/>
      <c r="F88" s="316"/>
      <c r="G88" s="316"/>
      <c r="H88" s="316"/>
      <c r="I88" s="316"/>
      <c r="J88" s="316"/>
      <c r="K88" s="316"/>
      <c r="L88" s="316"/>
      <c r="M88" s="316"/>
      <c r="N88" s="316"/>
      <c r="O88" s="316"/>
      <c r="P88" s="316"/>
      <c r="Q88" s="316"/>
      <c r="R88" s="316"/>
      <c r="S88" s="316"/>
      <c r="T88" s="316"/>
      <c r="U88" s="316"/>
      <c r="V88" s="316"/>
      <c r="W88" s="316"/>
      <c r="X88" s="316"/>
      <c r="Y88" s="316"/>
      <c r="Z88" s="316"/>
      <c r="AA88" s="316"/>
      <c r="AB88" s="316"/>
      <c r="AC88" s="316"/>
      <c r="AD88" s="316"/>
      <c r="AE88" s="316"/>
      <c r="AF88" s="316"/>
      <c r="AG88" s="316"/>
      <c r="AH88" s="316"/>
      <c r="AI88" s="316"/>
      <c r="AJ88" s="316"/>
      <c r="AK88" s="316"/>
      <c r="AL88" s="316"/>
      <c r="AM88" s="316"/>
      <c r="AN88" s="316"/>
      <c r="AO88" s="317"/>
    </row>
    <row r="89" spans="2:41" ht="13.5" thickTop="1"/>
    <row r="134" spans="3:10" ht="16.5">
      <c r="C134" s="899" t="s">
        <v>74</v>
      </c>
      <c r="D134" s="899"/>
      <c r="E134" s="899"/>
      <c r="F134" s="899"/>
      <c r="G134" s="899"/>
      <c r="H134" s="899"/>
      <c r="I134" s="899"/>
      <c r="J134" s="899"/>
    </row>
    <row r="135" spans="3:10" ht="16.5">
      <c r="C135" s="896" t="s">
        <v>75</v>
      </c>
      <c r="D135" s="896"/>
      <c r="E135" s="896"/>
      <c r="F135" s="896"/>
      <c r="G135" s="896"/>
      <c r="H135" s="896"/>
      <c r="I135" s="896"/>
      <c r="J135" s="896"/>
    </row>
  </sheetData>
  <mergeCells count="18">
    <mergeCell ref="C135:J135"/>
    <mergeCell ref="C47:AN47"/>
    <mergeCell ref="C49:C50"/>
    <mergeCell ref="C68:AN68"/>
    <mergeCell ref="C69:AN69"/>
    <mergeCell ref="C70:AN70"/>
    <mergeCell ref="C134:J134"/>
    <mergeCell ref="C72:C73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</mergeCells>
  <phoneticPr fontId="41" type="noConversion"/>
  <printOptions horizontalCentered="1"/>
  <pageMargins left="0" right="0" top="0.15748031496062992" bottom="0.59055118110236227" header="0.31496062992125984" footer="0.31496062992125984"/>
  <pageSetup paperSize="8" scale="45" orientation="landscape" r:id="rId1"/>
  <drawing r:id="rId2"/>
  <legacyDrawing r:id="rId3"/>
  <oleObjects>
    <oleObject progId="Word.Document.8" shapeId="1145857" r:id="rId4"/>
    <oleObject progId="Word.Document.8" shapeId="1145858" r:id="rId5"/>
    <oleObject progId="Word.Document.8" shapeId="1145859" r:id="rId6"/>
    <oleObject progId="Word.Document.8" shapeId="1145860" r:id="rId7"/>
  </oleObjects>
</worksheet>
</file>

<file path=xl/worksheets/sheet34.xml><?xml version="1.0" encoding="utf-8"?>
<worksheet xmlns="http://schemas.openxmlformats.org/spreadsheetml/2006/main" xmlns:r="http://schemas.openxmlformats.org/officeDocument/2006/relationships">
  <dimension ref="B1:AO135"/>
  <sheetViews>
    <sheetView topLeftCell="B6" zoomScale="70" zoomScaleNormal="70" workbookViewId="0">
      <selection activeCell="L16" sqref="L16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4" style="1" bestFit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93" t="s">
        <v>1</v>
      </c>
      <c r="D2" s="893"/>
      <c r="E2" s="893"/>
      <c r="F2" s="893"/>
      <c r="G2" s="893"/>
      <c r="H2" s="893"/>
      <c r="I2" s="893"/>
      <c r="J2" s="893"/>
      <c r="K2" s="893"/>
      <c r="L2" s="893"/>
      <c r="M2" s="893"/>
      <c r="N2" s="893"/>
      <c r="O2" s="893"/>
      <c r="P2" s="893"/>
      <c r="Q2" s="893"/>
      <c r="R2" s="893"/>
      <c r="S2" s="893"/>
      <c r="T2" s="893"/>
      <c r="U2" s="893"/>
      <c r="V2" s="893"/>
      <c r="W2" s="893"/>
      <c r="X2" s="893"/>
      <c r="Y2" s="893"/>
      <c r="Z2" s="893"/>
      <c r="AA2" s="893"/>
      <c r="AB2" s="893"/>
      <c r="AC2" s="893"/>
      <c r="AD2" s="893"/>
      <c r="AE2" s="893"/>
      <c r="AF2" s="893"/>
      <c r="AG2" s="893"/>
      <c r="AH2" s="893"/>
      <c r="AI2" s="893"/>
      <c r="AJ2" s="893"/>
      <c r="AK2" s="893"/>
      <c r="AL2" s="893"/>
      <c r="AM2" s="893"/>
      <c r="AN2" s="893"/>
    </row>
    <row r="3" spans="3:40" ht="25.5" customHeight="1">
      <c r="C3" s="893" t="s">
        <v>264</v>
      </c>
      <c r="D3" s="893"/>
      <c r="E3" s="893"/>
      <c r="F3" s="893"/>
      <c r="G3" s="893"/>
      <c r="H3" s="893"/>
      <c r="I3" s="893"/>
      <c r="J3" s="893"/>
      <c r="K3" s="893"/>
      <c r="L3" s="893"/>
      <c r="M3" s="893"/>
      <c r="N3" s="893"/>
      <c r="O3" s="893"/>
      <c r="P3" s="893"/>
      <c r="Q3" s="893"/>
      <c r="R3" s="893"/>
      <c r="S3" s="893"/>
      <c r="T3" s="893"/>
      <c r="U3" s="893"/>
      <c r="V3" s="893"/>
      <c r="W3" s="893"/>
      <c r="X3" s="893"/>
      <c r="Y3" s="893"/>
      <c r="Z3" s="893"/>
      <c r="AA3" s="893"/>
      <c r="AB3" s="893"/>
      <c r="AC3" s="893"/>
      <c r="AD3" s="893"/>
      <c r="AE3" s="893"/>
      <c r="AF3" s="893"/>
      <c r="AG3" s="893"/>
      <c r="AH3" s="893"/>
      <c r="AI3" s="893"/>
      <c r="AJ3" s="893"/>
      <c r="AK3" s="893"/>
      <c r="AL3" s="893"/>
      <c r="AM3" s="893"/>
      <c r="AN3" s="893"/>
    </row>
    <row r="4" spans="3:40" ht="19.5" customHeight="1">
      <c r="C4" s="895" t="s">
        <v>2</v>
      </c>
      <c r="D4" s="895"/>
      <c r="E4" s="895"/>
      <c r="F4" s="895"/>
      <c r="G4" s="895"/>
      <c r="H4" s="895"/>
      <c r="I4" s="895"/>
      <c r="J4" s="895"/>
      <c r="K4" s="895"/>
      <c r="L4" s="895"/>
      <c r="M4" s="895"/>
      <c r="N4" s="895"/>
      <c r="O4" s="895"/>
      <c r="P4" s="895"/>
      <c r="Q4" s="895"/>
      <c r="R4" s="895"/>
      <c r="S4" s="895"/>
      <c r="T4" s="895"/>
      <c r="U4" s="895"/>
      <c r="V4" s="895"/>
      <c r="W4" s="895"/>
      <c r="X4" s="895"/>
      <c r="Y4" s="895"/>
      <c r="Z4" s="895"/>
      <c r="AA4" s="895"/>
      <c r="AB4" s="895"/>
      <c r="AC4" s="895"/>
      <c r="AD4" s="895"/>
      <c r="AE4" s="895"/>
      <c r="AF4" s="895"/>
      <c r="AG4" s="895"/>
      <c r="AH4" s="895"/>
      <c r="AI4" s="895"/>
      <c r="AJ4" s="895"/>
      <c r="AK4" s="895"/>
      <c r="AL4" s="895"/>
      <c r="AM4" s="895"/>
      <c r="AN4" s="895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91" t="s">
        <v>199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602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92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603" t="s">
        <v>41</v>
      </c>
      <c r="AJ7" s="393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>
      <c r="C8" s="46" t="s">
        <v>43</v>
      </c>
      <c r="D8" s="47"/>
      <c r="E8" s="48"/>
      <c r="F8" s="48">
        <v>1300</v>
      </c>
      <c r="G8" s="51"/>
      <c r="H8" s="357"/>
      <c r="I8" s="357"/>
      <c r="J8" s="357"/>
      <c r="K8" s="359"/>
      <c r="L8" s="48"/>
      <c r="M8" s="48"/>
      <c r="N8" s="48">
        <v>180</v>
      </c>
      <c r="O8" s="48">
        <v>4420</v>
      </c>
      <c r="P8" s="49"/>
      <c r="Q8" s="49"/>
      <c r="R8" s="258">
        <f>SUM(AG8:AH8)</f>
        <v>0</v>
      </c>
      <c r="S8" s="48"/>
      <c r="T8" s="51">
        <v>0</v>
      </c>
      <c r="U8" s="52">
        <f t="shared" ref="U8:U15" si="0">SUM(W8:AF8)</f>
        <v>0</v>
      </c>
      <c r="V8" s="53">
        <v>0</v>
      </c>
      <c r="W8" s="333"/>
      <c r="X8" s="55"/>
      <c r="Y8" s="55"/>
      <c r="Z8" s="55"/>
      <c r="AA8" s="55"/>
      <c r="AB8" s="55"/>
      <c r="AC8" s="55"/>
      <c r="AD8" s="55"/>
      <c r="AE8" s="55"/>
      <c r="AF8" s="55"/>
      <c r="AG8" s="429"/>
      <c r="AH8" s="363"/>
      <c r="AI8" s="611"/>
      <c r="AJ8" s="382">
        <f t="shared" ref="AJ8:AJ19" si="1">SUM(D8:T8)</f>
        <v>5900</v>
      </c>
      <c r="AK8" s="389">
        <v>7860</v>
      </c>
      <c r="AL8" s="60">
        <v>0</v>
      </c>
      <c r="AM8" s="61">
        <f t="shared" ref="AM8:AM20" si="2">(AJ8*100)/(AJ8+AN8)</f>
        <v>42.877906976744185</v>
      </c>
      <c r="AN8" s="62">
        <f t="shared" ref="AN8:AN20" si="3">AK8+AL8</f>
        <v>7860</v>
      </c>
    </row>
    <row r="9" spans="3:40" ht="26.25" customHeight="1">
      <c r="C9" s="63" t="s">
        <v>44</v>
      </c>
      <c r="D9" s="64"/>
      <c r="E9" s="65"/>
      <c r="F9" s="65">
        <v>560</v>
      </c>
      <c r="G9" s="65"/>
      <c r="H9" s="357"/>
      <c r="I9" s="357"/>
      <c r="J9" s="357"/>
      <c r="K9" s="65"/>
      <c r="L9" s="65"/>
      <c r="M9" s="65"/>
      <c r="N9" s="65">
        <v>190</v>
      </c>
      <c r="O9" s="65">
        <v>1546</v>
      </c>
      <c r="P9" s="357"/>
      <c r="Q9" s="357"/>
      <c r="R9" s="65">
        <f t="shared" ref="R9:R19" si="4">SUM(AG9:AH9)</f>
        <v>0</v>
      </c>
      <c r="S9" s="65"/>
      <c r="T9" s="360">
        <v>0</v>
      </c>
      <c r="U9" s="431">
        <f t="shared" si="0"/>
        <v>0</v>
      </c>
      <c r="V9" s="64">
        <v>0</v>
      </c>
      <c r="W9" s="334"/>
      <c r="X9" s="71"/>
      <c r="Y9" s="71"/>
      <c r="Z9" s="71"/>
      <c r="AA9" s="71"/>
      <c r="AB9" s="71"/>
      <c r="AC9" s="71"/>
      <c r="AD9" s="71"/>
      <c r="AE9" s="71"/>
      <c r="AF9" s="71"/>
      <c r="AG9" s="429"/>
      <c r="AH9" s="363"/>
      <c r="AI9" s="611"/>
      <c r="AJ9" s="75">
        <f t="shared" si="1"/>
        <v>2296</v>
      </c>
      <c r="AK9" s="390">
        <v>9400</v>
      </c>
      <c r="AL9" s="77">
        <v>0</v>
      </c>
      <c r="AM9" s="78">
        <f t="shared" si="2"/>
        <v>19.630642954856363</v>
      </c>
      <c r="AN9" s="79">
        <f t="shared" si="3"/>
        <v>9400</v>
      </c>
    </row>
    <row r="10" spans="3:40" ht="26.25" customHeight="1">
      <c r="C10" s="46" t="s">
        <v>45</v>
      </c>
      <c r="D10" s="64"/>
      <c r="E10" s="65"/>
      <c r="F10" s="65">
        <v>1720</v>
      </c>
      <c r="G10" s="65"/>
      <c r="H10" s="357"/>
      <c r="I10" s="357"/>
      <c r="J10" s="357"/>
      <c r="K10" s="65"/>
      <c r="L10" s="65"/>
      <c r="M10" s="65"/>
      <c r="N10" s="65">
        <v>380</v>
      </c>
      <c r="O10" s="65">
        <v>1577</v>
      </c>
      <c r="P10" s="357"/>
      <c r="Q10" s="357"/>
      <c r="R10" s="65">
        <f t="shared" si="4"/>
        <v>0</v>
      </c>
      <c r="S10" s="65"/>
      <c r="T10" s="360">
        <v>0</v>
      </c>
      <c r="U10" s="431">
        <f>SUM(W10:AF10)</f>
        <v>0</v>
      </c>
      <c r="V10" s="64">
        <v>0</v>
      </c>
      <c r="W10" s="334"/>
      <c r="X10" s="579"/>
      <c r="Y10" s="579"/>
      <c r="Z10" s="579"/>
      <c r="AA10" s="579"/>
      <c r="AB10" s="579"/>
      <c r="AC10" s="579"/>
      <c r="AD10" s="579"/>
      <c r="AE10" s="579"/>
      <c r="AF10" s="579"/>
      <c r="AG10" s="610"/>
      <c r="AH10" s="428"/>
      <c r="AI10" s="612"/>
      <c r="AJ10" s="384">
        <f>SUM(D10:T10)</f>
        <v>3677</v>
      </c>
      <c r="AK10" s="390">
        <v>8280</v>
      </c>
      <c r="AL10" s="77">
        <v>0</v>
      </c>
      <c r="AM10" s="78">
        <f t="shared" si="2"/>
        <v>30.751860834657524</v>
      </c>
      <c r="AN10" s="79">
        <f t="shared" si="3"/>
        <v>8280</v>
      </c>
    </row>
    <row r="11" spans="3:40" ht="26.25" customHeight="1">
      <c r="C11" s="46" t="s">
        <v>46</v>
      </c>
      <c r="D11" s="64"/>
      <c r="E11" s="65"/>
      <c r="F11" s="65">
        <v>1180</v>
      </c>
      <c r="G11" s="67"/>
      <c r="H11" s="357"/>
      <c r="I11" s="357"/>
      <c r="J11" s="357"/>
      <c r="K11" s="360"/>
      <c r="L11" s="65"/>
      <c r="M11" s="65"/>
      <c r="N11" s="65">
        <v>170</v>
      </c>
      <c r="O11" s="65">
        <v>1475</v>
      </c>
      <c r="P11" s="66"/>
      <c r="Q11" s="66"/>
      <c r="R11" s="258">
        <f t="shared" si="4"/>
        <v>0</v>
      </c>
      <c r="S11" s="65"/>
      <c r="T11" s="67">
        <v>0</v>
      </c>
      <c r="U11" s="431">
        <f>SUM(W11:AF11)</f>
        <v>0</v>
      </c>
      <c r="V11" s="69">
        <v>0</v>
      </c>
      <c r="W11" s="334"/>
      <c r="X11" s="579"/>
      <c r="Y11" s="579"/>
      <c r="Z11" s="579"/>
      <c r="AA11" s="579"/>
      <c r="AB11" s="579"/>
      <c r="AC11" s="579"/>
      <c r="AD11" s="579"/>
      <c r="AE11" s="579"/>
      <c r="AF11" s="579"/>
      <c r="AG11" s="610"/>
      <c r="AH11" s="428"/>
      <c r="AI11" s="612"/>
      <c r="AJ11" s="75">
        <f>SUM(D11:T11)</f>
        <v>2825</v>
      </c>
      <c r="AK11" s="391">
        <v>10180</v>
      </c>
      <c r="AL11" s="77">
        <v>0</v>
      </c>
      <c r="AM11" s="78">
        <f t="shared" si="2"/>
        <v>21.72241445597847</v>
      </c>
      <c r="AN11" s="79">
        <f t="shared" si="3"/>
        <v>10180</v>
      </c>
    </row>
    <row r="12" spans="3:40" ht="26.25" customHeight="1">
      <c r="C12" s="83" t="s">
        <v>47</v>
      </c>
      <c r="D12" s="64"/>
      <c r="E12" s="65"/>
      <c r="F12" s="65">
        <v>1160</v>
      </c>
      <c r="G12" s="67"/>
      <c r="H12" s="357"/>
      <c r="I12" s="357"/>
      <c r="J12" s="357"/>
      <c r="K12" s="360"/>
      <c r="L12" s="65"/>
      <c r="M12" s="65"/>
      <c r="N12" s="65">
        <v>420</v>
      </c>
      <c r="O12" s="65">
        <v>1622</v>
      </c>
      <c r="P12" s="66"/>
      <c r="Q12" s="66"/>
      <c r="R12" s="258">
        <f t="shared" si="4"/>
        <v>0</v>
      </c>
      <c r="S12" s="65"/>
      <c r="T12" s="67">
        <v>0</v>
      </c>
      <c r="U12" s="431">
        <f t="shared" si="0"/>
        <v>0</v>
      </c>
      <c r="V12" s="69">
        <v>0</v>
      </c>
      <c r="W12" s="334"/>
      <c r="X12" s="71"/>
      <c r="Y12" s="71"/>
      <c r="Z12" s="71"/>
      <c r="AA12" s="71"/>
      <c r="AB12" s="71"/>
      <c r="AC12" s="71"/>
      <c r="AD12" s="71"/>
      <c r="AE12" s="71"/>
      <c r="AF12" s="71"/>
      <c r="AG12" s="429"/>
      <c r="AH12" s="363"/>
      <c r="AI12" s="611"/>
      <c r="AJ12" s="75">
        <f t="shared" si="1"/>
        <v>3202</v>
      </c>
      <c r="AK12" s="391">
        <v>8600</v>
      </c>
      <c r="AL12" s="77">
        <v>0</v>
      </c>
      <c r="AM12" s="78">
        <f t="shared" si="2"/>
        <v>27.130994746653109</v>
      </c>
      <c r="AN12" s="79">
        <f t="shared" si="3"/>
        <v>8600</v>
      </c>
    </row>
    <row r="13" spans="3:40" ht="26.25" customHeight="1">
      <c r="C13" s="84" t="s">
        <v>48</v>
      </c>
      <c r="D13" s="85"/>
      <c r="E13" s="86"/>
      <c r="F13" s="86">
        <v>2040</v>
      </c>
      <c r="G13" s="88"/>
      <c r="H13" s="357"/>
      <c r="I13" s="357"/>
      <c r="J13" s="357"/>
      <c r="K13" s="361"/>
      <c r="L13" s="86"/>
      <c r="M13" s="86"/>
      <c r="N13" s="86">
        <v>240</v>
      </c>
      <c r="O13" s="86">
        <v>0</v>
      </c>
      <c r="P13" s="87"/>
      <c r="Q13" s="87"/>
      <c r="R13" s="258">
        <f t="shared" si="4"/>
        <v>0</v>
      </c>
      <c r="S13" s="86"/>
      <c r="T13" s="88">
        <v>0</v>
      </c>
      <c r="U13" s="431">
        <f t="shared" si="0"/>
        <v>0</v>
      </c>
      <c r="V13" s="89">
        <v>0</v>
      </c>
      <c r="W13" s="335"/>
      <c r="X13" s="91"/>
      <c r="Y13" s="91"/>
      <c r="Z13" s="91"/>
      <c r="AA13" s="91"/>
      <c r="AB13" s="91"/>
      <c r="AC13" s="91"/>
      <c r="AD13" s="91"/>
      <c r="AE13" s="91"/>
      <c r="AF13" s="91"/>
      <c r="AG13" s="429"/>
      <c r="AH13" s="363"/>
      <c r="AI13" s="611"/>
      <c r="AJ13" s="75">
        <f t="shared" si="1"/>
        <v>2280</v>
      </c>
      <c r="AK13" s="392">
        <v>8900</v>
      </c>
      <c r="AL13" s="95">
        <v>0</v>
      </c>
      <c r="AM13" s="96">
        <f t="shared" si="2"/>
        <v>20.393559928443651</v>
      </c>
      <c r="AN13" s="97">
        <f t="shared" si="3"/>
        <v>8900</v>
      </c>
    </row>
    <row r="14" spans="3:40" ht="26.25" customHeight="1">
      <c r="C14" s="46" t="s">
        <v>49</v>
      </c>
      <c r="D14" s="98"/>
      <c r="E14" s="99"/>
      <c r="F14" s="99">
        <v>1400</v>
      </c>
      <c r="G14" s="358"/>
      <c r="H14" s="357"/>
      <c r="I14" s="357"/>
      <c r="J14" s="357"/>
      <c r="K14" s="362"/>
      <c r="L14" s="65"/>
      <c r="M14" s="99"/>
      <c r="N14" s="99">
        <v>130</v>
      </c>
      <c r="O14" s="99">
        <v>3503</v>
      </c>
      <c r="P14" s="66"/>
      <c r="Q14" s="66"/>
      <c r="R14" s="258">
        <f t="shared" si="4"/>
        <v>0</v>
      </c>
      <c r="S14" s="99"/>
      <c r="T14" s="100">
        <v>0</v>
      </c>
      <c r="U14" s="431">
        <f t="shared" si="0"/>
        <v>0</v>
      </c>
      <c r="V14" s="101">
        <v>0</v>
      </c>
      <c r="W14" s="336"/>
      <c r="X14" s="103"/>
      <c r="Y14" s="103"/>
      <c r="Z14" s="103"/>
      <c r="AA14" s="103"/>
      <c r="AB14" s="103"/>
      <c r="AC14" s="103"/>
      <c r="AD14" s="103"/>
      <c r="AE14" s="103"/>
      <c r="AF14" s="103"/>
      <c r="AG14" s="104"/>
      <c r="AH14" s="105"/>
      <c r="AI14" s="605"/>
      <c r="AJ14" s="384">
        <f t="shared" si="1"/>
        <v>5033</v>
      </c>
      <c r="AK14" s="76">
        <v>11000</v>
      </c>
      <c r="AL14" s="77">
        <v>0</v>
      </c>
      <c r="AM14" s="78">
        <f t="shared" si="2"/>
        <v>31.391505020894407</v>
      </c>
      <c r="AN14" s="79">
        <f t="shared" si="3"/>
        <v>11000</v>
      </c>
    </row>
    <row r="15" spans="3:40" ht="26.25" customHeight="1">
      <c r="C15" s="63" t="s">
        <v>50</v>
      </c>
      <c r="D15" s="98"/>
      <c r="E15" s="99"/>
      <c r="F15" s="99">
        <v>1260</v>
      </c>
      <c r="G15" s="358"/>
      <c r="H15" s="357"/>
      <c r="I15" s="357"/>
      <c r="J15" s="357"/>
      <c r="K15" s="362"/>
      <c r="L15" s="65"/>
      <c r="M15" s="99"/>
      <c r="N15" s="99">
        <v>370</v>
      </c>
      <c r="O15" s="99">
        <v>1254</v>
      </c>
      <c r="P15" s="66"/>
      <c r="Q15" s="66"/>
      <c r="R15" s="258">
        <f t="shared" si="4"/>
        <v>0</v>
      </c>
      <c r="S15" s="99"/>
      <c r="T15" s="100">
        <v>0</v>
      </c>
      <c r="U15" s="106">
        <f t="shared" si="0"/>
        <v>0</v>
      </c>
      <c r="V15" s="101">
        <v>0</v>
      </c>
      <c r="W15" s="336"/>
      <c r="X15" s="103"/>
      <c r="Y15" s="103"/>
      <c r="Z15" s="103"/>
      <c r="AA15" s="103"/>
      <c r="AB15" s="103"/>
      <c r="AC15" s="103"/>
      <c r="AD15" s="103"/>
      <c r="AE15" s="103"/>
      <c r="AF15" s="103"/>
      <c r="AG15" s="104"/>
      <c r="AH15" s="105"/>
      <c r="AI15" s="605"/>
      <c r="AJ15" s="82">
        <f t="shared" si="1"/>
        <v>2884</v>
      </c>
      <c r="AK15" s="76">
        <v>8680</v>
      </c>
      <c r="AL15" s="77">
        <v>0</v>
      </c>
      <c r="AM15" s="78">
        <f t="shared" si="2"/>
        <v>24.939467312348668</v>
      </c>
      <c r="AN15" s="79">
        <f t="shared" si="3"/>
        <v>8680</v>
      </c>
    </row>
    <row r="16" spans="3:40" ht="26.25" customHeight="1">
      <c r="C16" s="46" t="s">
        <v>51</v>
      </c>
      <c r="D16" s="98"/>
      <c r="E16" s="99"/>
      <c r="F16" s="99">
        <v>1540</v>
      </c>
      <c r="G16" s="358"/>
      <c r="H16" s="357"/>
      <c r="I16" s="357"/>
      <c r="J16" s="357"/>
      <c r="K16" s="362"/>
      <c r="L16" s="65"/>
      <c r="M16" s="99"/>
      <c r="N16" s="99">
        <v>320</v>
      </c>
      <c r="O16" s="99">
        <v>1126</v>
      </c>
      <c r="P16" s="66"/>
      <c r="Q16" s="66"/>
      <c r="R16" s="258">
        <f t="shared" si="4"/>
        <v>0</v>
      </c>
      <c r="S16" s="99"/>
      <c r="T16" s="100">
        <v>0</v>
      </c>
      <c r="U16" s="80">
        <f>SUM(W16:AF16)</f>
        <v>0</v>
      </c>
      <c r="V16" s="101">
        <v>0</v>
      </c>
      <c r="W16" s="336"/>
      <c r="X16" s="103"/>
      <c r="Y16" s="103"/>
      <c r="Z16" s="103"/>
      <c r="AA16" s="103"/>
      <c r="AB16" s="103"/>
      <c r="AC16" s="103"/>
      <c r="AD16" s="103"/>
      <c r="AE16" s="103"/>
      <c r="AF16" s="103"/>
      <c r="AG16" s="104"/>
      <c r="AH16" s="105"/>
      <c r="AI16" s="605"/>
      <c r="AJ16" s="75">
        <f t="shared" si="1"/>
        <v>2986</v>
      </c>
      <c r="AK16" s="76">
        <v>8440</v>
      </c>
      <c r="AL16" s="77">
        <v>0</v>
      </c>
      <c r="AM16" s="78">
        <f t="shared" si="2"/>
        <v>26.133380010502364</v>
      </c>
      <c r="AN16" s="79">
        <f t="shared" si="3"/>
        <v>8440</v>
      </c>
    </row>
    <row r="17" spans="3:40" ht="26.25" customHeight="1">
      <c r="C17" s="46" t="s">
        <v>52</v>
      </c>
      <c r="D17" s="98"/>
      <c r="E17" s="99"/>
      <c r="F17" s="99">
        <v>1640</v>
      </c>
      <c r="G17" s="358"/>
      <c r="H17" s="357"/>
      <c r="I17" s="357"/>
      <c r="J17" s="357"/>
      <c r="K17" s="362"/>
      <c r="L17" s="65"/>
      <c r="M17" s="99"/>
      <c r="N17" s="99">
        <v>460</v>
      </c>
      <c r="O17" s="99">
        <v>4400</v>
      </c>
      <c r="P17" s="66"/>
      <c r="Q17" s="66"/>
      <c r="R17" s="258">
        <f t="shared" si="4"/>
        <v>0</v>
      </c>
      <c r="S17" s="99"/>
      <c r="T17" s="100">
        <v>0</v>
      </c>
      <c r="U17" s="80">
        <f>SUM(W17:AF17)</f>
        <v>0</v>
      </c>
      <c r="V17" s="101">
        <v>0</v>
      </c>
      <c r="W17" s="336"/>
      <c r="X17" s="103"/>
      <c r="Y17" s="103"/>
      <c r="Z17" s="103"/>
      <c r="AA17" s="103"/>
      <c r="AB17" s="103"/>
      <c r="AC17" s="103"/>
      <c r="AD17" s="103"/>
      <c r="AE17" s="103"/>
      <c r="AF17" s="103"/>
      <c r="AG17" s="104"/>
      <c r="AH17" s="105"/>
      <c r="AI17" s="605"/>
      <c r="AJ17" s="82">
        <f t="shared" si="1"/>
        <v>6500</v>
      </c>
      <c r="AK17" s="76">
        <v>10340</v>
      </c>
      <c r="AL17" s="77">
        <v>0</v>
      </c>
      <c r="AM17" s="78">
        <f t="shared" si="2"/>
        <v>38.598574821852729</v>
      </c>
      <c r="AN17" s="79">
        <f t="shared" si="3"/>
        <v>10340</v>
      </c>
    </row>
    <row r="18" spans="3:40" ht="26.25" customHeight="1">
      <c r="C18" s="63" t="s">
        <v>53</v>
      </c>
      <c r="D18" s="98"/>
      <c r="E18" s="99"/>
      <c r="F18" s="99">
        <v>1360</v>
      </c>
      <c r="G18" s="99"/>
      <c r="H18" s="357"/>
      <c r="I18" s="357"/>
      <c r="J18" s="357"/>
      <c r="K18" s="99"/>
      <c r="L18" s="65"/>
      <c r="M18" s="99"/>
      <c r="N18" s="99">
        <v>260</v>
      </c>
      <c r="O18" s="99">
        <v>989</v>
      </c>
      <c r="P18" s="66"/>
      <c r="Q18" s="66"/>
      <c r="R18" s="258">
        <f t="shared" si="4"/>
        <v>0</v>
      </c>
      <c r="S18" s="99"/>
      <c r="T18" s="100">
        <v>0</v>
      </c>
      <c r="U18" s="337">
        <f>SUM(W18:AF18)</f>
        <v>0</v>
      </c>
      <c r="V18" s="101">
        <v>0</v>
      </c>
      <c r="W18" s="336"/>
      <c r="X18" s="103"/>
      <c r="Y18" s="103"/>
      <c r="Z18" s="103"/>
      <c r="AA18" s="103"/>
      <c r="AB18" s="103"/>
      <c r="AC18" s="103"/>
      <c r="AD18" s="103"/>
      <c r="AE18" s="103"/>
      <c r="AF18" s="103"/>
      <c r="AG18" s="104"/>
      <c r="AH18" s="105"/>
      <c r="AI18" s="605"/>
      <c r="AJ18" s="75">
        <f t="shared" si="1"/>
        <v>2609</v>
      </c>
      <c r="AK18" s="76">
        <v>8080</v>
      </c>
      <c r="AL18" s="77">
        <v>0</v>
      </c>
      <c r="AM18" s="78">
        <f t="shared" si="2"/>
        <v>24.408270184301617</v>
      </c>
      <c r="AN18" s="79">
        <f t="shared" si="3"/>
        <v>8080</v>
      </c>
    </row>
    <row r="19" spans="3:40" ht="26.25" customHeight="1" thickBot="1">
      <c r="C19" s="46" t="s">
        <v>54</v>
      </c>
      <c r="D19" s="107"/>
      <c r="E19" s="108"/>
      <c r="F19" s="108">
        <v>920</v>
      </c>
      <c r="G19" s="108"/>
      <c r="H19" s="109"/>
      <c r="I19" s="109"/>
      <c r="J19" s="109"/>
      <c r="K19" s="108"/>
      <c r="L19" s="110"/>
      <c r="M19" s="108"/>
      <c r="N19" s="108">
        <v>190</v>
      </c>
      <c r="O19" s="108">
        <v>1367</v>
      </c>
      <c r="P19" s="109"/>
      <c r="Q19" s="109"/>
      <c r="R19" s="110">
        <f t="shared" si="4"/>
        <v>0</v>
      </c>
      <c r="S19" s="108"/>
      <c r="T19" s="111">
        <v>0</v>
      </c>
      <c r="U19" s="112">
        <f>SUM(W19:AF19)</f>
        <v>0</v>
      </c>
      <c r="V19" s="113">
        <v>0</v>
      </c>
      <c r="W19" s="338"/>
      <c r="X19" s="115"/>
      <c r="Y19" s="115"/>
      <c r="Z19" s="115"/>
      <c r="AA19" s="115"/>
      <c r="AB19" s="115"/>
      <c r="AC19" s="115"/>
      <c r="AD19" s="115"/>
      <c r="AE19" s="115"/>
      <c r="AF19" s="115"/>
      <c r="AG19" s="116"/>
      <c r="AH19" s="117"/>
      <c r="AI19" s="607"/>
      <c r="AJ19" s="82">
        <f t="shared" si="1"/>
        <v>2477</v>
      </c>
      <c r="AK19" s="118">
        <v>9820</v>
      </c>
      <c r="AL19" s="119">
        <v>0</v>
      </c>
      <c r="AM19" s="120">
        <f t="shared" si="2"/>
        <v>20.14312433926974</v>
      </c>
      <c r="AN19" s="121">
        <f t="shared" si="3"/>
        <v>9820</v>
      </c>
    </row>
    <row r="20" spans="3:40" ht="26.25" customHeight="1" thickBot="1">
      <c r="C20" s="122" t="s">
        <v>55</v>
      </c>
      <c r="D20" s="123">
        <f t="shared" ref="D20:AL20" si="5">SUM(D8:D19)</f>
        <v>0</v>
      </c>
      <c r="E20" s="124">
        <f t="shared" si="5"/>
        <v>0</v>
      </c>
      <c r="F20" s="124">
        <f t="shared" si="5"/>
        <v>16080</v>
      </c>
      <c r="G20" s="124">
        <f t="shared" si="5"/>
        <v>0</v>
      </c>
      <c r="H20" s="125">
        <f t="shared" si="5"/>
        <v>0</v>
      </c>
      <c r="I20" s="125">
        <f t="shared" si="5"/>
        <v>0</v>
      </c>
      <c r="J20" s="125">
        <f t="shared" si="5"/>
        <v>0</v>
      </c>
      <c r="K20" s="124">
        <f t="shared" si="5"/>
        <v>0</v>
      </c>
      <c r="L20" s="124">
        <f t="shared" si="5"/>
        <v>0</v>
      </c>
      <c r="M20" s="124">
        <f t="shared" si="5"/>
        <v>0</v>
      </c>
      <c r="N20" s="124">
        <f t="shared" si="5"/>
        <v>3310</v>
      </c>
      <c r="O20" s="124">
        <f t="shared" si="5"/>
        <v>23279</v>
      </c>
      <c r="P20" s="125">
        <f t="shared" si="5"/>
        <v>0</v>
      </c>
      <c r="Q20" s="125">
        <f t="shared" si="5"/>
        <v>0</v>
      </c>
      <c r="R20" s="124">
        <f t="shared" si="5"/>
        <v>0</v>
      </c>
      <c r="S20" s="124">
        <f t="shared" si="5"/>
        <v>0</v>
      </c>
      <c r="T20" s="126">
        <f t="shared" si="5"/>
        <v>0</v>
      </c>
      <c r="U20" s="127">
        <f t="shared" si="5"/>
        <v>0</v>
      </c>
      <c r="V20" s="128">
        <f t="shared" si="5"/>
        <v>0</v>
      </c>
      <c r="W20" s="129">
        <f t="shared" si="5"/>
        <v>0</v>
      </c>
      <c r="X20" s="130">
        <f t="shared" si="5"/>
        <v>0</v>
      </c>
      <c r="Y20" s="130">
        <f t="shared" si="5"/>
        <v>0</v>
      </c>
      <c r="Z20" s="130">
        <f t="shared" si="5"/>
        <v>0</v>
      </c>
      <c r="AA20" s="130">
        <f t="shared" si="5"/>
        <v>0</v>
      </c>
      <c r="AB20" s="130">
        <f t="shared" si="5"/>
        <v>0</v>
      </c>
      <c r="AC20" s="130">
        <f t="shared" si="5"/>
        <v>0</v>
      </c>
      <c r="AD20" s="130">
        <f t="shared" si="5"/>
        <v>0</v>
      </c>
      <c r="AE20" s="130">
        <f t="shared" si="5"/>
        <v>0</v>
      </c>
      <c r="AF20" s="130">
        <f t="shared" si="5"/>
        <v>0</v>
      </c>
      <c r="AG20" s="131">
        <f t="shared" si="5"/>
        <v>0</v>
      </c>
      <c r="AH20" s="132">
        <f t="shared" si="5"/>
        <v>0</v>
      </c>
      <c r="AI20" s="613">
        <f t="shared" si="5"/>
        <v>0</v>
      </c>
      <c r="AJ20" s="134">
        <f t="shared" si="5"/>
        <v>42669</v>
      </c>
      <c r="AK20" s="135">
        <f t="shared" si="5"/>
        <v>109580</v>
      </c>
      <c r="AL20" s="136">
        <f t="shared" si="5"/>
        <v>0</v>
      </c>
      <c r="AM20" s="137">
        <f t="shared" si="2"/>
        <v>28.02579984104986</v>
      </c>
      <c r="AN20" s="138">
        <f t="shared" si="3"/>
        <v>109580</v>
      </c>
    </row>
    <row r="21" spans="3:40" ht="36" customHeight="1" thickBot="1">
      <c r="C21" s="139" t="s">
        <v>56</v>
      </c>
      <c r="D21" s="140">
        <v>0.83412037037037035</v>
      </c>
      <c r="E21" s="141">
        <v>0.83473379629629629</v>
      </c>
      <c r="F21" s="141" t="s">
        <v>57</v>
      </c>
      <c r="G21" s="141"/>
      <c r="H21" s="142">
        <v>0.62577546296296294</v>
      </c>
      <c r="I21" s="142"/>
      <c r="J21" s="142">
        <v>0.71113425925925933</v>
      </c>
      <c r="K21" s="141" t="s">
        <v>58</v>
      </c>
      <c r="L21" s="141" t="s">
        <v>59</v>
      </c>
      <c r="M21" s="141">
        <v>0.83446759259259251</v>
      </c>
      <c r="N21" s="141">
        <v>0.83415509259259257</v>
      </c>
      <c r="O21" s="141" t="s">
        <v>60</v>
      </c>
      <c r="P21" s="142"/>
      <c r="Q21" s="142">
        <v>0.6257638888888889</v>
      </c>
      <c r="R21" s="141">
        <v>0.6257638888888889</v>
      </c>
      <c r="S21" s="141">
        <v>0.83429398148148148</v>
      </c>
      <c r="T21" s="143">
        <v>0.83549768518518519</v>
      </c>
      <c r="U21" s="144"/>
      <c r="V21" s="145">
        <v>0.70906250000000004</v>
      </c>
      <c r="W21" s="146" t="s">
        <v>61</v>
      </c>
      <c r="X21" s="143">
        <v>0.83439814814814817</v>
      </c>
      <c r="Y21" s="143">
        <v>0.54311342592592593</v>
      </c>
      <c r="Z21" s="143">
        <v>0.33552083333333332</v>
      </c>
      <c r="AA21" s="143" t="s">
        <v>62</v>
      </c>
      <c r="AB21" s="143">
        <v>0.33415509259259263</v>
      </c>
      <c r="AC21" s="143">
        <v>0.62581018518518516</v>
      </c>
      <c r="AD21" s="143">
        <v>0.83427083333333341</v>
      </c>
      <c r="AE21" s="143">
        <v>0.67084490740740732</v>
      </c>
      <c r="AF21" s="143">
        <v>0.6673958333333333</v>
      </c>
      <c r="AG21" s="146">
        <v>0.6257638888888889</v>
      </c>
      <c r="AH21" s="147">
        <v>0.83543981481481477</v>
      </c>
      <c r="AI21" s="148">
        <v>0.83545138888888892</v>
      </c>
      <c r="AJ21" s="149"/>
      <c r="AK21" s="150">
        <v>0.83542824074074085</v>
      </c>
      <c r="AL21" s="147">
        <v>0.83549768518518519</v>
      </c>
      <c r="AM21" s="151"/>
      <c r="AN21" s="152"/>
    </row>
    <row r="22" spans="3:40" ht="30" customHeight="1" thickTop="1">
      <c r="C22" s="153" t="s">
        <v>63</v>
      </c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  <c r="S22" s="154"/>
      <c r="T22" s="155"/>
      <c r="U22" s="155"/>
      <c r="V22" s="155"/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  <c r="AJ22" s="155"/>
      <c r="AK22" s="155"/>
      <c r="AL22" s="155"/>
    </row>
    <row r="23" spans="3:40" ht="20.25">
      <c r="C23" s="893" t="s">
        <v>1</v>
      </c>
      <c r="D23" s="893"/>
      <c r="E23" s="893"/>
      <c r="F23" s="893"/>
      <c r="G23" s="893"/>
      <c r="H23" s="893"/>
      <c r="I23" s="893"/>
      <c r="J23" s="893"/>
      <c r="K23" s="893"/>
      <c r="L23" s="893"/>
      <c r="M23" s="893"/>
      <c r="N23" s="893"/>
      <c r="O23" s="893"/>
      <c r="P23" s="893"/>
      <c r="Q23" s="893"/>
      <c r="R23" s="893"/>
      <c r="S23" s="893"/>
      <c r="T23" s="893"/>
      <c r="U23" s="893"/>
      <c r="V23" s="893"/>
      <c r="W23" s="893"/>
      <c r="X23" s="893"/>
      <c r="Y23" s="893"/>
      <c r="Z23" s="893"/>
      <c r="AA23" s="893"/>
      <c r="AB23" s="893"/>
      <c r="AC23" s="893"/>
      <c r="AD23" s="893"/>
      <c r="AE23" s="893"/>
      <c r="AF23" s="893"/>
      <c r="AG23" s="893"/>
      <c r="AH23" s="893"/>
      <c r="AI23" s="893"/>
      <c r="AJ23" s="893"/>
      <c r="AK23" s="893"/>
      <c r="AL23" s="893"/>
      <c r="AM23" s="893"/>
      <c r="AN23" s="893"/>
    </row>
    <row r="24" spans="3:40" ht="20.25">
      <c r="C24" s="893" t="s">
        <v>264</v>
      </c>
      <c r="D24" s="893"/>
      <c r="E24" s="893"/>
      <c r="F24" s="893"/>
      <c r="G24" s="893"/>
      <c r="H24" s="893"/>
      <c r="I24" s="893"/>
      <c r="J24" s="893"/>
      <c r="K24" s="893"/>
      <c r="L24" s="893"/>
      <c r="M24" s="893"/>
      <c r="N24" s="893"/>
      <c r="O24" s="893"/>
      <c r="P24" s="893"/>
      <c r="Q24" s="893"/>
      <c r="R24" s="893"/>
      <c r="S24" s="893"/>
      <c r="T24" s="893"/>
      <c r="U24" s="893"/>
      <c r="V24" s="893"/>
      <c r="W24" s="893"/>
      <c r="X24" s="893"/>
      <c r="Y24" s="893"/>
      <c r="Z24" s="893"/>
      <c r="AA24" s="893"/>
      <c r="AB24" s="893"/>
      <c r="AC24" s="893"/>
      <c r="AD24" s="893"/>
      <c r="AE24" s="893"/>
      <c r="AF24" s="893"/>
      <c r="AG24" s="893"/>
      <c r="AH24" s="893"/>
      <c r="AI24" s="893"/>
      <c r="AJ24" s="893"/>
      <c r="AK24" s="893"/>
      <c r="AL24" s="893"/>
      <c r="AM24" s="893"/>
      <c r="AN24" s="893"/>
    </row>
    <row r="25" spans="3:40" ht="20.25">
      <c r="C25" s="890" t="s">
        <v>64</v>
      </c>
      <c r="D25" s="890"/>
      <c r="E25" s="890"/>
      <c r="F25" s="890"/>
      <c r="G25" s="890"/>
      <c r="H25" s="890"/>
      <c r="I25" s="890"/>
      <c r="J25" s="890"/>
      <c r="K25" s="890"/>
      <c r="L25" s="890"/>
      <c r="M25" s="890"/>
      <c r="N25" s="890"/>
      <c r="O25" s="890"/>
      <c r="P25" s="890"/>
      <c r="Q25" s="890"/>
      <c r="R25" s="890"/>
      <c r="S25" s="890"/>
      <c r="T25" s="890"/>
      <c r="U25" s="890"/>
      <c r="V25" s="890"/>
      <c r="W25" s="890"/>
      <c r="X25" s="890"/>
      <c r="Y25" s="890"/>
      <c r="Z25" s="890"/>
      <c r="AA25" s="890"/>
      <c r="AB25" s="890"/>
      <c r="AC25" s="890"/>
      <c r="AD25" s="890"/>
      <c r="AE25" s="890"/>
      <c r="AF25" s="890"/>
      <c r="AG25" s="890"/>
      <c r="AH25" s="890"/>
      <c r="AI25" s="890"/>
      <c r="AJ25" s="890"/>
      <c r="AK25" s="890"/>
      <c r="AL25" s="890"/>
      <c r="AM25" s="890"/>
      <c r="AN25" s="890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>
      <c r="C27" s="891" t="s">
        <v>199</v>
      </c>
      <c r="D27" s="543" t="s">
        <v>4</v>
      </c>
      <c r="E27" s="544" t="s">
        <v>5</v>
      </c>
      <c r="F27" s="545" t="s">
        <v>6</v>
      </c>
      <c r="G27" s="546" t="s">
        <v>7</v>
      </c>
      <c r="H27" s="547" t="s">
        <v>8</v>
      </c>
      <c r="I27" s="545" t="s">
        <v>9</v>
      </c>
      <c r="J27" s="548" t="s">
        <v>10</v>
      </c>
      <c r="K27" s="544" t="s">
        <v>11</v>
      </c>
      <c r="L27" s="544" t="s">
        <v>12</v>
      </c>
      <c r="M27" s="549" t="s">
        <v>13</v>
      </c>
      <c r="N27" s="549" t="s">
        <v>14</v>
      </c>
      <c r="O27" s="549" t="s">
        <v>15</v>
      </c>
      <c r="P27" s="614" t="s">
        <v>16</v>
      </c>
      <c r="Q27" s="614" t="s">
        <v>17</v>
      </c>
      <c r="R27" s="550" t="s">
        <v>18</v>
      </c>
      <c r="S27" s="551" t="s">
        <v>19</v>
      </c>
      <c r="T27" s="552" t="s">
        <v>20</v>
      </c>
      <c r="U27" s="553" t="s">
        <v>21</v>
      </c>
      <c r="V27" s="551" t="s">
        <v>22</v>
      </c>
      <c r="W27" s="597" t="s">
        <v>23</v>
      </c>
      <c r="X27" s="554" t="s">
        <v>24</v>
      </c>
      <c r="Y27" s="554" t="s">
        <v>25</v>
      </c>
      <c r="Z27" s="554" t="s">
        <v>26</v>
      </c>
      <c r="AA27" s="554" t="s">
        <v>27</v>
      </c>
      <c r="AB27" s="554" t="s">
        <v>28</v>
      </c>
      <c r="AC27" s="554" t="s">
        <v>29</v>
      </c>
      <c r="AD27" s="554" t="s">
        <v>30</v>
      </c>
      <c r="AE27" s="554" t="s">
        <v>31</v>
      </c>
      <c r="AF27" s="593" t="s">
        <v>32</v>
      </c>
      <c r="AG27" s="591" t="s">
        <v>33</v>
      </c>
      <c r="AH27" s="639" t="s">
        <v>34</v>
      </c>
      <c r="AI27" s="644" t="s">
        <v>193</v>
      </c>
      <c r="AJ27" s="555" t="s">
        <v>36</v>
      </c>
      <c r="AK27" s="556" t="s">
        <v>37</v>
      </c>
      <c r="AL27" s="557" t="s">
        <v>38</v>
      </c>
      <c r="AM27" s="558" t="s">
        <v>39</v>
      </c>
      <c r="AN27" s="559" t="s">
        <v>40</v>
      </c>
    </row>
    <row r="28" spans="3:40" ht="13.5" customHeight="1" thickBot="1">
      <c r="C28" s="892"/>
      <c r="D28" s="560" t="s">
        <v>41</v>
      </c>
      <c r="E28" s="488" t="s">
        <v>41</v>
      </c>
      <c r="F28" s="489" t="s">
        <v>41</v>
      </c>
      <c r="G28" s="488" t="s">
        <v>41</v>
      </c>
      <c r="H28" s="489" t="s">
        <v>41</v>
      </c>
      <c r="I28" s="489" t="s">
        <v>41</v>
      </c>
      <c r="J28" s="489" t="s">
        <v>41</v>
      </c>
      <c r="K28" s="488" t="s">
        <v>41</v>
      </c>
      <c r="L28" s="488" t="s">
        <v>41</v>
      </c>
      <c r="M28" s="488" t="s">
        <v>41</v>
      </c>
      <c r="N28" s="488" t="s">
        <v>41</v>
      </c>
      <c r="O28" s="488" t="s">
        <v>41</v>
      </c>
      <c r="P28" s="615" t="s">
        <v>41</v>
      </c>
      <c r="Q28" s="615" t="s">
        <v>41</v>
      </c>
      <c r="R28" s="488" t="s">
        <v>41</v>
      </c>
      <c r="S28" s="490" t="s">
        <v>41</v>
      </c>
      <c r="T28" s="561" t="s">
        <v>41</v>
      </c>
      <c r="U28" s="562" t="s">
        <v>41</v>
      </c>
      <c r="V28" s="490" t="s">
        <v>41</v>
      </c>
      <c r="W28" s="479" t="s">
        <v>41</v>
      </c>
      <c r="X28" s="478" t="s">
        <v>41</v>
      </c>
      <c r="Y28" s="563" t="s">
        <v>41</v>
      </c>
      <c r="Z28" s="478" t="s">
        <v>41</v>
      </c>
      <c r="AA28" s="478" t="s">
        <v>41</v>
      </c>
      <c r="AB28" s="478" t="s">
        <v>41</v>
      </c>
      <c r="AC28" s="478" t="s">
        <v>41</v>
      </c>
      <c r="AD28" s="478" t="s">
        <v>41</v>
      </c>
      <c r="AE28" s="478" t="s">
        <v>41</v>
      </c>
      <c r="AF28" s="594" t="s">
        <v>41</v>
      </c>
      <c r="AG28" s="480" t="s">
        <v>41</v>
      </c>
      <c r="AH28" s="478" t="s">
        <v>41</v>
      </c>
      <c r="AI28" s="645" t="s">
        <v>41</v>
      </c>
      <c r="AJ28" s="482" t="s">
        <v>41</v>
      </c>
      <c r="AK28" s="564" t="s">
        <v>41</v>
      </c>
      <c r="AL28" s="565" t="s">
        <v>41</v>
      </c>
      <c r="AM28" s="566" t="s">
        <v>42</v>
      </c>
      <c r="AN28" s="567" t="s">
        <v>41</v>
      </c>
    </row>
    <row r="29" spans="3:40" ht="26.25" customHeight="1" thickBot="1">
      <c r="C29" s="46" t="s">
        <v>43</v>
      </c>
      <c r="D29" s="618"/>
      <c r="E29" s="320">
        <v>724.15796816574596</v>
      </c>
      <c r="F29" s="616"/>
      <c r="G29" s="320">
        <v>135.02869375628384</v>
      </c>
      <c r="H29" s="616"/>
      <c r="I29" s="619"/>
      <c r="J29" s="616"/>
      <c r="K29" s="349">
        <v>122.54013172015679</v>
      </c>
      <c r="L29" s="349">
        <v>10.4304345861434</v>
      </c>
      <c r="M29" s="590">
        <v>656.9853481094882</v>
      </c>
      <c r="N29" s="349"/>
      <c r="O29" s="349">
        <v>45.853526281899214</v>
      </c>
      <c r="P29" s="616"/>
      <c r="Q29" s="616"/>
      <c r="R29" s="320">
        <v>0</v>
      </c>
      <c r="S29" s="320">
        <v>225.07371132273695</v>
      </c>
      <c r="T29" s="621">
        <v>1137.4610261971736</v>
      </c>
      <c r="U29" s="638">
        <v>101.39656126794772</v>
      </c>
      <c r="V29" s="342">
        <v>867.38810564724747</v>
      </c>
      <c r="W29" s="753">
        <v>3.8980157250821836</v>
      </c>
      <c r="X29" s="753">
        <v>3.3520294619355862</v>
      </c>
      <c r="Y29" s="572">
        <v>11.226502750759707</v>
      </c>
      <c r="Z29" s="572"/>
      <c r="AA29" s="572"/>
      <c r="AB29" s="572">
        <v>47.333824742151585</v>
      </c>
      <c r="AC29" s="572"/>
      <c r="AD29" s="572"/>
      <c r="AE29" s="572">
        <v>6.0190519763671899</v>
      </c>
      <c r="AF29" s="575">
        <v>29.567136611651467</v>
      </c>
      <c r="AG29" s="601"/>
      <c r="AH29" s="640"/>
      <c r="AI29" s="646"/>
      <c r="AJ29" s="388">
        <f>SUM(D29:T29)</f>
        <v>3057.5308401396278</v>
      </c>
      <c r="AK29" s="386"/>
      <c r="AL29" s="387"/>
      <c r="AM29" s="173">
        <f t="shared" ref="AM29:AM41" si="6">(AJ29*100)/(AJ29+AN29)</f>
        <v>100</v>
      </c>
      <c r="AN29" s="174">
        <f t="shared" ref="AN29:AN41" si="7">AK29+AL29</f>
        <v>0</v>
      </c>
    </row>
    <row r="30" spans="3:40" ht="26.25" customHeight="1" thickBot="1">
      <c r="C30" s="63" t="s">
        <v>44</v>
      </c>
      <c r="D30" s="618"/>
      <c r="E30" s="320">
        <v>724.15796816574596</v>
      </c>
      <c r="F30" s="616"/>
      <c r="G30" s="320">
        <v>135.02869375628384</v>
      </c>
      <c r="H30" s="616"/>
      <c r="I30" s="620"/>
      <c r="J30" s="616"/>
      <c r="K30" s="349">
        <v>122.54013172015679</v>
      </c>
      <c r="L30" s="349">
        <v>10.4304345861434</v>
      </c>
      <c r="M30" s="590">
        <v>656.9853481094882</v>
      </c>
      <c r="N30" s="349"/>
      <c r="O30" s="349">
        <v>45.853526281899214</v>
      </c>
      <c r="P30" s="616"/>
      <c r="Q30" s="616"/>
      <c r="R30" s="320">
        <v>0</v>
      </c>
      <c r="S30" s="320">
        <v>225.07371132273695</v>
      </c>
      <c r="T30" s="621">
        <v>1137.4610261971736</v>
      </c>
      <c r="U30" s="638">
        <v>101.39656126794772</v>
      </c>
      <c r="V30" s="342">
        <v>867.38810564724747</v>
      </c>
      <c r="W30" s="753">
        <v>3.8980157250821836</v>
      </c>
      <c r="X30" s="753">
        <v>3.3520294619355862</v>
      </c>
      <c r="Y30" s="572">
        <v>11.226502750759707</v>
      </c>
      <c r="Z30" s="572"/>
      <c r="AA30" s="572"/>
      <c r="AB30" s="572">
        <v>47.333824742151585</v>
      </c>
      <c r="AC30" s="572"/>
      <c r="AD30" s="572"/>
      <c r="AE30" s="572">
        <v>6.0190519763671899</v>
      </c>
      <c r="AF30" s="575">
        <v>29.567136611651467</v>
      </c>
      <c r="AG30" s="576"/>
      <c r="AH30" s="641"/>
      <c r="AI30" s="647"/>
      <c r="AJ30" s="181">
        <f t="shared" ref="AJ30:AJ38" si="8">SUM(D30:T30)</f>
        <v>3057.5308401396278</v>
      </c>
      <c r="AK30" s="182"/>
      <c r="AL30" s="183"/>
      <c r="AM30" s="184">
        <f t="shared" si="6"/>
        <v>100</v>
      </c>
      <c r="AN30" s="185">
        <f t="shared" si="7"/>
        <v>0</v>
      </c>
    </row>
    <row r="31" spans="3:40" ht="26.25" customHeight="1" thickBot="1">
      <c r="C31" s="46" t="s">
        <v>45</v>
      </c>
      <c r="D31" s="618"/>
      <c r="E31" s="320">
        <v>724.15796816574596</v>
      </c>
      <c r="F31" s="616"/>
      <c r="G31" s="320">
        <v>135.02869375628384</v>
      </c>
      <c r="H31" s="616"/>
      <c r="I31" s="620"/>
      <c r="J31" s="616"/>
      <c r="K31" s="349">
        <v>122.54013172015679</v>
      </c>
      <c r="L31" s="349">
        <v>10.4304345861434</v>
      </c>
      <c r="M31" s="590">
        <v>656.9853481094882</v>
      </c>
      <c r="N31" s="349"/>
      <c r="O31" s="349">
        <v>45.853526281899214</v>
      </c>
      <c r="P31" s="616"/>
      <c r="Q31" s="616"/>
      <c r="R31" s="320">
        <v>0</v>
      </c>
      <c r="S31" s="320">
        <v>225.07371132273695</v>
      </c>
      <c r="T31" s="621">
        <v>1137.4610261971736</v>
      </c>
      <c r="U31" s="638">
        <v>101.39656126794772</v>
      </c>
      <c r="V31" s="342">
        <v>867.38810564724747</v>
      </c>
      <c r="W31" s="753">
        <v>3.8980157250821836</v>
      </c>
      <c r="X31" s="753">
        <v>3.3520294619355862</v>
      </c>
      <c r="Y31" s="572">
        <v>11.226502750759707</v>
      </c>
      <c r="Z31" s="572"/>
      <c r="AA31" s="572"/>
      <c r="AB31" s="572">
        <v>47.333824742151585</v>
      </c>
      <c r="AC31" s="572"/>
      <c r="AD31" s="572"/>
      <c r="AE31" s="572">
        <v>6.0190519763671899</v>
      </c>
      <c r="AF31" s="575">
        <v>29.567136611651467</v>
      </c>
      <c r="AG31" s="576"/>
      <c r="AH31" s="641"/>
      <c r="AI31" s="647"/>
      <c r="AJ31" s="181">
        <f t="shared" si="8"/>
        <v>3057.5308401396278</v>
      </c>
      <c r="AK31" s="182"/>
      <c r="AL31" s="183"/>
      <c r="AM31" s="184">
        <f t="shared" si="6"/>
        <v>100</v>
      </c>
      <c r="AN31" s="185">
        <f t="shared" si="7"/>
        <v>0</v>
      </c>
    </row>
    <row r="32" spans="3:40" ht="26.25" customHeight="1" thickBot="1">
      <c r="C32" s="46" t="s">
        <v>46</v>
      </c>
      <c r="D32" s="618"/>
      <c r="E32" s="320">
        <v>724.15796816574596</v>
      </c>
      <c r="F32" s="616"/>
      <c r="G32" s="320">
        <v>135.02869375628384</v>
      </c>
      <c r="H32" s="616"/>
      <c r="I32" s="620"/>
      <c r="J32" s="616"/>
      <c r="K32" s="349">
        <v>122.54013172015679</v>
      </c>
      <c r="L32" s="349">
        <v>10.4304345861434</v>
      </c>
      <c r="M32" s="590">
        <v>656.9853481094882</v>
      </c>
      <c r="N32" s="349"/>
      <c r="O32" s="349">
        <v>45.853526281899214</v>
      </c>
      <c r="P32" s="616"/>
      <c r="Q32" s="616"/>
      <c r="R32" s="320">
        <v>0</v>
      </c>
      <c r="S32" s="320">
        <v>225.07371132273695</v>
      </c>
      <c r="T32" s="621">
        <v>1137.4610261971736</v>
      </c>
      <c r="U32" s="638">
        <v>101.39656126794772</v>
      </c>
      <c r="V32" s="342">
        <v>867.38810564724747</v>
      </c>
      <c r="W32" s="753">
        <v>3.8980157250821836</v>
      </c>
      <c r="X32" s="753">
        <v>3.3520294619355862</v>
      </c>
      <c r="Y32" s="572">
        <v>11.226502750759707</v>
      </c>
      <c r="Z32" s="572"/>
      <c r="AA32" s="572"/>
      <c r="AB32" s="572">
        <v>47.333824742151585</v>
      </c>
      <c r="AC32" s="572"/>
      <c r="AD32" s="572"/>
      <c r="AE32" s="572">
        <v>6.0190519763671899</v>
      </c>
      <c r="AF32" s="575">
        <v>29.567136611651467</v>
      </c>
      <c r="AG32" s="576"/>
      <c r="AH32" s="641"/>
      <c r="AI32" s="647"/>
      <c r="AJ32" s="181">
        <f t="shared" si="8"/>
        <v>3057.5308401396278</v>
      </c>
      <c r="AK32" s="182"/>
      <c r="AL32" s="183"/>
      <c r="AM32" s="184">
        <f t="shared" si="6"/>
        <v>100</v>
      </c>
      <c r="AN32" s="185">
        <f t="shared" si="7"/>
        <v>0</v>
      </c>
    </row>
    <row r="33" spans="2:41" ht="26.25" customHeight="1" thickBot="1">
      <c r="C33" s="83" t="s">
        <v>47</v>
      </c>
      <c r="D33" s="618"/>
      <c r="E33" s="320">
        <v>724.15796816574596</v>
      </c>
      <c r="F33" s="616"/>
      <c r="G33" s="320">
        <v>135.02869375628384</v>
      </c>
      <c r="H33" s="616"/>
      <c r="I33" s="619"/>
      <c r="J33" s="616"/>
      <c r="K33" s="349">
        <v>122.54013172015679</v>
      </c>
      <c r="L33" s="349">
        <v>10.4304345861434</v>
      </c>
      <c r="M33" s="590">
        <v>656.9853481094882</v>
      </c>
      <c r="N33" s="349"/>
      <c r="O33" s="349">
        <v>45.853526281899214</v>
      </c>
      <c r="P33" s="616"/>
      <c r="Q33" s="616"/>
      <c r="R33" s="320">
        <v>0</v>
      </c>
      <c r="S33" s="320">
        <v>225.07371132273695</v>
      </c>
      <c r="T33" s="621">
        <v>1137.4610261971736</v>
      </c>
      <c r="U33" s="638">
        <v>101.39656126794772</v>
      </c>
      <c r="V33" s="342">
        <v>867.38810564724747</v>
      </c>
      <c r="W33" s="753">
        <v>3.8980157250821836</v>
      </c>
      <c r="X33" s="753">
        <v>3.3520294619355862</v>
      </c>
      <c r="Y33" s="572">
        <v>11.226502750759707</v>
      </c>
      <c r="Z33" s="572"/>
      <c r="AA33" s="572"/>
      <c r="AB33" s="572">
        <v>47.333824742151585</v>
      </c>
      <c r="AC33" s="572"/>
      <c r="AD33" s="572"/>
      <c r="AE33" s="572">
        <v>6.0190519763671899</v>
      </c>
      <c r="AF33" s="575">
        <v>29.567136611651467</v>
      </c>
      <c r="AG33" s="576"/>
      <c r="AH33" s="641"/>
      <c r="AI33" s="647"/>
      <c r="AJ33" s="181">
        <f t="shared" si="8"/>
        <v>3057.5308401396278</v>
      </c>
      <c r="AK33" s="182"/>
      <c r="AL33" s="183"/>
      <c r="AM33" s="184">
        <f t="shared" si="6"/>
        <v>100</v>
      </c>
      <c r="AN33" s="185">
        <f t="shared" si="7"/>
        <v>0</v>
      </c>
    </row>
    <row r="34" spans="2:41" ht="26.25" customHeight="1" thickBot="1">
      <c r="C34" s="84" t="s">
        <v>48</v>
      </c>
      <c r="D34" s="618"/>
      <c r="E34" s="320">
        <v>724.15796816574596</v>
      </c>
      <c r="F34" s="616"/>
      <c r="G34" s="320">
        <v>135.02869375628384</v>
      </c>
      <c r="H34" s="616"/>
      <c r="I34" s="619"/>
      <c r="J34" s="616"/>
      <c r="K34" s="349">
        <v>122.54013172015679</v>
      </c>
      <c r="L34" s="349">
        <v>10.4304345861434</v>
      </c>
      <c r="M34" s="590">
        <v>656.9853481094882</v>
      </c>
      <c r="N34" s="349"/>
      <c r="O34" s="349">
        <v>45.853526281899214</v>
      </c>
      <c r="P34" s="616"/>
      <c r="Q34" s="616"/>
      <c r="R34" s="320">
        <v>0</v>
      </c>
      <c r="S34" s="320">
        <v>225.07371132273695</v>
      </c>
      <c r="T34" s="621">
        <v>1137.4610261971736</v>
      </c>
      <c r="U34" s="638">
        <v>101.39656126794772</v>
      </c>
      <c r="V34" s="342">
        <v>867.38810564724747</v>
      </c>
      <c r="W34" s="753">
        <v>3.8980157250821836</v>
      </c>
      <c r="X34" s="753">
        <v>3.3520294619355862</v>
      </c>
      <c r="Y34" s="572">
        <v>11.226502750759707</v>
      </c>
      <c r="Z34" s="572"/>
      <c r="AA34" s="572"/>
      <c r="AB34" s="572">
        <v>47.333824742151585</v>
      </c>
      <c r="AC34" s="572"/>
      <c r="AD34" s="572"/>
      <c r="AE34" s="572">
        <v>6.0190519763671899</v>
      </c>
      <c r="AF34" s="575">
        <v>29.567136611651467</v>
      </c>
      <c r="AG34" s="576"/>
      <c r="AH34" s="641"/>
      <c r="AI34" s="647"/>
      <c r="AJ34" s="181">
        <f t="shared" si="8"/>
        <v>3057.5308401396278</v>
      </c>
      <c r="AK34" s="191"/>
      <c r="AL34" s="192"/>
      <c r="AM34" s="193">
        <f t="shared" si="6"/>
        <v>100</v>
      </c>
      <c r="AN34" s="194">
        <f t="shared" si="7"/>
        <v>0</v>
      </c>
    </row>
    <row r="35" spans="2:41" ht="26.25" customHeight="1" thickBot="1">
      <c r="C35" s="46" t="s">
        <v>49</v>
      </c>
      <c r="D35" s="618"/>
      <c r="E35" s="320">
        <v>724.15796816574596</v>
      </c>
      <c r="F35" s="616"/>
      <c r="G35" s="320">
        <v>135.02869375628384</v>
      </c>
      <c r="H35" s="616"/>
      <c r="I35" s="619"/>
      <c r="J35" s="616"/>
      <c r="K35" s="349">
        <v>122.54013172015679</v>
      </c>
      <c r="L35" s="349">
        <v>10.4304345861434</v>
      </c>
      <c r="M35" s="590">
        <v>656.9853481094882</v>
      </c>
      <c r="N35" s="349"/>
      <c r="O35" s="349">
        <v>45.853526281899214</v>
      </c>
      <c r="P35" s="616"/>
      <c r="Q35" s="616"/>
      <c r="R35" s="320">
        <v>0</v>
      </c>
      <c r="S35" s="320">
        <v>225.07371132273695</v>
      </c>
      <c r="T35" s="621">
        <v>1137.4610261971736</v>
      </c>
      <c r="U35" s="638">
        <v>101.39656126794772</v>
      </c>
      <c r="V35" s="342">
        <v>867.38810564724747</v>
      </c>
      <c r="W35" s="753">
        <v>3.8980157250821836</v>
      </c>
      <c r="X35" s="753">
        <v>3.3520294619355862</v>
      </c>
      <c r="Y35" s="572">
        <v>11.226502750759707</v>
      </c>
      <c r="Z35" s="572"/>
      <c r="AA35" s="572"/>
      <c r="AB35" s="572">
        <v>47.333824742151585</v>
      </c>
      <c r="AC35" s="572"/>
      <c r="AD35" s="572"/>
      <c r="AE35" s="572">
        <v>6.0190519763671899</v>
      </c>
      <c r="AF35" s="575">
        <v>29.567136611651467</v>
      </c>
      <c r="AG35" s="576"/>
      <c r="AH35" s="641"/>
      <c r="AI35" s="647"/>
      <c r="AJ35" s="181">
        <f t="shared" si="8"/>
        <v>3057.5308401396278</v>
      </c>
      <c r="AK35" s="182"/>
      <c r="AL35" s="183"/>
      <c r="AM35" s="184">
        <f t="shared" si="6"/>
        <v>100</v>
      </c>
      <c r="AN35" s="185">
        <f t="shared" si="7"/>
        <v>0</v>
      </c>
    </row>
    <row r="36" spans="2:41" ht="26.25" customHeight="1" thickBot="1">
      <c r="C36" s="63" t="s">
        <v>50</v>
      </c>
      <c r="D36" s="618"/>
      <c r="E36" s="320">
        <v>724.15796816574596</v>
      </c>
      <c r="F36" s="616"/>
      <c r="G36" s="320">
        <v>135.02869375628384</v>
      </c>
      <c r="H36" s="616"/>
      <c r="I36" s="619"/>
      <c r="J36" s="616"/>
      <c r="K36" s="349">
        <v>122.54013172015679</v>
      </c>
      <c r="L36" s="349">
        <v>10.4304345861434</v>
      </c>
      <c r="M36" s="590">
        <v>656.9853481094882</v>
      </c>
      <c r="N36" s="349"/>
      <c r="O36" s="349">
        <v>45.853526281899214</v>
      </c>
      <c r="P36" s="616"/>
      <c r="Q36" s="616"/>
      <c r="R36" s="320">
        <v>0</v>
      </c>
      <c r="S36" s="320">
        <v>225.07371132273695</v>
      </c>
      <c r="T36" s="621">
        <v>1137.4610261971736</v>
      </c>
      <c r="U36" s="638">
        <v>101.39656126794772</v>
      </c>
      <c r="V36" s="342">
        <v>867.38810564724747</v>
      </c>
      <c r="W36" s="753">
        <v>3.8980157250821836</v>
      </c>
      <c r="X36" s="753">
        <v>3.3520294619355862</v>
      </c>
      <c r="Y36" s="572">
        <v>11.226502750759707</v>
      </c>
      <c r="Z36" s="572"/>
      <c r="AA36" s="572"/>
      <c r="AB36" s="572">
        <v>47.333824742151585</v>
      </c>
      <c r="AC36" s="572"/>
      <c r="AD36" s="572"/>
      <c r="AE36" s="572">
        <v>6.0190519763671899</v>
      </c>
      <c r="AF36" s="575">
        <v>29.567136611651467</v>
      </c>
      <c r="AG36" s="576"/>
      <c r="AH36" s="641"/>
      <c r="AI36" s="647"/>
      <c r="AJ36" s="181">
        <f t="shared" si="8"/>
        <v>3057.5308401396278</v>
      </c>
      <c r="AK36" s="182"/>
      <c r="AL36" s="183"/>
      <c r="AM36" s="184">
        <f>(AJ36*100)/(AJ36+AN36)</f>
        <v>100</v>
      </c>
      <c r="AN36" s="185">
        <f t="shared" si="7"/>
        <v>0</v>
      </c>
    </row>
    <row r="37" spans="2:41" ht="26.25" customHeight="1" thickBot="1">
      <c r="C37" s="46" t="s">
        <v>51</v>
      </c>
      <c r="D37" s="618"/>
      <c r="E37" s="320">
        <v>724.15796816574596</v>
      </c>
      <c r="F37" s="616"/>
      <c r="G37" s="320">
        <v>135.02869375628384</v>
      </c>
      <c r="H37" s="616"/>
      <c r="I37" s="619"/>
      <c r="J37" s="616"/>
      <c r="K37" s="349">
        <v>122.54013172015679</v>
      </c>
      <c r="L37" s="349">
        <v>10.4304345861434</v>
      </c>
      <c r="M37" s="590">
        <v>656.9853481094882</v>
      </c>
      <c r="N37" s="349"/>
      <c r="O37" s="349">
        <v>45.853526281899214</v>
      </c>
      <c r="P37" s="616"/>
      <c r="Q37" s="616"/>
      <c r="R37" s="320">
        <v>0</v>
      </c>
      <c r="S37" s="320">
        <v>225.07371132273695</v>
      </c>
      <c r="T37" s="621">
        <v>1137.4610261971736</v>
      </c>
      <c r="U37" s="638">
        <v>101.39656126794772</v>
      </c>
      <c r="V37" s="342">
        <v>867.38810564724747</v>
      </c>
      <c r="W37" s="753">
        <v>3.8980157250821836</v>
      </c>
      <c r="X37" s="753">
        <v>3.3520294619355862</v>
      </c>
      <c r="Y37" s="572">
        <v>11.226502750759707</v>
      </c>
      <c r="Z37" s="572"/>
      <c r="AA37" s="572"/>
      <c r="AB37" s="572">
        <v>47.333824742151585</v>
      </c>
      <c r="AC37" s="572"/>
      <c r="AD37" s="572"/>
      <c r="AE37" s="572">
        <v>6.0190519763671899</v>
      </c>
      <c r="AF37" s="575">
        <v>29.567136611651467</v>
      </c>
      <c r="AG37" s="576"/>
      <c r="AH37" s="641"/>
      <c r="AI37" s="647"/>
      <c r="AJ37" s="181">
        <f t="shared" si="8"/>
        <v>3057.5308401396278</v>
      </c>
      <c r="AK37" s="182"/>
      <c r="AL37" s="183"/>
      <c r="AM37" s="184">
        <f>(AJ37*100)/(AJ37+AN37)</f>
        <v>100</v>
      </c>
      <c r="AN37" s="185">
        <f>AK37+AL37</f>
        <v>0</v>
      </c>
    </row>
    <row r="38" spans="2:41" ht="26.25" customHeight="1" thickBot="1">
      <c r="C38" s="46" t="s">
        <v>52</v>
      </c>
      <c r="D38" s="618"/>
      <c r="E38" s="320">
        <v>724.15796816574596</v>
      </c>
      <c r="F38" s="616"/>
      <c r="G38" s="320">
        <v>135.02869375628384</v>
      </c>
      <c r="H38" s="616"/>
      <c r="I38" s="619"/>
      <c r="J38" s="616"/>
      <c r="K38" s="349">
        <v>122.54013172015679</v>
      </c>
      <c r="L38" s="349">
        <v>10.4304345861434</v>
      </c>
      <c r="M38" s="590">
        <v>656.9853481094882</v>
      </c>
      <c r="N38" s="349"/>
      <c r="O38" s="349">
        <v>45.853526281899214</v>
      </c>
      <c r="P38" s="616"/>
      <c r="Q38" s="616"/>
      <c r="R38" s="320">
        <v>0</v>
      </c>
      <c r="S38" s="320">
        <v>225.07371132273695</v>
      </c>
      <c r="T38" s="621">
        <v>1137.4610261971736</v>
      </c>
      <c r="U38" s="638">
        <v>101.39656126794772</v>
      </c>
      <c r="V38" s="342">
        <v>867.38810564724747</v>
      </c>
      <c r="W38" s="753">
        <v>3.8980157250821836</v>
      </c>
      <c r="X38" s="753">
        <v>3.3520294619355862</v>
      </c>
      <c r="Y38" s="572">
        <v>11.226502750759707</v>
      </c>
      <c r="Z38" s="572"/>
      <c r="AA38" s="572"/>
      <c r="AB38" s="572">
        <v>47.333824742151585</v>
      </c>
      <c r="AC38" s="572"/>
      <c r="AD38" s="572"/>
      <c r="AE38" s="572">
        <v>6.0190519763671899</v>
      </c>
      <c r="AF38" s="575">
        <v>29.567136611651467</v>
      </c>
      <c r="AG38" s="576"/>
      <c r="AH38" s="641"/>
      <c r="AI38" s="647"/>
      <c r="AJ38" s="181">
        <f t="shared" si="8"/>
        <v>3057.5308401396278</v>
      </c>
      <c r="AK38" s="182"/>
      <c r="AL38" s="183"/>
      <c r="AM38" s="184">
        <f t="shared" si="6"/>
        <v>100</v>
      </c>
      <c r="AN38" s="185">
        <f t="shared" si="7"/>
        <v>0</v>
      </c>
    </row>
    <row r="39" spans="2:41" ht="26.25" customHeight="1" thickBot="1">
      <c r="C39" s="63" t="s">
        <v>53</v>
      </c>
      <c r="D39" s="618"/>
      <c r="E39" s="320">
        <v>724.15796816574596</v>
      </c>
      <c r="F39" s="616"/>
      <c r="G39" s="320">
        <v>135.02869375628384</v>
      </c>
      <c r="H39" s="616"/>
      <c r="I39" s="619"/>
      <c r="J39" s="616"/>
      <c r="K39" s="349">
        <v>122.54013172015679</v>
      </c>
      <c r="L39" s="349">
        <v>10.4304345861434</v>
      </c>
      <c r="M39" s="590">
        <v>656.9853481094882</v>
      </c>
      <c r="N39" s="349"/>
      <c r="O39" s="349">
        <v>45.853526281899214</v>
      </c>
      <c r="P39" s="616"/>
      <c r="Q39" s="616"/>
      <c r="R39" s="320">
        <v>0</v>
      </c>
      <c r="S39" s="320">
        <v>225.07371132273695</v>
      </c>
      <c r="T39" s="621">
        <v>1137.4610261971736</v>
      </c>
      <c r="U39" s="638">
        <v>101.39656126794772</v>
      </c>
      <c r="V39" s="342">
        <v>867.38810564724747</v>
      </c>
      <c r="W39" s="753">
        <v>3.8980157250821836</v>
      </c>
      <c r="X39" s="753">
        <v>3.3520294619355862</v>
      </c>
      <c r="Y39" s="572">
        <v>11.226502750759707</v>
      </c>
      <c r="Z39" s="572"/>
      <c r="AA39" s="572"/>
      <c r="AB39" s="572">
        <v>47.333824742151585</v>
      </c>
      <c r="AC39" s="572"/>
      <c r="AD39" s="572"/>
      <c r="AE39" s="572">
        <v>6.0190519763671899</v>
      </c>
      <c r="AF39" s="575">
        <v>29.567136611651467</v>
      </c>
      <c r="AG39" s="576"/>
      <c r="AH39" s="642"/>
      <c r="AI39" s="647"/>
      <c r="AJ39" s="181">
        <f>SUM(D39:T39)</f>
        <v>3057.5308401396278</v>
      </c>
      <c r="AK39" s="182"/>
      <c r="AL39" s="183"/>
      <c r="AM39" s="184">
        <f t="shared" si="6"/>
        <v>100</v>
      </c>
      <c r="AN39" s="185">
        <f>AK39+AL39</f>
        <v>0</v>
      </c>
    </row>
    <row r="40" spans="2:41" ht="26.25" customHeight="1" thickBot="1">
      <c r="C40" s="83" t="s">
        <v>54</v>
      </c>
      <c r="D40" s="618"/>
      <c r="E40" s="320">
        <v>724.15796816574596</v>
      </c>
      <c r="F40" s="616"/>
      <c r="G40" s="320">
        <v>135.02869375628384</v>
      </c>
      <c r="H40" s="616"/>
      <c r="I40" s="619"/>
      <c r="J40" s="616"/>
      <c r="K40" s="349">
        <v>122.54013172015679</v>
      </c>
      <c r="L40" s="349">
        <v>10.4304345861434</v>
      </c>
      <c r="M40" s="590">
        <v>656.9853481094882</v>
      </c>
      <c r="N40" s="349"/>
      <c r="O40" s="349">
        <v>45.853526281899214</v>
      </c>
      <c r="P40" s="616"/>
      <c r="Q40" s="616"/>
      <c r="R40" s="320">
        <v>0</v>
      </c>
      <c r="S40" s="320">
        <v>225.07371132273695</v>
      </c>
      <c r="T40" s="621">
        <v>1137.4610261971736</v>
      </c>
      <c r="U40" s="638">
        <v>101.39656126794772</v>
      </c>
      <c r="V40" s="342">
        <v>867.38810564724747</v>
      </c>
      <c r="W40" s="753">
        <v>3.8980157250821836</v>
      </c>
      <c r="X40" s="753">
        <v>3.3520294619355862</v>
      </c>
      <c r="Y40" s="572">
        <v>11.226502750759707</v>
      </c>
      <c r="Z40" s="572"/>
      <c r="AA40" s="572"/>
      <c r="AB40" s="572">
        <v>47.333824742151585</v>
      </c>
      <c r="AC40" s="572">
        <v>6.5238756905141148E-3</v>
      </c>
      <c r="AD40" s="572"/>
      <c r="AE40" s="572">
        <v>6.0190519763671899</v>
      </c>
      <c r="AF40" s="575">
        <v>29.567136611651467</v>
      </c>
      <c r="AG40" s="571"/>
      <c r="AH40" s="643"/>
      <c r="AI40" s="648"/>
      <c r="AJ40" s="186">
        <f>SUM(D40:T40)</f>
        <v>3057.5308401396278</v>
      </c>
      <c r="AK40" s="457"/>
      <c r="AL40" s="458"/>
      <c r="AM40" s="205">
        <f t="shared" si="6"/>
        <v>100</v>
      </c>
      <c r="AN40" s="206">
        <f t="shared" si="7"/>
        <v>0</v>
      </c>
    </row>
    <row r="41" spans="2:41" ht="26.25" customHeight="1" thickBot="1">
      <c r="C41" s="568" t="s">
        <v>55</v>
      </c>
      <c r="D41" s="459">
        <f t="shared" ref="D41:AI41" si="9">SUM(D29:D40)</f>
        <v>0</v>
      </c>
      <c r="E41" s="460">
        <f t="shared" si="9"/>
        <v>8689.8956179889519</v>
      </c>
      <c r="F41" s="461">
        <f t="shared" si="9"/>
        <v>0</v>
      </c>
      <c r="G41" s="460">
        <f t="shared" si="9"/>
        <v>1620.3443250754065</v>
      </c>
      <c r="H41" s="461">
        <f t="shared" si="9"/>
        <v>0</v>
      </c>
      <c r="I41" s="461">
        <f t="shared" si="9"/>
        <v>0</v>
      </c>
      <c r="J41" s="461">
        <f t="shared" si="9"/>
        <v>0</v>
      </c>
      <c r="K41" s="460">
        <f t="shared" si="9"/>
        <v>1470.4815806418812</v>
      </c>
      <c r="L41" s="460">
        <f t="shared" si="9"/>
        <v>125.16521503372083</v>
      </c>
      <c r="M41" s="460">
        <f t="shared" si="9"/>
        <v>7883.824177313857</v>
      </c>
      <c r="N41" s="460">
        <f t="shared" si="9"/>
        <v>0</v>
      </c>
      <c r="O41" s="569">
        <f t="shared" si="9"/>
        <v>550.24231538279071</v>
      </c>
      <c r="P41" s="617">
        <f t="shared" si="9"/>
        <v>0</v>
      </c>
      <c r="Q41" s="617">
        <f t="shared" si="9"/>
        <v>0</v>
      </c>
      <c r="R41" s="460">
        <f>SUM(R29:R40)</f>
        <v>0</v>
      </c>
      <c r="S41" s="460">
        <f t="shared" si="9"/>
        <v>2700.8845358728436</v>
      </c>
      <c r="T41" s="462">
        <f t="shared" si="9"/>
        <v>13649.532314366084</v>
      </c>
      <c r="U41" s="463">
        <f>SUM(U29:U40)</f>
        <v>1216.7587352153726</v>
      </c>
      <c r="V41" s="464">
        <f t="shared" si="9"/>
        <v>10408.65726776697</v>
      </c>
      <c r="W41" s="600">
        <f t="shared" si="9"/>
        <v>46.776188700986189</v>
      </c>
      <c r="X41" s="465">
        <f t="shared" si="9"/>
        <v>40.224353543227032</v>
      </c>
      <c r="Y41" s="465">
        <f t="shared" si="9"/>
        <v>134.71803300911648</v>
      </c>
      <c r="Z41" s="465">
        <f t="shared" si="9"/>
        <v>0</v>
      </c>
      <c r="AA41" s="465">
        <f t="shared" si="9"/>
        <v>0</v>
      </c>
      <c r="AB41" s="465">
        <f t="shared" si="9"/>
        <v>568.00589690581899</v>
      </c>
      <c r="AC41" s="465">
        <f t="shared" si="9"/>
        <v>6.5238756905141148E-3</v>
      </c>
      <c r="AD41" s="465">
        <f t="shared" si="9"/>
        <v>0</v>
      </c>
      <c r="AE41" s="465">
        <f t="shared" si="9"/>
        <v>72.228623716406275</v>
      </c>
      <c r="AF41" s="596">
        <f t="shared" si="9"/>
        <v>354.80563933981756</v>
      </c>
      <c r="AG41" s="592">
        <f t="shared" si="9"/>
        <v>0</v>
      </c>
      <c r="AH41" s="466">
        <f t="shared" si="9"/>
        <v>0</v>
      </c>
      <c r="AI41" s="467">
        <f t="shared" si="9"/>
        <v>0</v>
      </c>
      <c r="AJ41" s="217">
        <f>SUM(D41:T41)</f>
        <v>36690.370081675537</v>
      </c>
      <c r="AK41" s="468">
        <f>SUM(AK29:AK40)</f>
        <v>0</v>
      </c>
      <c r="AL41" s="469">
        <f>SUM(AL29:AL40)</f>
        <v>0</v>
      </c>
      <c r="AM41" s="220">
        <f t="shared" si="6"/>
        <v>100</v>
      </c>
      <c r="AN41" s="470">
        <f t="shared" si="7"/>
        <v>0</v>
      </c>
    </row>
    <row r="42" spans="2:41" ht="36" customHeight="1" thickBot="1">
      <c r="C42" s="139" t="s">
        <v>56</v>
      </c>
      <c r="D42" s="222">
        <v>0.83412037037037035</v>
      </c>
      <c r="E42" s="141">
        <v>0.83473379629629629</v>
      </c>
      <c r="F42" s="142" t="s">
        <v>57</v>
      </c>
      <c r="G42" s="141"/>
      <c r="H42" s="142">
        <v>0.62577546296296294</v>
      </c>
      <c r="I42" s="142"/>
      <c r="J42" s="142">
        <v>0.71113425925925933</v>
      </c>
      <c r="K42" s="141" t="s">
        <v>58</v>
      </c>
      <c r="L42" s="141" t="s">
        <v>59</v>
      </c>
      <c r="M42" s="141">
        <v>0.83446759259259251</v>
      </c>
      <c r="N42" s="141">
        <v>0.83415509259259257</v>
      </c>
      <c r="O42" s="141" t="s">
        <v>60</v>
      </c>
      <c r="P42" s="652"/>
      <c r="Q42" s="652">
        <v>0.6257638888888889</v>
      </c>
      <c r="R42" s="141">
        <v>0.6257638888888889</v>
      </c>
      <c r="S42" s="141">
        <v>0.83429398148148148</v>
      </c>
      <c r="T42" s="223">
        <v>0.83549768518518519</v>
      </c>
      <c r="U42" s="144"/>
      <c r="V42" s="143">
        <v>0.70906250000000004</v>
      </c>
      <c r="W42" s="146" t="s">
        <v>61</v>
      </c>
      <c r="X42" s="143">
        <v>0.83439814814814817</v>
      </c>
      <c r="Y42" s="143">
        <v>0.54311342592592593</v>
      </c>
      <c r="Z42" s="143">
        <v>0.33552083333333332</v>
      </c>
      <c r="AA42" s="143" t="s">
        <v>62</v>
      </c>
      <c r="AB42" s="143">
        <v>0.33415509259259263</v>
      </c>
      <c r="AC42" s="143">
        <v>0.62581018518518516</v>
      </c>
      <c r="AD42" s="143">
        <v>0.83427083333333341</v>
      </c>
      <c r="AE42" s="143">
        <v>0.67084490740740732</v>
      </c>
      <c r="AF42" s="143">
        <v>0.6673958333333333</v>
      </c>
      <c r="AG42" s="224">
        <v>0.6257638888888889</v>
      </c>
      <c r="AH42" s="225">
        <v>0.83543981481481477</v>
      </c>
      <c r="AI42" s="148">
        <v>0.83545138888888892</v>
      </c>
      <c r="AJ42" s="149"/>
      <c r="AK42" s="226">
        <v>0.83542824074074085</v>
      </c>
      <c r="AL42" s="227">
        <v>0.83549768518518519</v>
      </c>
      <c r="AM42" s="228"/>
      <c r="AN42" s="229"/>
    </row>
    <row r="43" spans="2:41" ht="30" customHeight="1" thickTop="1" thickBot="1"/>
    <row r="44" spans="2:41" ht="16.5" thickTop="1">
      <c r="B44" s="230"/>
      <c r="C44" s="231" t="s">
        <v>65</v>
      </c>
      <c r="D44" s="232"/>
      <c r="E44" s="232"/>
      <c r="F44" s="232"/>
      <c r="G44" s="232"/>
      <c r="H44" s="232"/>
      <c r="I44" s="232"/>
      <c r="J44" s="232"/>
      <c r="K44" s="232"/>
      <c r="L44" s="232"/>
      <c r="M44" s="232"/>
      <c r="N44" s="232"/>
      <c r="O44" s="232"/>
      <c r="P44" s="232"/>
      <c r="Q44" s="232"/>
      <c r="R44" s="232"/>
      <c r="S44" s="232"/>
      <c r="T44" s="232"/>
      <c r="U44" s="232"/>
      <c r="V44" s="232"/>
      <c r="W44" s="232"/>
      <c r="X44" s="232"/>
      <c r="Y44" s="232"/>
      <c r="Z44" s="232"/>
      <c r="AA44" s="232"/>
      <c r="AB44" s="232"/>
      <c r="AC44" s="232"/>
      <c r="AD44" s="232"/>
      <c r="AE44" s="232"/>
      <c r="AF44" s="232"/>
      <c r="AG44" s="232"/>
      <c r="AH44" s="232"/>
      <c r="AI44" s="232"/>
      <c r="AJ44" s="232"/>
      <c r="AK44" s="232"/>
      <c r="AL44" s="232"/>
      <c r="AM44" s="232"/>
      <c r="AN44" s="232"/>
      <c r="AO44" s="233"/>
    </row>
    <row r="45" spans="2:41" ht="20.25">
      <c r="B45" s="234"/>
      <c r="C45" s="893" t="s">
        <v>1</v>
      </c>
      <c r="D45" s="893"/>
      <c r="E45" s="893"/>
      <c r="F45" s="893"/>
      <c r="G45" s="893"/>
      <c r="H45" s="893"/>
      <c r="I45" s="893"/>
      <c r="J45" s="893"/>
      <c r="K45" s="893"/>
      <c r="L45" s="893"/>
      <c r="M45" s="893"/>
      <c r="N45" s="893"/>
      <c r="O45" s="893"/>
      <c r="P45" s="893"/>
      <c r="Q45" s="893"/>
      <c r="R45" s="893"/>
      <c r="S45" s="893"/>
      <c r="T45" s="893"/>
      <c r="U45" s="893"/>
      <c r="V45" s="893"/>
      <c r="W45" s="893"/>
      <c r="X45" s="893"/>
      <c r="Y45" s="893"/>
      <c r="Z45" s="893"/>
      <c r="AA45" s="893"/>
      <c r="AB45" s="893"/>
      <c r="AC45" s="893"/>
      <c r="AD45" s="893"/>
      <c r="AE45" s="893"/>
      <c r="AF45" s="893"/>
      <c r="AG45" s="893"/>
      <c r="AH45" s="893"/>
      <c r="AI45" s="893"/>
      <c r="AJ45" s="893"/>
      <c r="AK45" s="893"/>
      <c r="AL45" s="893"/>
      <c r="AM45" s="893"/>
      <c r="AN45" s="893"/>
      <c r="AO45" s="235"/>
    </row>
    <row r="46" spans="2:41" ht="20.25">
      <c r="B46" s="234"/>
      <c r="C46" s="893" t="s">
        <v>264</v>
      </c>
      <c r="D46" s="893"/>
      <c r="E46" s="893"/>
      <c r="F46" s="893"/>
      <c r="G46" s="893"/>
      <c r="H46" s="893"/>
      <c r="I46" s="893"/>
      <c r="J46" s="893"/>
      <c r="K46" s="893"/>
      <c r="L46" s="893"/>
      <c r="M46" s="893"/>
      <c r="N46" s="893"/>
      <c r="O46" s="893"/>
      <c r="P46" s="893"/>
      <c r="Q46" s="893"/>
      <c r="R46" s="893"/>
      <c r="S46" s="893"/>
      <c r="T46" s="893"/>
      <c r="U46" s="893"/>
      <c r="V46" s="893"/>
      <c r="W46" s="893"/>
      <c r="X46" s="893"/>
      <c r="Y46" s="893"/>
      <c r="Z46" s="893"/>
      <c r="AA46" s="893"/>
      <c r="AB46" s="893"/>
      <c r="AC46" s="893"/>
      <c r="AD46" s="893"/>
      <c r="AE46" s="893"/>
      <c r="AF46" s="893"/>
      <c r="AG46" s="893"/>
      <c r="AH46" s="893"/>
      <c r="AI46" s="893"/>
      <c r="AJ46" s="893"/>
      <c r="AK46" s="893"/>
      <c r="AL46" s="893"/>
      <c r="AM46" s="893"/>
      <c r="AN46" s="893"/>
      <c r="AO46" s="235"/>
    </row>
    <row r="47" spans="2:41" ht="20.25">
      <c r="B47" s="234"/>
      <c r="C47" s="897" t="s">
        <v>66</v>
      </c>
      <c r="D47" s="897"/>
      <c r="E47" s="897"/>
      <c r="F47" s="897"/>
      <c r="G47" s="897"/>
      <c r="H47" s="897"/>
      <c r="I47" s="897"/>
      <c r="J47" s="897"/>
      <c r="K47" s="897"/>
      <c r="L47" s="897"/>
      <c r="M47" s="897"/>
      <c r="N47" s="897"/>
      <c r="O47" s="897"/>
      <c r="P47" s="897"/>
      <c r="Q47" s="897"/>
      <c r="R47" s="897"/>
      <c r="S47" s="897"/>
      <c r="T47" s="897"/>
      <c r="U47" s="897"/>
      <c r="V47" s="897"/>
      <c r="W47" s="897"/>
      <c r="X47" s="897"/>
      <c r="Y47" s="897"/>
      <c r="Z47" s="897"/>
      <c r="AA47" s="897"/>
      <c r="AB47" s="897"/>
      <c r="AC47" s="897"/>
      <c r="AD47" s="897"/>
      <c r="AE47" s="897"/>
      <c r="AF47" s="897"/>
      <c r="AG47" s="897"/>
      <c r="AH47" s="897"/>
      <c r="AI47" s="897"/>
      <c r="AJ47" s="897"/>
      <c r="AK47" s="897"/>
      <c r="AL47" s="897"/>
      <c r="AM47" s="897"/>
      <c r="AN47" s="897"/>
      <c r="AO47" s="235"/>
    </row>
    <row r="48" spans="2:41" ht="13.5" thickBot="1">
      <c r="B48" s="234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35"/>
    </row>
    <row r="49" spans="2:41" ht="80.25" customHeight="1" thickTop="1">
      <c r="B49" s="234"/>
      <c r="C49" s="891" t="s">
        <v>199</v>
      </c>
      <c r="D49" s="7" t="s">
        <v>4</v>
      </c>
      <c r="E49" s="8" t="s">
        <v>5</v>
      </c>
      <c r="F49" s="9" t="s">
        <v>6</v>
      </c>
      <c r="G49" s="9" t="s">
        <v>7</v>
      </c>
      <c r="H49" s="236" t="s">
        <v>8</v>
      </c>
      <c r="I49" s="237" t="s">
        <v>9</v>
      </c>
      <c r="J49" s="238" t="s">
        <v>10</v>
      </c>
      <c r="K49" s="236" t="s">
        <v>11</v>
      </c>
      <c r="L49" s="236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58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59" t="s">
        <v>33</v>
      </c>
      <c r="AH49" s="160" t="s">
        <v>34</v>
      </c>
      <c r="AI49" s="602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35"/>
    </row>
    <row r="50" spans="2:41" ht="13.5" customHeight="1" thickBot="1">
      <c r="B50" s="234"/>
      <c r="C50" s="892"/>
      <c r="D50" s="29" t="s">
        <v>41</v>
      </c>
      <c r="E50" s="30" t="s">
        <v>41</v>
      </c>
      <c r="F50" s="30" t="s">
        <v>41</v>
      </c>
      <c r="G50" s="30" t="s">
        <v>41</v>
      </c>
      <c r="H50" s="239" t="s">
        <v>41</v>
      </c>
      <c r="I50" s="239" t="s">
        <v>41</v>
      </c>
      <c r="J50" s="239" t="s">
        <v>41</v>
      </c>
      <c r="K50" s="239" t="s">
        <v>41</v>
      </c>
      <c r="L50" s="239" t="s">
        <v>41</v>
      </c>
      <c r="M50" s="239" t="s">
        <v>41</v>
      </c>
      <c r="N50" s="239" t="s">
        <v>41</v>
      </c>
      <c r="O50" s="239" t="s">
        <v>41</v>
      </c>
      <c r="P50" s="30" t="s">
        <v>41</v>
      </c>
      <c r="Q50" s="239" t="s">
        <v>41</v>
      </c>
      <c r="R50" s="30" t="s">
        <v>41</v>
      </c>
      <c r="S50" s="32" t="s">
        <v>41</v>
      </c>
      <c r="T50" s="33" t="s">
        <v>41</v>
      </c>
      <c r="U50" s="167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68" t="s">
        <v>41</v>
      </c>
      <c r="AI50" s="603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35"/>
    </row>
    <row r="51" spans="2:41" ht="26.25" customHeight="1" thickBot="1">
      <c r="B51" s="234"/>
      <c r="C51" s="46" t="s">
        <v>43</v>
      </c>
      <c r="D51" s="47">
        <f t="shared" ref="D51:Q62" si="10">D29+D8</f>
        <v>0</v>
      </c>
      <c r="E51" s="48">
        <f t="shared" si="10"/>
        <v>724.15796816574596</v>
      </c>
      <c r="F51" s="48">
        <f t="shared" si="10"/>
        <v>1300</v>
      </c>
      <c r="G51" s="48">
        <f t="shared" si="10"/>
        <v>135.02869375628384</v>
      </c>
      <c r="H51" s="240">
        <f t="shared" si="10"/>
        <v>0</v>
      </c>
      <c r="I51" s="240">
        <f t="shared" si="10"/>
        <v>0</v>
      </c>
      <c r="J51" s="240">
        <f t="shared" si="10"/>
        <v>0</v>
      </c>
      <c r="K51" s="240">
        <f t="shared" si="10"/>
        <v>122.54013172015679</v>
      </c>
      <c r="L51" s="240">
        <f t="shared" si="10"/>
        <v>10.4304345861434</v>
      </c>
      <c r="M51" s="240">
        <f t="shared" si="10"/>
        <v>656.9853481094882</v>
      </c>
      <c r="N51" s="240">
        <f t="shared" si="10"/>
        <v>180</v>
      </c>
      <c r="O51" s="240">
        <f t="shared" si="10"/>
        <v>4465.8535262818996</v>
      </c>
      <c r="P51" s="240">
        <f t="shared" si="10"/>
        <v>0</v>
      </c>
      <c r="Q51" s="240">
        <f t="shared" si="10"/>
        <v>0</v>
      </c>
      <c r="R51" s="48">
        <f>AG51+AH51</f>
        <v>0</v>
      </c>
      <c r="S51" s="48">
        <f t="shared" ref="S51:T62" si="11">S29+S8</f>
        <v>225.07371132273695</v>
      </c>
      <c r="T51" s="51">
        <f t="shared" si="11"/>
        <v>1137.4610261971736</v>
      </c>
      <c r="U51" s="241">
        <f>SUM(W51:AF51)</f>
        <v>101.39656126794772</v>
      </c>
      <c r="V51" s="51">
        <f>V29+V8</f>
        <v>867.38810564724747</v>
      </c>
      <c r="W51" s="242">
        <f t="shared" ref="V51:AI62" si="12">W29+W8</f>
        <v>3.8980157250821836</v>
      </c>
      <c r="X51" s="243">
        <f t="shared" si="12"/>
        <v>3.3520294619355862</v>
      </c>
      <c r="Y51" s="243">
        <f t="shared" si="12"/>
        <v>11.226502750759707</v>
      </c>
      <c r="Z51" s="243">
        <f t="shared" si="12"/>
        <v>0</v>
      </c>
      <c r="AA51" s="243">
        <f t="shared" si="12"/>
        <v>0</v>
      </c>
      <c r="AB51" s="243">
        <f t="shared" si="12"/>
        <v>47.333824742151585</v>
      </c>
      <c r="AC51" s="243">
        <f t="shared" si="12"/>
        <v>0</v>
      </c>
      <c r="AD51" s="243">
        <f t="shared" si="12"/>
        <v>0</v>
      </c>
      <c r="AE51" s="243">
        <f t="shared" si="12"/>
        <v>6.0190519763671899</v>
      </c>
      <c r="AF51" s="244">
        <f t="shared" si="12"/>
        <v>29.567136611651467</v>
      </c>
      <c r="AG51" s="245">
        <f t="shared" si="12"/>
        <v>0</v>
      </c>
      <c r="AH51" s="246">
        <f t="shared" si="12"/>
        <v>0</v>
      </c>
      <c r="AI51" s="604">
        <f t="shared" si="12"/>
        <v>0</v>
      </c>
      <c r="AJ51" s="58">
        <f>SUM(D51:T51)</f>
        <v>8957.5308401396287</v>
      </c>
      <c r="AK51" s="247">
        <f>AK8</f>
        <v>7860</v>
      </c>
      <c r="AL51" s="248">
        <f>AL8</f>
        <v>0</v>
      </c>
      <c r="AM51" s="61">
        <f t="shared" ref="AM51:AM63" si="13">(AJ51*100)/(AJ51+AN51)</f>
        <v>53.263055827196915</v>
      </c>
      <c r="AN51" s="62">
        <f t="shared" ref="AN51:AN63" si="14">AK51+AL51</f>
        <v>7860</v>
      </c>
      <c r="AO51" s="235"/>
    </row>
    <row r="52" spans="2:41" ht="26.25" customHeight="1" thickBot="1">
      <c r="B52" s="234"/>
      <c r="C52" s="63" t="s">
        <v>44</v>
      </c>
      <c r="D52" s="64">
        <f t="shared" si="10"/>
        <v>0</v>
      </c>
      <c r="E52" s="65">
        <f t="shared" si="10"/>
        <v>724.15796816574596</v>
      </c>
      <c r="F52" s="65">
        <f t="shared" si="10"/>
        <v>560</v>
      </c>
      <c r="G52" s="65">
        <f t="shared" si="10"/>
        <v>135.02869375628384</v>
      </c>
      <c r="H52" s="99">
        <f t="shared" si="10"/>
        <v>0</v>
      </c>
      <c r="I52" s="99">
        <f t="shared" si="10"/>
        <v>0</v>
      </c>
      <c r="J52" s="99">
        <f t="shared" si="10"/>
        <v>0</v>
      </c>
      <c r="K52" s="99">
        <f t="shared" si="10"/>
        <v>122.54013172015679</v>
      </c>
      <c r="L52" s="99">
        <f t="shared" si="10"/>
        <v>10.4304345861434</v>
      </c>
      <c r="M52" s="99">
        <f t="shared" si="10"/>
        <v>656.9853481094882</v>
      </c>
      <c r="N52" s="99">
        <f t="shared" si="10"/>
        <v>190</v>
      </c>
      <c r="O52" s="99">
        <f t="shared" si="10"/>
        <v>1591.8535262818991</v>
      </c>
      <c r="P52" s="99">
        <f t="shared" si="10"/>
        <v>0</v>
      </c>
      <c r="Q52" s="99">
        <f t="shared" si="10"/>
        <v>0</v>
      </c>
      <c r="R52" s="48">
        <f t="shared" ref="R52:R62" si="15">AG52+AH52</f>
        <v>0</v>
      </c>
      <c r="S52" s="65">
        <f t="shared" si="11"/>
        <v>225.07371132273695</v>
      </c>
      <c r="T52" s="67">
        <f t="shared" si="11"/>
        <v>1137.4610261971736</v>
      </c>
      <c r="U52" s="80">
        <f t="shared" ref="U52:U62" si="16">SUM(W52:AF52)</f>
        <v>101.39656126794772</v>
      </c>
      <c r="V52" s="67">
        <f t="shared" si="12"/>
        <v>867.38810564724747</v>
      </c>
      <c r="W52" s="249">
        <f t="shared" si="12"/>
        <v>3.8980157250821836</v>
      </c>
      <c r="X52" s="250">
        <f t="shared" si="12"/>
        <v>3.3520294619355862</v>
      </c>
      <c r="Y52" s="250">
        <f t="shared" si="12"/>
        <v>11.226502750759707</v>
      </c>
      <c r="Z52" s="250">
        <f t="shared" si="12"/>
        <v>0</v>
      </c>
      <c r="AA52" s="250">
        <f t="shared" si="12"/>
        <v>0</v>
      </c>
      <c r="AB52" s="250">
        <f t="shared" si="12"/>
        <v>47.333824742151585</v>
      </c>
      <c r="AC52" s="250">
        <f t="shared" si="12"/>
        <v>0</v>
      </c>
      <c r="AD52" s="250">
        <f t="shared" si="12"/>
        <v>0</v>
      </c>
      <c r="AE52" s="250">
        <f t="shared" si="12"/>
        <v>6.0190519763671899</v>
      </c>
      <c r="AF52" s="251">
        <f t="shared" si="12"/>
        <v>29.567136611651467</v>
      </c>
      <c r="AG52" s="252">
        <f t="shared" si="12"/>
        <v>0</v>
      </c>
      <c r="AH52" s="253">
        <f t="shared" si="12"/>
        <v>0</v>
      </c>
      <c r="AI52" s="605">
        <f t="shared" si="12"/>
        <v>0</v>
      </c>
      <c r="AJ52" s="254">
        <f t="shared" ref="AJ52:AJ62" si="17">SUM(D52:T52)</f>
        <v>5353.5308401396278</v>
      </c>
      <c r="AK52" s="255">
        <f t="shared" ref="AK52:AL62" si="18">AK9</f>
        <v>9400</v>
      </c>
      <c r="AL52" s="256">
        <f t="shared" si="18"/>
        <v>0</v>
      </c>
      <c r="AM52" s="78">
        <f t="shared" si="13"/>
        <v>36.286438128928339</v>
      </c>
      <c r="AN52" s="79">
        <f t="shared" si="14"/>
        <v>9400</v>
      </c>
      <c r="AO52" s="235"/>
    </row>
    <row r="53" spans="2:41" ht="26.25" customHeight="1" thickBot="1">
      <c r="B53" s="234"/>
      <c r="C53" s="46" t="s">
        <v>45</v>
      </c>
      <c r="D53" s="64">
        <f t="shared" si="10"/>
        <v>0</v>
      </c>
      <c r="E53" s="65">
        <f t="shared" si="10"/>
        <v>724.15796816574596</v>
      </c>
      <c r="F53" s="65">
        <f t="shared" si="10"/>
        <v>1720</v>
      </c>
      <c r="G53" s="65">
        <f t="shared" si="10"/>
        <v>135.02869375628384</v>
      </c>
      <c r="H53" s="99">
        <f t="shared" si="10"/>
        <v>0</v>
      </c>
      <c r="I53" s="99">
        <f t="shared" si="10"/>
        <v>0</v>
      </c>
      <c r="J53" s="99">
        <f t="shared" si="10"/>
        <v>0</v>
      </c>
      <c r="K53" s="99">
        <f t="shared" si="10"/>
        <v>122.54013172015679</v>
      </c>
      <c r="L53" s="99">
        <f t="shared" si="10"/>
        <v>10.4304345861434</v>
      </c>
      <c r="M53" s="99">
        <f t="shared" si="10"/>
        <v>656.9853481094882</v>
      </c>
      <c r="N53" s="99">
        <f t="shared" si="10"/>
        <v>380</v>
      </c>
      <c r="O53" s="99">
        <f t="shared" si="10"/>
        <v>1622.8535262818991</v>
      </c>
      <c r="P53" s="99">
        <f t="shared" si="10"/>
        <v>0</v>
      </c>
      <c r="Q53" s="99">
        <f t="shared" si="10"/>
        <v>0</v>
      </c>
      <c r="R53" s="48">
        <f t="shared" si="15"/>
        <v>0</v>
      </c>
      <c r="S53" s="65">
        <f t="shared" si="11"/>
        <v>225.07371132273695</v>
      </c>
      <c r="T53" s="67">
        <f t="shared" si="11"/>
        <v>1137.4610261971736</v>
      </c>
      <c r="U53" s="80">
        <f t="shared" si="16"/>
        <v>101.39656126794772</v>
      </c>
      <c r="V53" s="67">
        <f t="shared" si="12"/>
        <v>867.38810564724747</v>
      </c>
      <c r="W53" s="249">
        <f t="shared" si="12"/>
        <v>3.8980157250821836</v>
      </c>
      <c r="X53" s="250">
        <f t="shared" si="12"/>
        <v>3.3520294619355862</v>
      </c>
      <c r="Y53" s="250">
        <f t="shared" si="12"/>
        <v>11.226502750759707</v>
      </c>
      <c r="Z53" s="250">
        <f t="shared" si="12"/>
        <v>0</v>
      </c>
      <c r="AA53" s="250">
        <f t="shared" si="12"/>
        <v>0</v>
      </c>
      <c r="AB53" s="250">
        <f t="shared" si="12"/>
        <v>47.333824742151585</v>
      </c>
      <c r="AC53" s="250">
        <f t="shared" si="12"/>
        <v>0</v>
      </c>
      <c r="AD53" s="250">
        <f t="shared" si="12"/>
        <v>0</v>
      </c>
      <c r="AE53" s="250">
        <f t="shared" si="12"/>
        <v>6.0190519763671899</v>
      </c>
      <c r="AF53" s="251">
        <f t="shared" si="12"/>
        <v>29.567136611651467</v>
      </c>
      <c r="AG53" s="252">
        <f t="shared" si="12"/>
        <v>0</v>
      </c>
      <c r="AH53" s="253">
        <f t="shared" si="12"/>
        <v>0</v>
      </c>
      <c r="AI53" s="605">
        <f t="shared" si="12"/>
        <v>0</v>
      </c>
      <c r="AJ53" s="254">
        <f t="shared" si="17"/>
        <v>6734.5308401396278</v>
      </c>
      <c r="AK53" s="255">
        <f t="shared" si="18"/>
        <v>8280</v>
      </c>
      <c r="AL53" s="256">
        <f t="shared" si="18"/>
        <v>0</v>
      </c>
      <c r="AM53" s="78">
        <f t="shared" si="13"/>
        <v>44.853421740862061</v>
      </c>
      <c r="AN53" s="79">
        <f t="shared" si="14"/>
        <v>8280</v>
      </c>
      <c r="AO53" s="235"/>
    </row>
    <row r="54" spans="2:41" ht="26.25" customHeight="1" thickBot="1">
      <c r="B54" s="234"/>
      <c r="C54" s="46" t="s">
        <v>46</v>
      </c>
      <c r="D54" s="64">
        <f t="shared" si="10"/>
        <v>0</v>
      </c>
      <c r="E54" s="65">
        <f t="shared" si="10"/>
        <v>724.15796816574596</v>
      </c>
      <c r="F54" s="65">
        <f t="shared" si="10"/>
        <v>1180</v>
      </c>
      <c r="G54" s="65">
        <f t="shared" si="10"/>
        <v>135.02869375628384</v>
      </c>
      <c r="H54" s="99">
        <f t="shared" si="10"/>
        <v>0</v>
      </c>
      <c r="I54" s="99">
        <f t="shared" si="10"/>
        <v>0</v>
      </c>
      <c r="J54" s="99">
        <f t="shared" si="10"/>
        <v>0</v>
      </c>
      <c r="K54" s="99">
        <f t="shared" si="10"/>
        <v>122.54013172015679</v>
      </c>
      <c r="L54" s="99">
        <f t="shared" si="10"/>
        <v>10.4304345861434</v>
      </c>
      <c r="M54" s="99">
        <f t="shared" si="10"/>
        <v>656.9853481094882</v>
      </c>
      <c r="N54" s="99">
        <f t="shared" si="10"/>
        <v>170</v>
      </c>
      <c r="O54" s="99">
        <f t="shared" si="10"/>
        <v>1520.8535262818991</v>
      </c>
      <c r="P54" s="99">
        <f t="shared" si="10"/>
        <v>0</v>
      </c>
      <c r="Q54" s="99">
        <f t="shared" si="10"/>
        <v>0</v>
      </c>
      <c r="R54" s="48">
        <f t="shared" si="15"/>
        <v>0</v>
      </c>
      <c r="S54" s="65">
        <f t="shared" si="11"/>
        <v>225.07371132273695</v>
      </c>
      <c r="T54" s="67">
        <f t="shared" si="11"/>
        <v>1137.4610261971736</v>
      </c>
      <c r="U54" s="80">
        <f t="shared" si="16"/>
        <v>101.39656126794772</v>
      </c>
      <c r="V54" s="67">
        <f t="shared" si="12"/>
        <v>867.38810564724747</v>
      </c>
      <c r="W54" s="249">
        <f t="shared" si="12"/>
        <v>3.8980157250821836</v>
      </c>
      <c r="X54" s="250">
        <f t="shared" si="12"/>
        <v>3.3520294619355862</v>
      </c>
      <c r="Y54" s="250">
        <f t="shared" si="12"/>
        <v>11.226502750759707</v>
      </c>
      <c r="Z54" s="250">
        <f t="shared" si="12"/>
        <v>0</v>
      </c>
      <c r="AA54" s="250">
        <f t="shared" si="12"/>
        <v>0</v>
      </c>
      <c r="AB54" s="250">
        <f t="shared" si="12"/>
        <v>47.333824742151585</v>
      </c>
      <c r="AC54" s="250">
        <f t="shared" si="12"/>
        <v>0</v>
      </c>
      <c r="AD54" s="250">
        <f t="shared" si="12"/>
        <v>0</v>
      </c>
      <c r="AE54" s="250">
        <f t="shared" si="12"/>
        <v>6.0190519763671899</v>
      </c>
      <c r="AF54" s="251">
        <f t="shared" si="12"/>
        <v>29.567136611651467</v>
      </c>
      <c r="AG54" s="252">
        <f t="shared" si="12"/>
        <v>0</v>
      </c>
      <c r="AH54" s="253">
        <f t="shared" si="12"/>
        <v>0</v>
      </c>
      <c r="AI54" s="605">
        <f t="shared" si="12"/>
        <v>0</v>
      </c>
      <c r="AJ54" s="82">
        <f t="shared" si="17"/>
        <v>5882.5308401396287</v>
      </c>
      <c r="AK54" s="255">
        <f t="shared" si="18"/>
        <v>10180</v>
      </c>
      <c r="AL54" s="256">
        <f t="shared" si="18"/>
        <v>0</v>
      </c>
      <c r="AM54" s="78">
        <f t="shared" si="13"/>
        <v>36.622689778371772</v>
      </c>
      <c r="AN54" s="79">
        <f t="shared" si="14"/>
        <v>10180</v>
      </c>
      <c r="AO54" s="235"/>
    </row>
    <row r="55" spans="2:41" ht="26.25" customHeight="1" thickBot="1">
      <c r="B55" s="234"/>
      <c r="C55" s="83" t="s">
        <v>47</v>
      </c>
      <c r="D55" s="64">
        <f t="shared" si="10"/>
        <v>0</v>
      </c>
      <c r="E55" s="65">
        <f t="shared" si="10"/>
        <v>724.15796816574596</v>
      </c>
      <c r="F55" s="65">
        <f t="shared" si="10"/>
        <v>1160</v>
      </c>
      <c r="G55" s="65">
        <f t="shared" si="10"/>
        <v>135.02869375628384</v>
      </c>
      <c r="H55" s="99">
        <f t="shared" si="10"/>
        <v>0</v>
      </c>
      <c r="I55" s="99">
        <f t="shared" si="10"/>
        <v>0</v>
      </c>
      <c r="J55" s="99">
        <f t="shared" si="10"/>
        <v>0</v>
      </c>
      <c r="K55" s="99">
        <f t="shared" si="10"/>
        <v>122.54013172015679</v>
      </c>
      <c r="L55" s="99">
        <f t="shared" si="10"/>
        <v>10.4304345861434</v>
      </c>
      <c r="M55" s="99">
        <f t="shared" si="10"/>
        <v>656.9853481094882</v>
      </c>
      <c r="N55" s="99">
        <f t="shared" si="10"/>
        <v>420</v>
      </c>
      <c r="O55" s="99">
        <f t="shared" si="10"/>
        <v>1667.8535262818991</v>
      </c>
      <c r="P55" s="99">
        <f t="shared" si="10"/>
        <v>0</v>
      </c>
      <c r="Q55" s="99">
        <f t="shared" si="10"/>
        <v>0</v>
      </c>
      <c r="R55" s="48">
        <f t="shared" si="15"/>
        <v>0</v>
      </c>
      <c r="S55" s="65">
        <f t="shared" si="11"/>
        <v>225.07371132273695</v>
      </c>
      <c r="T55" s="67">
        <f t="shared" si="11"/>
        <v>1137.4610261971736</v>
      </c>
      <c r="U55" s="80">
        <f t="shared" si="16"/>
        <v>101.39656126794772</v>
      </c>
      <c r="V55" s="67">
        <f t="shared" si="12"/>
        <v>867.38810564724747</v>
      </c>
      <c r="W55" s="249">
        <f t="shared" si="12"/>
        <v>3.8980157250821836</v>
      </c>
      <c r="X55" s="250">
        <f t="shared" si="12"/>
        <v>3.3520294619355862</v>
      </c>
      <c r="Y55" s="250">
        <f t="shared" si="12"/>
        <v>11.226502750759707</v>
      </c>
      <c r="Z55" s="250">
        <f t="shared" si="12"/>
        <v>0</v>
      </c>
      <c r="AA55" s="250">
        <f t="shared" si="12"/>
        <v>0</v>
      </c>
      <c r="AB55" s="250">
        <f t="shared" si="12"/>
        <v>47.333824742151585</v>
      </c>
      <c r="AC55" s="250">
        <f t="shared" si="12"/>
        <v>0</v>
      </c>
      <c r="AD55" s="250">
        <f t="shared" si="12"/>
        <v>0</v>
      </c>
      <c r="AE55" s="250">
        <f t="shared" si="12"/>
        <v>6.0190519763671899</v>
      </c>
      <c r="AF55" s="251">
        <f t="shared" si="12"/>
        <v>29.567136611651467</v>
      </c>
      <c r="AG55" s="252">
        <f t="shared" si="12"/>
        <v>0</v>
      </c>
      <c r="AH55" s="253">
        <f t="shared" si="12"/>
        <v>0</v>
      </c>
      <c r="AI55" s="605">
        <f t="shared" si="12"/>
        <v>0</v>
      </c>
      <c r="AJ55" s="254">
        <f t="shared" si="17"/>
        <v>6259.5308401396287</v>
      </c>
      <c r="AK55" s="255">
        <f t="shared" si="18"/>
        <v>8600</v>
      </c>
      <c r="AL55" s="256">
        <f t="shared" si="18"/>
        <v>0</v>
      </c>
      <c r="AM55" s="78">
        <f t="shared" si="13"/>
        <v>42.124686892744528</v>
      </c>
      <c r="AN55" s="79">
        <f t="shared" si="14"/>
        <v>8600</v>
      </c>
      <c r="AO55" s="235"/>
    </row>
    <row r="56" spans="2:41" ht="26.25" customHeight="1" thickBot="1">
      <c r="B56" s="234"/>
      <c r="C56" s="63" t="s">
        <v>48</v>
      </c>
      <c r="D56" s="64">
        <f t="shared" si="10"/>
        <v>0</v>
      </c>
      <c r="E56" s="65">
        <f t="shared" si="10"/>
        <v>724.15796816574596</v>
      </c>
      <c r="F56" s="65">
        <f t="shared" si="10"/>
        <v>2040</v>
      </c>
      <c r="G56" s="65">
        <f t="shared" si="10"/>
        <v>135.02869375628384</v>
      </c>
      <c r="H56" s="99">
        <f t="shared" si="10"/>
        <v>0</v>
      </c>
      <c r="I56" s="99">
        <f t="shared" si="10"/>
        <v>0</v>
      </c>
      <c r="J56" s="99">
        <f t="shared" si="10"/>
        <v>0</v>
      </c>
      <c r="K56" s="99">
        <f t="shared" si="10"/>
        <v>122.54013172015679</v>
      </c>
      <c r="L56" s="99">
        <f t="shared" si="10"/>
        <v>10.4304345861434</v>
      </c>
      <c r="M56" s="99">
        <f t="shared" si="10"/>
        <v>656.9853481094882</v>
      </c>
      <c r="N56" s="99">
        <f t="shared" si="10"/>
        <v>240</v>
      </c>
      <c r="O56" s="99">
        <f t="shared" si="10"/>
        <v>45.853526281899214</v>
      </c>
      <c r="P56" s="99">
        <f t="shared" si="10"/>
        <v>0</v>
      </c>
      <c r="Q56" s="99">
        <f t="shared" si="10"/>
        <v>0</v>
      </c>
      <c r="R56" s="48">
        <f t="shared" si="15"/>
        <v>0</v>
      </c>
      <c r="S56" s="65">
        <f t="shared" si="11"/>
        <v>225.07371132273695</v>
      </c>
      <c r="T56" s="67">
        <f t="shared" si="11"/>
        <v>1137.4610261971736</v>
      </c>
      <c r="U56" s="80">
        <f t="shared" si="16"/>
        <v>101.39656126794772</v>
      </c>
      <c r="V56" s="67">
        <f t="shared" si="12"/>
        <v>867.38810564724747</v>
      </c>
      <c r="W56" s="249">
        <f t="shared" si="12"/>
        <v>3.8980157250821836</v>
      </c>
      <c r="X56" s="250">
        <f t="shared" si="12"/>
        <v>3.3520294619355862</v>
      </c>
      <c r="Y56" s="250">
        <f t="shared" si="12"/>
        <v>11.226502750759707</v>
      </c>
      <c r="Z56" s="250">
        <f t="shared" si="12"/>
        <v>0</v>
      </c>
      <c r="AA56" s="250">
        <f t="shared" si="12"/>
        <v>0</v>
      </c>
      <c r="AB56" s="250">
        <f t="shared" si="12"/>
        <v>47.333824742151585</v>
      </c>
      <c r="AC56" s="250">
        <f t="shared" si="12"/>
        <v>0</v>
      </c>
      <c r="AD56" s="250">
        <f t="shared" si="12"/>
        <v>0</v>
      </c>
      <c r="AE56" s="250">
        <f t="shared" si="12"/>
        <v>6.0190519763671899</v>
      </c>
      <c r="AF56" s="251">
        <f t="shared" si="12"/>
        <v>29.567136611651467</v>
      </c>
      <c r="AG56" s="252">
        <f t="shared" si="12"/>
        <v>0</v>
      </c>
      <c r="AH56" s="253">
        <f t="shared" si="12"/>
        <v>0</v>
      </c>
      <c r="AI56" s="605">
        <f t="shared" si="12"/>
        <v>0</v>
      </c>
      <c r="AJ56" s="82">
        <f t="shared" si="17"/>
        <v>5337.5308401396278</v>
      </c>
      <c r="AK56" s="255">
        <f t="shared" si="18"/>
        <v>8900</v>
      </c>
      <c r="AL56" s="256">
        <f t="shared" si="18"/>
        <v>0</v>
      </c>
      <c r="AM56" s="96">
        <f t="shared" si="13"/>
        <v>37.489160866936402</v>
      </c>
      <c r="AN56" s="97">
        <f t="shared" si="14"/>
        <v>8900</v>
      </c>
      <c r="AO56" s="235"/>
    </row>
    <row r="57" spans="2:41" ht="26.25" customHeight="1" thickBot="1">
      <c r="B57" s="234"/>
      <c r="C57" s="46" t="s">
        <v>49</v>
      </c>
      <c r="D57" s="64">
        <f t="shared" si="10"/>
        <v>0</v>
      </c>
      <c r="E57" s="65">
        <f t="shared" si="10"/>
        <v>724.15796816574596</v>
      </c>
      <c r="F57" s="65">
        <f t="shared" si="10"/>
        <v>1400</v>
      </c>
      <c r="G57" s="65">
        <f t="shared" si="10"/>
        <v>135.02869375628384</v>
      </c>
      <c r="H57" s="99">
        <f t="shared" si="10"/>
        <v>0</v>
      </c>
      <c r="I57" s="99">
        <f t="shared" si="10"/>
        <v>0</v>
      </c>
      <c r="J57" s="99">
        <f t="shared" si="10"/>
        <v>0</v>
      </c>
      <c r="K57" s="99">
        <f t="shared" si="10"/>
        <v>122.54013172015679</v>
      </c>
      <c r="L57" s="99">
        <f t="shared" si="10"/>
        <v>10.4304345861434</v>
      </c>
      <c r="M57" s="99">
        <f t="shared" si="10"/>
        <v>656.9853481094882</v>
      </c>
      <c r="N57" s="99">
        <f t="shared" si="10"/>
        <v>130</v>
      </c>
      <c r="O57" s="99">
        <f t="shared" si="10"/>
        <v>3548.8535262818991</v>
      </c>
      <c r="P57" s="99">
        <f t="shared" si="10"/>
        <v>0</v>
      </c>
      <c r="Q57" s="99">
        <f t="shared" si="10"/>
        <v>0</v>
      </c>
      <c r="R57" s="48">
        <f t="shared" si="15"/>
        <v>0</v>
      </c>
      <c r="S57" s="65">
        <f t="shared" si="11"/>
        <v>225.07371132273695</v>
      </c>
      <c r="T57" s="67">
        <f t="shared" si="11"/>
        <v>1137.4610261971736</v>
      </c>
      <c r="U57" s="80">
        <f t="shared" si="16"/>
        <v>101.39656126794772</v>
      </c>
      <c r="V57" s="67">
        <f t="shared" si="12"/>
        <v>867.38810564724747</v>
      </c>
      <c r="W57" s="249">
        <f t="shared" si="12"/>
        <v>3.8980157250821836</v>
      </c>
      <c r="X57" s="250">
        <f t="shared" si="12"/>
        <v>3.3520294619355862</v>
      </c>
      <c r="Y57" s="250">
        <f t="shared" si="12"/>
        <v>11.226502750759707</v>
      </c>
      <c r="Z57" s="250">
        <f t="shared" si="12"/>
        <v>0</v>
      </c>
      <c r="AA57" s="250">
        <f t="shared" si="12"/>
        <v>0</v>
      </c>
      <c r="AB57" s="250">
        <f t="shared" si="12"/>
        <v>47.333824742151585</v>
      </c>
      <c r="AC57" s="250">
        <f t="shared" si="12"/>
        <v>0</v>
      </c>
      <c r="AD57" s="250">
        <f t="shared" si="12"/>
        <v>0</v>
      </c>
      <c r="AE57" s="250">
        <f t="shared" si="12"/>
        <v>6.0190519763671899</v>
      </c>
      <c r="AF57" s="251">
        <f t="shared" si="12"/>
        <v>29.567136611651467</v>
      </c>
      <c r="AG57" s="252">
        <f t="shared" si="12"/>
        <v>0</v>
      </c>
      <c r="AH57" s="253">
        <f t="shared" si="12"/>
        <v>0</v>
      </c>
      <c r="AI57" s="605">
        <f t="shared" si="12"/>
        <v>0</v>
      </c>
      <c r="AJ57" s="254">
        <f t="shared" si="17"/>
        <v>8090.5308401396278</v>
      </c>
      <c r="AK57" s="255">
        <f t="shared" si="18"/>
        <v>11000</v>
      </c>
      <c r="AL57" s="256">
        <f t="shared" si="18"/>
        <v>0</v>
      </c>
      <c r="AM57" s="78">
        <f t="shared" si="13"/>
        <v>42.379810744332623</v>
      </c>
      <c r="AN57" s="79">
        <f t="shared" si="14"/>
        <v>11000</v>
      </c>
      <c r="AO57" s="235"/>
    </row>
    <row r="58" spans="2:41" ht="26.25" customHeight="1" thickBot="1">
      <c r="B58" s="234"/>
      <c r="C58" s="63" t="s">
        <v>50</v>
      </c>
      <c r="D58" s="64">
        <f t="shared" si="10"/>
        <v>0</v>
      </c>
      <c r="E58" s="65">
        <f t="shared" si="10"/>
        <v>724.15796816574596</v>
      </c>
      <c r="F58" s="65">
        <f t="shared" si="10"/>
        <v>1260</v>
      </c>
      <c r="G58" s="65">
        <f t="shared" si="10"/>
        <v>135.02869375628384</v>
      </c>
      <c r="H58" s="99">
        <f t="shared" si="10"/>
        <v>0</v>
      </c>
      <c r="I58" s="99">
        <f t="shared" si="10"/>
        <v>0</v>
      </c>
      <c r="J58" s="99">
        <f t="shared" si="10"/>
        <v>0</v>
      </c>
      <c r="K58" s="99">
        <f t="shared" si="10"/>
        <v>122.54013172015679</v>
      </c>
      <c r="L58" s="99">
        <f t="shared" si="10"/>
        <v>10.4304345861434</v>
      </c>
      <c r="M58" s="99">
        <f t="shared" si="10"/>
        <v>656.9853481094882</v>
      </c>
      <c r="N58" s="99">
        <f t="shared" si="10"/>
        <v>370</v>
      </c>
      <c r="O58" s="99">
        <f t="shared" si="10"/>
        <v>1299.8535262818991</v>
      </c>
      <c r="P58" s="99">
        <f t="shared" si="10"/>
        <v>0</v>
      </c>
      <c r="Q58" s="99">
        <f t="shared" si="10"/>
        <v>0</v>
      </c>
      <c r="R58" s="48">
        <f t="shared" si="15"/>
        <v>0</v>
      </c>
      <c r="S58" s="65">
        <f t="shared" si="11"/>
        <v>225.07371132273695</v>
      </c>
      <c r="T58" s="67">
        <f t="shared" si="11"/>
        <v>1137.4610261971736</v>
      </c>
      <c r="U58" s="80">
        <f t="shared" si="16"/>
        <v>101.39656126794772</v>
      </c>
      <c r="V58" s="67">
        <f t="shared" si="12"/>
        <v>867.38810564724747</v>
      </c>
      <c r="W58" s="249">
        <f t="shared" si="12"/>
        <v>3.8980157250821836</v>
      </c>
      <c r="X58" s="250">
        <f t="shared" si="12"/>
        <v>3.3520294619355862</v>
      </c>
      <c r="Y58" s="250">
        <f t="shared" si="12"/>
        <v>11.226502750759707</v>
      </c>
      <c r="Z58" s="250">
        <f t="shared" si="12"/>
        <v>0</v>
      </c>
      <c r="AA58" s="250">
        <f t="shared" si="12"/>
        <v>0</v>
      </c>
      <c r="AB58" s="250">
        <f t="shared" si="12"/>
        <v>47.333824742151585</v>
      </c>
      <c r="AC58" s="250">
        <f t="shared" si="12"/>
        <v>0</v>
      </c>
      <c r="AD58" s="250">
        <f t="shared" si="12"/>
        <v>0</v>
      </c>
      <c r="AE58" s="250">
        <f t="shared" si="12"/>
        <v>6.0190519763671899</v>
      </c>
      <c r="AF58" s="251">
        <f t="shared" si="12"/>
        <v>29.567136611651467</v>
      </c>
      <c r="AG58" s="252">
        <f t="shared" si="12"/>
        <v>0</v>
      </c>
      <c r="AH58" s="253">
        <f t="shared" si="12"/>
        <v>0</v>
      </c>
      <c r="AI58" s="605">
        <f t="shared" si="12"/>
        <v>0</v>
      </c>
      <c r="AJ58" s="82">
        <f t="shared" si="17"/>
        <v>5941.5308401396278</v>
      </c>
      <c r="AK58" s="255">
        <f t="shared" si="18"/>
        <v>8680</v>
      </c>
      <c r="AL58" s="256">
        <f t="shared" si="18"/>
        <v>0</v>
      </c>
      <c r="AM58" s="78">
        <f t="shared" si="13"/>
        <v>40.635490942088587</v>
      </c>
      <c r="AN58" s="79">
        <f t="shared" si="14"/>
        <v>8680</v>
      </c>
      <c r="AO58" s="235"/>
    </row>
    <row r="59" spans="2:41" ht="26.25" customHeight="1" thickBot="1">
      <c r="B59" s="234"/>
      <c r="C59" s="46" t="s">
        <v>51</v>
      </c>
      <c r="D59" s="64">
        <f t="shared" si="10"/>
        <v>0</v>
      </c>
      <c r="E59" s="65">
        <f t="shared" si="10"/>
        <v>724.15796816574596</v>
      </c>
      <c r="F59" s="65">
        <f t="shared" si="10"/>
        <v>1540</v>
      </c>
      <c r="G59" s="65">
        <f t="shared" si="10"/>
        <v>135.02869375628384</v>
      </c>
      <c r="H59" s="99">
        <f t="shared" si="10"/>
        <v>0</v>
      </c>
      <c r="I59" s="99">
        <f t="shared" si="10"/>
        <v>0</v>
      </c>
      <c r="J59" s="99">
        <f t="shared" si="10"/>
        <v>0</v>
      </c>
      <c r="K59" s="99">
        <f t="shared" si="10"/>
        <v>122.54013172015679</v>
      </c>
      <c r="L59" s="99">
        <f t="shared" si="10"/>
        <v>10.4304345861434</v>
      </c>
      <c r="M59" s="99">
        <f t="shared" si="10"/>
        <v>656.9853481094882</v>
      </c>
      <c r="N59" s="99">
        <f t="shared" si="10"/>
        <v>320</v>
      </c>
      <c r="O59" s="99">
        <f t="shared" si="10"/>
        <v>1171.8535262818991</v>
      </c>
      <c r="P59" s="99">
        <f t="shared" si="10"/>
        <v>0</v>
      </c>
      <c r="Q59" s="99">
        <f t="shared" si="10"/>
        <v>0</v>
      </c>
      <c r="R59" s="48">
        <f t="shared" si="15"/>
        <v>0</v>
      </c>
      <c r="S59" s="65">
        <f t="shared" si="11"/>
        <v>225.07371132273695</v>
      </c>
      <c r="T59" s="67">
        <f t="shared" si="11"/>
        <v>1137.4610261971736</v>
      </c>
      <c r="U59" s="80">
        <f t="shared" si="16"/>
        <v>101.39656126794772</v>
      </c>
      <c r="V59" s="67">
        <f t="shared" si="12"/>
        <v>867.38810564724747</v>
      </c>
      <c r="W59" s="249">
        <f t="shared" si="12"/>
        <v>3.8980157250821836</v>
      </c>
      <c r="X59" s="250">
        <f t="shared" si="12"/>
        <v>3.3520294619355862</v>
      </c>
      <c r="Y59" s="250">
        <f t="shared" si="12"/>
        <v>11.226502750759707</v>
      </c>
      <c r="Z59" s="250">
        <f t="shared" si="12"/>
        <v>0</v>
      </c>
      <c r="AA59" s="250">
        <f t="shared" si="12"/>
        <v>0</v>
      </c>
      <c r="AB59" s="250">
        <f t="shared" si="12"/>
        <v>47.333824742151585</v>
      </c>
      <c r="AC59" s="250">
        <f t="shared" si="12"/>
        <v>0</v>
      </c>
      <c r="AD59" s="250">
        <f t="shared" si="12"/>
        <v>0</v>
      </c>
      <c r="AE59" s="250">
        <f t="shared" si="12"/>
        <v>6.0190519763671899</v>
      </c>
      <c r="AF59" s="251">
        <f t="shared" si="12"/>
        <v>29.567136611651467</v>
      </c>
      <c r="AG59" s="252">
        <f t="shared" si="12"/>
        <v>0</v>
      </c>
      <c r="AH59" s="253">
        <f t="shared" si="12"/>
        <v>0</v>
      </c>
      <c r="AI59" s="605">
        <f t="shared" si="12"/>
        <v>0</v>
      </c>
      <c r="AJ59" s="254">
        <f t="shared" si="17"/>
        <v>6043.5308401396278</v>
      </c>
      <c r="AK59" s="255">
        <f t="shared" si="18"/>
        <v>8440</v>
      </c>
      <c r="AL59" s="256">
        <f t="shared" si="18"/>
        <v>0</v>
      </c>
      <c r="AM59" s="78">
        <f t="shared" si="13"/>
        <v>41.726916639626289</v>
      </c>
      <c r="AN59" s="79">
        <f>AK59+AL59</f>
        <v>8440</v>
      </c>
      <c r="AO59" s="235"/>
    </row>
    <row r="60" spans="2:41" ht="26.25" customHeight="1" thickBot="1">
      <c r="B60" s="234"/>
      <c r="C60" s="46" t="s">
        <v>52</v>
      </c>
      <c r="D60" s="64">
        <f t="shared" si="10"/>
        <v>0</v>
      </c>
      <c r="E60" s="65">
        <f t="shared" si="10"/>
        <v>724.15796816574596</v>
      </c>
      <c r="F60" s="65">
        <f t="shared" si="10"/>
        <v>1640</v>
      </c>
      <c r="G60" s="65">
        <f t="shared" si="10"/>
        <v>135.02869375628384</v>
      </c>
      <c r="H60" s="99">
        <f t="shared" si="10"/>
        <v>0</v>
      </c>
      <c r="I60" s="99">
        <f t="shared" si="10"/>
        <v>0</v>
      </c>
      <c r="J60" s="99">
        <f t="shared" si="10"/>
        <v>0</v>
      </c>
      <c r="K60" s="99">
        <f t="shared" si="10"/>
        <v>122.54013172015679</v>
      </c>
      <c r="L60" s="99">
        <f t="shared" si="10"/>
        <v>10.4304345861434</v>
      </c>
      <c r="M60" s="99">
        <f t="shared" si="10"/>
        <v>656.9853481094882</v>
      </c>
      <c r="N60" s="99">
        <f t="shared" si="10"/>
        <v>460</v>
      </c>
      <c r="O60" s="99">
        <f t="shared" si="10"/>
        <v>4445.8535262818996</v>
      </c>
      <c r="P60" s="99">
        <f t="shared" si="10"/>
        <v>0</v>
      </c>
      <c r="Q60" s="99">
        <f t="shared" si="10"/>
        <v>0</v>
      </c>
      <c r="R60" s="48">
        <f t="shared" si="15"/>
        <v>0</v>
      </c>
      <c r="S60" s="65">
        <f t="shared" si="11"/>
        <v>225.07371132273695</v>
      </c>
      <c r="T60" s="67">
        <f t="shared" si="11"/>
        <v>1137.4610261971736</v>
      </c>
      <c r="U60" s="80">
        <f t="shared" si="16"/>
        <v>101.39656126794772</v>
      </c>
      <c r="V60" s="67">
        <f t="shared" si="12"/>
        <v>867.38810564724747</v>
      </c>
      <c r="W60" s="249">
        <f t="shared" si="12"/>
        <v>3.8980157250821836</v>
      </c>
      <c r="X60" s="250">
        <f t="shared" si="12"/>
        <v>3.3520294619355862</v>
      </c>
      <c r="Y60" s="250">
        <f t="shared" si="12"/>
        <v>11.226502750759707</v>
      </c>
      <c r="Z60" s="250">
        <f t="shared" si="12"/>
        <v>0</v>
      </c>
      <c r="AA60" s="250">
        <f t="shared" si="12"/>
        <v>0</v>
      </c>
      <c r="AB60" s="250">
        <f t="shared" si="12"/>
        <v>47.333824742151585</v>
      </c>
      <c r="AC60" s="250">
        <f t="shared" si="12"/>
        <v>0</v>
      </c>
      <c r="AD60" s="250">
        <f t="shared" si="12"/>
        <v>0</v>
      </c>
      <c r="AE60" s="250">
        <f t="shared" si="12"/>
        <v>6.0190519763671899</v>
      </c>
      <c r="AF60" s="251">
        <f t="shared" si="12"/>
        <v>29.567136611651467</v>
      </c>
      <c r="AG60" s="252">
        <f t="shared" si="12"/>
        <v>0</v>
      </c>
      <c r="AH60" s="253">
        <f t="shared" si="12"/>
        <v>0</v>
      </c>
      <c r="AI60" s="605">
        <f t="shared" si="12"/>
        <v>0</v>
      </c>
      <c r="AJ60" s="82">
        <f t="shared" si="17"/>
        <v>9557.5308401396287</v>
      </c>
      <c r="AK60" s="255">
        <f t="shared" si="18"/>
        <v>10340</v>
      </c>
      <c r="AL60" s="256">
        <f t="shared" si="18"/>
        <v>0</v>
      </c>
      <c r="AM60" s="78">
        <f t="shared" si="13"/>
        <v>48.033753117040327</v>
      </c>
      <c r="AN60" s="79">
        <f t="shared" si="14"/>
        <v>10340</v>
      </c>
      <c r="AO60" s="235"/>
    </row>
    <row r="61" spans="2:41" ht="26.25" customHeight="1" thickBot="1">
      <c r="B61" s="234"/>
      <c r="C61" s="63" t="s">
        <v>53</v>
      </c>
      <c r="D61" s="64">
        <f t="shared" si="10"/>
        <v>0</v>
      </c>
      <c r="E61" s="65">
        <f t="shared" si="10"/>
        <v>724.15796816574596</v>
      </c>
      <c r="F61" s="65">
        <f t="shared" si="10"/>
        <v>1360</v>
      </c>
      <c r="G61" s="65">
        <f t="shared" si="10"/>
        <v>135.02869375628384</v>
      </c>
      <c r="H61" s="99">
        <f t="shared" si="10"/>
        <v>0</v>
      </c>
      <c r="I61" s="99">
        <f t="shared" si="10"/>
        <v>0</v>
      </c>
      <c r="J61" s="99">
        <f t="shared" si="10"/>
        <v>0</v>
      </c>
      <c r="K61" s="99">
        <f t="shared" si="10"/>
        <v>122.54013172015679</v>
      </c>
      <c r="L61" s="99">
        <f t="shared" si="10"/>
        <v>10.4304345861434</v>
      </c>
      <c r="M61" s="99">
        <f t="shared" si="10"/>
        <v>656.9853481094882</v>
      </c>
      <c r="N61" s="99">
        <f t="shared" si="10"/>
        <v>260</v>
      </c>
      <c r="O61" s="99">
        <f t="shared" si="10"/>
        <v>1034.8535262818991</v>
      </c>
      <c r="P61" s="99">
        <f t="shared" si="10"/>
        <v>0</v>
      </c>
      <c r="Q61" s="99">
        <f t="shared" si="10"/>
        <v>0</v>
      </c>
      <c r="R61" s="48">
        <f t="shared" si="15"/>
        <v>0</v>
      </c>
      <c r="S61" s="65">
        <f t="shared" si="11"/>
        <v>225.07371132273695</v>
      </c>
      <c r="T61" s="67">
        <f t="shared" si="11"/>
        <v>1137.4610261971736</v>
      </c>
      <c r="U61" s="81">
        <f t="shared" si="16"/>
        <v>101.39656126794772</v>
      </c>
      <c r="V61" s="67">
        <f t="shared" si="12"/>
        <v>867.38810564724747</v>
      </c>
      <c r="W61" s="249">
        <f t="shared" si="12"/>
        <v>3.8980157250821836</v>
      </c>
      <c r="X61" s="250">
        <f t="shared" si="12"/>
        <v>3.3520294619355862</v>
      </c>
      <c r="Y61" s="250">
        <f t="shared" si="12"/>
        <v>11.226502750759707</v>
      </c>
      <c r="Z61" s="250">
        <f t="shared" si="12"/>
        <v>0</v>
      </c>
      <c r="AA61" s="250">
        <f t="shared" si="12"/>
        <v>0</v>
      </c>
      <c r="AB61" s="250">
        <f t="shared" si="12"/>
        <v>47.333824742151585</v>
      </c>
      <c r="AC61" s="250">
        <f t="shared" si="12"/>
        <v>0</v>
      </c>
      <c r="AD61" s="250">
        <f t="shared" si="12"/>
        <v>0</v>
      </c>
      <c r="AE61" s="250">
        <f t="shared" si="12"/>
        <v>6.0190519763671899</v>
      </c>
      <c r="AF61" s="251">
        <f t="shared" si="12"/>
        <v>29.567136611651467</v>
      </c>
      <c r="AG61" s="252">
        <f t="shared" si="12"/>
        <v>0</v>
      </c>
      <c r="AH61" s="253">
        <f t="shared" si="12"/>
        <v>0</v>
      </c>
      <c r="AI61" s="605">
        <f t="shared" si="12"/>
        <v>0</v>
      </c>
      <c r="AJ61" s="254">
        <f t="shared" si="17"/>
        <v>5666.5308401396278</v>
      </c>
      <c r="AK61" s="255">
        <f t="shared" si="18"/>
        <v>8080</v>
      </c>
      <c r="AL61" s="256">
        <f t="shared" si="18"/>
        <v>0</v>
      </c>
      <c r="AM61" s="78">
        <f t="shared" si="13"/>
        <v>41.221533680290136</v>
      </c>
      <c r="AN61" s="79">
        <f t="shared" si="14"/>
        <v>8080</v>
      </c>
      <c r="AO61" s="235"/>
    </row>
    <row r="62" spans="2:41" ht="26.25" customHeight="1" thickBot="1">
      <c r="B62" s="234"/>
      <c r="C62" s="46" t="s">
        <v>54</v>
      </c>
      <c r="D62" s="257">
        <f t="shared" si="10"/>
        <v>0</v>
      </c>
      <c r="E62" s="258">
        <f t="shared" si="10"/>
        <v>724.15796816574596</v>
      </c>
      <c r="F62" s="258">
        <f t="shared" si="10"/>
        <v>920</v>
      </c>
      <c r="G62" s="65">
        <f t="shared" si="10"/>
        <v>135.02869375628384</v>
      </c>
      <c r="H62" s="259">
        <f t="shared" si="10"/>
        <v>0</v>
      </c>
      <c r="I62" s="99">
        <f t="shared" si="10"/>
        <v>0</v>
      </c>
      <c r="J62" s="259">
        <f t="shared" si="10"/>
        <v>0</v>
      </c>
      <c r="K62" s="259">
        <f t="shared" si="10"/>
        <v>122.54013172015679</v>
      </c>
      <c r="L62" s="259">
        <f t="shared" si="10"/>
        <v>10.4304345861434</v>
      </c>
      <c r="M62" s="259">
        <f t="shared" si="10"/>
        <v>656.9853481094882</v>
      </c>
      <c r="N62" s="259">
        <f t="shared" si="10"/>
        <v>190</v>
      </c>
      <c r="O62" s="259">
        <f t="shared" si="10"/>
        <v>1412.8535262818991</v>
      </c>
      <c r="P62" s="99">
        <f t="shared" si="10"/>
        <v>0</v>
      </c>
      <c r="Q62" s="259">
        <f t="shared" si="10"/>
        <v>0</v>
      </c>
      <c r="R62" s="48">
        <f t="shared" si="15"/>
        <v>0</v>
      </c>
      <c r="S62" s="258">
        <f t="shared" si="11"/>
        <v>225.07371132273695</v>
      </c>
      <c r="T62" s="260">
        <f t="shared" si="11"/>
        <v>1137.4610261971736</v>
      </c>
      <c r="U62" s="112">
        <f t="shared" si="16"/>
        <v>101.40308514363824</v>
      </c>
      <c r="V62" s="260">
        <f t="shared" si="12"/>
        <v>867.38810564724747</v>
      </c>
      <c r="W62" s="261">
        <f t="shared" si="12"/>
        <v>3.8980157250821836</v>
      </c>
      <c r="X62" s="262">
        <f t="shared" si="12"/>
        <v>3.3520294619355862</v>
      </c>
      <c r="Y62" s="262">
        <f t="shared" si="12"/>
        <v>11.226502750759707</v>
      </c>
      <c r="Z62" s="262">
        <f t="shared" si="12"/>
        <v>0</v>
      </c>
      <c r="AA62" s="262">
        <f t="shared" si="12"/>
        <v>0</v>
      </c>
      <c r="AB62" s="262">
        <f t="shared" si="12"/>
        <v>47.333824742151585</v>
      </c>
      <c r="AC62" s="262">
        <f t="shared" si="12"/>
        <v>6.5238756905141148E-3</v>
      </c>
      <c r="AD62" s="262">
        <f t="shared" si="12"/>
        <v>0</v>
      </c>
      <c r="AE62" s="262">
        <f t="shared" si="12"/>
        <v>6.0190519763671899</v>
      </c>
      <c r="AF62" s="263">
        <f t="shared" si="12"/>
        <v>29.567136611651467</v>
      </c>
      <c r="AG62" s="264">
        <f t="shared" si="12"/>
        <v>0</v>
      </c>
      <c r="AH62" s="265">
        <f t="shared" si="12"/>
        <v>0</v>
      </c>
      <c r="AI62" s="606">
        <f t="shared" si="12"/>
        <v>0</v>
      </c>
      <c r="AJ62" s="82">
        <f t="shared" si="17"/>
        <v>5534.5308401396278</v>
      </c>
      <c r="AK62" s="266">
        <f t="shared" si="18"/>
        <v>9820</v>
      </c>
      <c r="AL62" s="267">
        <f t="shared" si="18"/>
        <v>0</v>
      </c>
      <c r="AM62" s="120">
        <f t="shared" si="13"/>
        <v>36.04493616744918</v>
      </c>
      <c r="AN62" s="121">
        <f t="shared" si="14"/>
        <v>9820</v>
      </c>
      <c r="AO62" s="235"/>
    </row>
    <row r="63" spans="2:41" ht="26.25" customHeight="1" thickBot="1">
      <c r="B63" s="234"/>
      <c r="C63" s="122" t="s">
        <v>55</v>
      </c>
      <c r="D63" s="268">
        <f t="shared" ref="D63:AI63" si="19">SUM(D51:D62)</f>
        <v>0</v>
      </c>
      <c r="E63" s="269">
        <f t="shared" si="19"/>
        <v>8689.8956179889519</v>
      </c>
      <c r="F63" s="269">
        <f t="shared" si="19"/>
        <v>16080</v>
      </c>
      <c r="G63" s="269">
        <f t="shared" si="19"/>
        <v>1620.3443250754065</v>
      </c>
      <c r="H63" s="270">
        <f t="shared" si="19"/>
        <v>0</v>
      </c>
      <c r="I63" s="270">
        <f t="shared" si="19"/>
        <v>0</v>
      </c>
      <c r="J63" s="270">
        <f t="shared" si="19"/>
        <v>0</v>
      </c>
      <c r="K63" s="270">
        <f t="shared" si="19"/>
        <v>1470.4815806418812</v>
      </c>
      <c r="L63" s="270">
        <f t="shared" si="19"/>
        <v>125.16521503372083</v>
      </c>
      <c r="M63" s="270">
        <f t="shared" si="19"/>
        <v>7883.824177313857</v>
      </c>
      <c r="N63" s="270">
        <f t="shared" si="19"/>
        <v>3310</v>
      </c>
      <c r="O63" s="270">
        <f t="shared" si="19"/>
        <v>23829.242315382788</v>
      </c>
      <c r="P63" s="270">
        <f t="shared" si="19"/>
        <v>0</v>
      </c>
      <c r="Q63" s="270">
        <f t="shared" si="19"/>
        <v>0</v>
      </c>
      <c r="R63" s="269">
        <f t="shared" si="19"/>
        <v>0</v>
      </c>
      <c r="S63" s="269">
        <f t="shared" si="19"/>
        <v>2700.8845358728436</v>
      </c>
      <c r="T63" s="271">
        <f t="shared" si="19"/>
        <v>13649.532314366084</v>
      </c>
      <c r="U63" s="272">
        <f t="shared" si="19"/>
        <v>1216.7652590910632</v>
      </c>
      <c r="V63" s="271">
        <f t="shared" si="19"/>
        <v>10408.65726776697</v>
      </c>
      <c r="W63" s="273">
        <f t="shared" si="19"/>
        <v>46.776188700986189</v>
      </c>
      <c r="X63" s="274">
        <f t="shared" si="19"/>
        <v>40.224353543227032</v>
      </c>
      <c r="Y63" s="274">
        <f t="shared" si="19"/>
        <v>134.71803300911648</v>
      </c>
      <c r="Z63" s="274">
        <f t="shared" si="19"/>
        <v>0</v>
      </c>
      <c r="AA63" s="274">
        <f t="shared" si="19"/>
        <v>0</v>
      </c>
      <c r="AB63" s="274">
        <f t="shared" si="19"/>
        <v>568.00589690581899</v>
      </c>
      <c r="AC63" s="274">
        <f t="shared" si="19"/>
        <v>6.5238756905141148E-3</v>
      </c>
      <c r="AD63" s="274">
        <f t="shared" si="19"/>
        <v>0</v>
      </c>
      <c r="AE63" s="274">
        <f t="shared" si="19"/>
        <v>72.228623716406275</v>
      </c>
      <c r="AF63" s="275">
        <f t="shared" si="19"/>
        <v>354.80563933981756</v>
      </c>
      <c r="AG63" s="276">
        <f t="shared" si="19"/>
        <v>0</v>
      </c>
      <c r="AH63" s="277">
        <f t="shared" si="19"/>
        <v>0</v>
      </c>
      <c r="AI63" s="278">
        <f t="shared" si="19"/>
        <v>0</v>
      </c>
      <c r="AJ63" s="279">
        <f>SUM(D63:T63)</f>
        <v>79359.37008167553</v>
      </c>
      <c r="AK63" s="135">
        <f>SUM(AK51:AK62)</f>
        <v>109580</v>
      </c>
      <c r="AL63" s="136">
        <f>SUM(AL51:AL62)</f>
        <v>0</v>
      </c>
      <c r="AM63" s="137">
        <f t="shared" si="13"/>
        <v>42.002558835339464</v>
      </c>
      <c r="AN63" s="138">
        <f t="shared" si="14"/>
        <v>109580</v>
      </c>
      <c r="AO63" s="235"/>
    </row>
    <row r="64" spans="2:41" ht="36" customHeight="1" thickBot="1">
      <c r="B64" s="234"/>
      <c r="C64" s="139" t="s">
        <v>56</v>
      </c>
      <c r="D64" s="280">
        <v>0.83412037037037035</v>
      </c>
      <c r="E64" s="281">
        <v>0.83473379629629629</v>
      </c>
      <c r="F64" s="281" t="s">
        <v>57</v>
      </c>
      <c r="G64" s="281"/>
      <c r="H64" s="282">
        <v>0.62577546296296294</v>
      </c>
      <c r="I64" s="282"/>
      <c r="J64" s="282">
        <v>0.71113425925925933</v>
      </c>
      <c r="K64" s="282" t="s">
        <v>58</v>
      </c>
      <c r="L64" s="282" t="s">
        <v>59</v>
      </c>
      <c r="M64" s="282">
        <v>0.83446759259259251</v>
      </c>
      <c r="N64" s="282">
        <v>0.83415509259259257</v>
      </c>
      <c r="O64" s="282" t="s">
        <v>60</v>
      </c>
      <c r="P64" s="282"/>
      <c r="Q64" s="282">
        <v>0.6257638888888889</v>
      </c>
      <c r="R64" s="281">
        <v>0.6257638888888889</v>
      </c>
      <c r="S64" s="281">
        <v>0.83429398148148148</v>
      </c>
      <c r="T64" s="283">
        <v>0.83549768518518519</v>
      </c>
      <c r="U64" s="284"/>
      <c r="V64" s="283">
        <v>0.70906250000000004</v>
      </c>
      <c r="W64" s="285" t="s">
        <v>61</v>
      </c>
      <c r="X64" s="143">
        <v>0.83439814814814817</v>
      </c>
      <c r="Y64" s="143">
        <v>0.54311342592592593</v>
      </c>
      <c r="Z64" s="143">
        <v>0.33552083333333332</v>
      </c>
      <c r="AA64" s="143" t="s">
        <v>62</v>
      </c>
      <c r="AB64" s="143">
        <v>0.33415509259259263</v>
      </c>
      <c r="AC64" s="143">
        <v>0.62581018518518516</v>
      </c>
      <c r="AD64" s="143">
        <v>0.83427083333333341</v>
      </c>
      <c r="AE64" s="143">
        <v>0.67084490740740732</v>
      </c>
      <c r="AF64" s="283">
        <v>0.6673958333333333</v>
      </c>
      <c r="AG64" s="286">
        <v>0.6257638888888889</v>
      </c>
      <c r="AH64" s="287">
        <v>0.83543981481481477</v>
      </c>
      <c r="AI64" s="288">
        <v>0.83545138888888892</v>
      </c>
      <c r="AJ64" s="149"/>
      <c r="AK64" s="150">
        <v>0.83542824074074085</v>
      </c>
      <c r="AL64" s="147">
        <v>0.83549768518518519</v>
      </c>
      <c r="AM64" s="151"/>
      <c r="AN64" s="152"/>
      <c r="AO64" s="235"/>
    </row>
    <row r="65" spans="2:41" ht="14.25" thickTop="1" thickBot="1">
      <c r="B65" s="289"/>
      <c r="C65" s="290"/>
      <c r="D65" s="290"/>
      <c r="E65" s="290"/>
      <c r="F65" s="290"/>
      <c r="G65" s="290"/>
      <c r="H65" s="290"/>
      <c r="I65" s="290"/>
      <c r="J65" s="290"/>
      <c r="K65" s="290"/>
      <c r="L65" s="290"/>
      <c r="M65" s="290"/>
      <c r="N65" s="290"/>
      <c r="O65" s="290"/>
      <c r="P65" s="290"/>
      <c r="Q65" s="290"/>
      <c r="R65" s="290"/>
      <c r="S65" s="290"/>
      <c r="T65" s="290"/>
      <c r="U65" s="290"/>
      <c r="V65" s="290"/>
      <c r="W65" s="290"/>
      <c r="X65" s="290"/>
      <c r="Y65" s="290"/>
      <c r="Z65" s="290"/>
      <c r="AA65" s="290"/>
      <c r="AB65" s="290"/>
      <c r="AC65" s="290"/>
      <c r="AD65" s="290"/>
      <c r="AE65" s="290"/>
      <c r="AF65" s="290"/>
      <c r="AG65" s="290"/>
      <c r="AH65" s="290"/>
      <c r="AI65" s="290"/>
      <c r="AJ65" s="290"/>
      <c r="AK65" s="290"/>
      <c r="AL65" s="290"/>
      <c r="AM65" s="290"/>
      <c r="AN65" s="290"/>
      <c r="AO65" s="291"/>
    </row>
    <row r="66" spans="2:41" ht="30" customHeight="1" thickTop="1" thickBot="1"/>
    <row r="67" spans="2:41" ht="16.5" thickTop="1">
      <c r="B67" s="292"/>
      <c r="C67" s="293" t="s">
        <v>67</v>
      </c>
      <c r="D67" s="294"/>
      <c r="E67" s="294"/>
      <c r="F67" s="294"/>
      <c r="G67" s="294"/>
      <c r="H67" s="294"/>
      <c r="I67" s="294"/>
      <c r="J67" s="294"/>
      <c r="K67" s="294"/>
      <c r="L67" s="294"/>
      <c r="M67" s="294"/>
      <c r="N67" s="294"/>
      <c r="O67" s="294"/>
      <c r="P67" s="294"/>
      <c r="Q67" s="294"/>
      <c r="R67" s="294"/>
      <c r="S67" s="294"/>
      <c r="T67" s="294"/>
      <c r="U67" s="294"/>
      <c r="V67" s="294"/>
      <c r="W67" s="294"/>
      <c r="X67" s="294"/>
      <c r="Y67" s="294"/>
      <c r="Z67" s="294"/>
      <c r="AA67" s="294"/>
      <c r="AB67" s="294"/>
      <c r="AC67" s="294"/>
      <c r="AD67" s="294"/>
      <c r="AE67" s="294"/>
      <c r="AF67" s="294"/>
      <c r="AG67" s="294"/>
      <c r="AH67" s="294"/>
      <c r="AI67" s="294"/>
      <c r="AJ67" s="294"/>
      <c r="AK67" s="294"/>
      <c r="AL67" s="294"/>
      <c r="AM67" s="294"/>
      <c r="AN67" s="294"/>
      <c r="AO67" s="295"/>
    </row>
    <row r="68" spans="2:41" ht="20.25">
      <c r="B68" s="296"/>
      <c r="C68" s="893" t="s">
        <v>1</v>
      </c>
      <c r="D68" s="893"/>
      <c r="E68" s="893"/>
      <c r="F68" s="893"/>
      <c r="G68" s="893"/>
      <c r="H68" s="893"/>
      <c r="I68" s="893"/>
      <c r="J68" s="893"/>
      <c r="K68" s="893"/>
      <c r="L68" s="893"/>
      <c r="M68" s="893"/>
      <c r="N68" s="893"/>
      <c r="O68" s="893"/>
      <c r="P68" s="893"/>
      <c r="Q68" s="893"/>
      <c r="R68" s="893"/>
      <c r="S68" s="893"/>
      <c r="T68" s="893"/>
      <c r="U68" s="893"/>
      <c r="V68" s="893"/>
      <c r="W68" s="893"/>
      <c r="X68" s="893"/>
      <c r="Y68" s="893"/>
      <c r="Z68" s="893"/>
      <c r="AA68" s="893"/>
      <c r="AB68" s="893"/>
      <c r="AC68" s="893"/>
      <c r="AD68" s="893"/>
      <c r="AE68" s="893"/>
      <c r="AF68" s="893"/>
      <c r="AG68" s="893"/>
      <c r="AH68" s="893"/>
      <c r="AI68" s="893"/>
      <c r="AJ68" s="893"/>
      <c r="AK68" s="893"/>
      <c r="AL68" s="893"/>
      <c r="AM68" s="893"/>
      <c r="AN68" s="893"/>
      <c r="AO68" s="297"/>
    </row>
    <row r="69" spans="2:41" ht="20.25">
      <c r="B69" s="296"/>
      <c r="C69" s="893" t="s">
        <v>264</v>
      </c>
      <c r="D69" s="893"/>
      <c r="E69" s="893"/>
      <c r="F69" s="893"/>
      <c r="G69" s="893"/>
      <c r="H69" s="893"/>
      <c r="I69" s="893"/>
      <c r="J69" s="893"/>
      <c r="K69" s="893"/>
      <c r="L69" s="893"/>
      <c r="M69" s="893"/>
      <c r="N69" s="893"/>
      <c r="O69" s="893"/>
      <c r="P69" s="893"/>
      <c r="Q69" s="893"/>
      <c r="R69" s="893"/>
      <c r="S69" s="893"/>
      <c r="T69" s="893"/>
      <c r="U69" s="893"/>
      <c r="V69" s="893"/>
      <c r="W69" s="893"/>
      <c r="X69" s="893"/>
      <c r="Y69" s="893"/>
      <c r="Z69" s="893"/>
      <c r="AA69" s="893"/>
      <c r="AB69" s="893"/>
      <c r="AC69" s="893"/>
      <c r="AD69" s="893"/>
      <c r="AE69" s="893"/>
      <c r="AF69" s="893"/>
      <c r="AG69" s="893"/>
      <c r="AH69" s="893"/>
      <c r="AI69" s="893"/>
      <c r="AJ69" s="893"/>
      <c r="AK69" s="893"/>
      <c r="AL69" s="893"/>
      <c r="AM69" s="893"/>
      <c r="AN69" s="893"/>
      <c r="AO69" s="297"/>
    </row>
    <row r="70" spans="2:41" ht="20.25">
      <c r="B70" s="296"/>
      <c r="C70" s="898" t="s">
        <v>68</v>
      </c>
      <c r="D70" s="898"/>
      <c r="E70" s="898"/>
      <c r="F70" s="898"/>
      <c r="G70" s="898"/>
      <c r="H70" s="898"/>
      <c r="I70" s="898"/>
      <c r="J70" s="898"/>
      <c r="K70" s="898"/>
      <c r="L70" s="898"/>
      <c r="M70" s="898"/>
      <c r="N70" s="898"/>
      <c r="O70" s="898"/>
      <c r="P70" s="898"/>
      <c r="Q70" s="898"/>
      <c r="R70" s="898"/>
      <c r="S70" s="898"/>
      <c r="T70" s="898"/>
      <c r="U70" s="898"/>
      <c r="V70" s="898"/>
      <c r="W70" s="898"/>
      <c r="X70" s="898"/>
      <c r="Y70" s="898"/>
      <c r="Z70" s="898"/>
      <c r="AA70" s="898"/>
      <c r="AB70" s="898"/>
      <c r="AC70" s="898"/>
      <c r="AD70" s="898"/>
      <c r="AE70" s="898"/>
      <c r="AF70" s="898"/>
      <c r="AG70" s="898"/>
      <c r="AH70" s="898"/>
      <c r="AI70" s="898"/>
      <c r="AJ70" s="898"/>
      <c r="AK70" s="898"/>
      <c r="AL70" s="898"/>
      <c r="AM70" s="898"/>
      <c r="AN70" s="898"/>
      <c r="AO70" s="297"/>
    </row>
    <row r="71" spans="2:41" ht="13.5" thickBot="1">
      <c r="B71" s="296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297"/>
    </row>
    <row r="72" spans="2:41" ht="80.25" customHeight="1" thickTop="1">
      <c r="B72" s="296"/>
      <c r="C72" s="900" t="s">
        <v>111</v>
      </c>
      <c r="D72" s="7" t="s">
        <v>4</v>
      </c>
      <c r="E72" s="8" t="s">
        <v>5</v>
      </c>
      <c r="F72" s="9" t="s">
        <v>6</v>
      </c>
      <c r="G72" s="9" t="s">
        <v>77</v>
      </c>
      <c r="H72" s="236" t="s">
        <v>8</v>
      </c>
      <c r="I72" s="237" t="s">
        <v>9</v>
      </c>
      <c r="J72" s="238" t="s">
        <v>10</v>
      </c>
      <c r="K72" s="236" t="s">
        <v>11</v>
      </c>
      <c r="L72" s="236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58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59" t="s">
        <v>33</v>
      </c>
      <c r="AH72" s="160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297"/>
    </row>
    <row r="73" spans="2:41" ht="13.5" thickBot="1">
      <c r="B73" s="296"/>
      <c r="C73" s="901"/>
      <c r="D73" s="29" t="s">
        <v>41</v>
      </c>
      <c r="E73" s="30" t="s">
        <v>41</v>
      </c>
      <c r="F73" s="30" t="s">
        <v>41</v>
      </c>
      <c r="G73" s="30" t="s">
        <v>41</v>
      </c>
      <c r="H73" s="239" t="s">
        <v>41</v>
      </c>
      <c r="I73" s="239" t="s">
        <v>41</v>
      </c>
      <c r="J73" s="239" t="s">
        <v>41</v>
      </c>
      <c r="K73" s="239" t="s">
        <v>41</v>
      </c>
      <c r="L73" s="239" t="s">
        <v>41</v>
      </c>
      <c r="M73" s="239" t="s">
        <v>41</v>
      </c>
      <c r="N73" s="239" t="s">
        <v>41</v>
      </c>
      <c r="O73" s="239" t="s">
        <v>41</v>
      </c>
      <c r="P73" s="30" t="s">
        <v>41</v>
      </c>
      <c r="Q73" s="239" t="s">
        <v>41</v>
      </c>
      <c r="R73" s="30" t="s">
        <v>41</v>
      </c>
      <c r="S73" s="32" t="s">
        <v>41</v>
      </c>
      <c r="T73" s="33" t="s">
        <v>41</v>
      </c>
      <c r="U73" s="167" t="s">
        <v>41</v>
      </c>
      <c r="V73" s="33" t="s">
        <v>41</v>
      </c>
      <c r="W73" s="298" t="s">
        <v>41</v>
      </c>
      <c r="X73" s="299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299" t="s">
        <v>41</v>
      </c>
      <c r="AG73" s="36" t="s">
        <v>41</v>
      </c>
      <c r="AH73" s="300" t="s">
        <v>41</v>
      </c>
      <c r="AI73" s="301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297"/>
    </row>
    <row r="74" spans="2:41" ht="26.25" customHeight="1" thickBot="1">
      <c r="B74" s="296"/>
      <c r="C74" s="46" t="s">
        <v>43</v>
      </c>
      <c r="D74" s="47">
        <f>D51</f>
        <v>0</v>
      </c>
      <c r="E74" s="48">
        <f t="shared" ref="E74:N85" si="20">E51</f>
        <v>724.15796816574596</v>
      </c>
      <c r="F74" s="48">
        <f t="shared" si="20"/>
        <v>1300</v>
      </c>
      <c r="G74" s="48">
        <f t="shared" si="20"/>
        <v>135.02869375628384</v>
      </c>
      <c r="H74" s="48">
        <f t="shared" si="20"/>
        <v>0</v>
      </c>
      <c r="I74" s="48">
        <f t="shared" si="20"/>
        <v>0</v>
      </c>
      <c r="J74" s="48">
        <f t="shared" si="20"/>
        <v>0</v>
      </c>
      <c r="K74" s="48">
        <f t="shared" si="20"/>
        <v>122.54013172015679</v>
      </c>
      <c r="L74" s="48">
        <f t="shared" si="20"/>
        <v>10.4304345861434</v>
      </c>
      <c r="M74" s="48">
        <f t="shared" si="20"/>
        <v>656.9853481094882</v>
      </c>
      <c r="N74" s="48">
        <f t="shared" si="20"/>
        <v>180</v>
      </c>
      <c r="O74" s="48">
        <f>O51*0.97</f>
        <v>4331.8779204934426</v>
      </c>
      <c r="P74" s="48">
        <f>P51*0.97</f>
        <v>0</v>
      </c>
      <c r="Q74" s="48">
        <f>Q51*0.93</f>
        <v>0</v>
      </c>
      <c r="R74" s="48">
        <f>(AG74+AH74)*0.8</f>
        <v>0</v>
      </c>
      <c r="S74" s="48">
        <f>S51*0.6</f>
        <v>135.04422679364217</v>
      </c>
      <c r="T74" s="51">
        <f>T51*0.6</f>
        <v>682.47661571830417</v>
      </c>
      <c r="U74" s="302">
        <f>W74+X74+AF74</f>
        <v>36.817181798669239</v>
      </c>
      <c r="V74" s="51">
        <f t="shared" ref="V74:AI85" si="21">V51</f>
        <v>867.38810564724747</v>
      </c>
      <c r="W74" s="242">
        <f t="shared" si="21"/>
        <v>3.8980157250821836</v>
      </c>
      <c r="X74" s="243">
        <f t="shared" si="21"/>
        <v>3.3520294619355862</v>
      </c>
      <c r="Y74" s="243">
        <f t="shared" si="21"/>
        <v>11.226502750759707</v>
      </c>
      <c r="Z74" s="243">
        <f t="shared" si="21"/>
        <v>0</v>
      </c>
      <c r="AA74" s="243">
        <f t="shared" si="21"/>
        <v>0</v>
      </c>
      <c r="AB74" s="243">
        <f t="shared" si="21"/>
        <v>47.333824742151585</v>
      </c>
      <c r="AC74" s="243">
        <f t="shared" si="21"/>
        <v>0</v>
      </c>
      <c r="AD74" s="243">
        <f t="shared" si="21"/>
        <v>0</v>
      </c>
      <c r="AE74" s="243">
        <f t="shared" si="21"/>
        <v>6.0190519763671899</v>
      </c>
      <c r="AF74" s="244">
        <f t="shared" si="21"/>
        <v>29.567136611651467</v>
      </c>
      <c r="AG74" s="245">
        <f t="shared" si="21"/>
        <v>0</v>
      </c>
      <c r="AH74" s="246">
        <f t="shared" si="21"/>
        <v>0</v>
      </c>
      <c r="AI74" s="604">
        <f t="shared" si="21"/>
        <v>0</v>
      </c>
      <c r="AJ74" s="58">
        <f>SUM(D74:T74)</f>
        <v>8278.5413393432082</v>
      </c>
      <c r="AK74" s="59">
        <f>AK51</f>
        <v>7860</v>
      </c>
      <c r="AL74" s="60">
        <f>AL51</f>
        <v>0</v>
      </c>
      <c r="AM74" s="726">
        <f>(AJ74*100)/(AJ51+AN51)</f>
        <v>49.225664683094905</v>
      </c>
      <c r="AN74" s="62">
        <f t="shared" ref="AN74:AN86" si="22">AK74+AL74</f>
        <v>7860</v>
      </c>
      <c r="AO74" s="297"/>
    </row>
    <row r="75" spans="2:41" ht="26.25" customHeight="1" thickBot="1">
      <c r="B75" s="296"/>
      <c r="C75" s="63" t="s">
        <v>44</v>
      </c>
      <c r="D75" s="64">
        <f t="shared" ref="D75:D85" si="23">D52</f>
        <v>0</v>
      </c>
      <c r="E75" s="65">
        <f t="shared" si="20"/>
        <v>724.15796816574596</v>
      </c>
      <c r="F75" s="65">
        <f t="shared" si="20"/>
        <v>560</v>
      </c>
      <c r="G75" s="65">
        <f t="shared" si="20"/>
        <v>135.02869375628384</v>
      </c>
      <c r="H75" s="65">
        <f t="shared" si="20"/>
        <v>0</v>
      </c>
      <c r="I75" s="65">
        <f t="shared" si="20"/>
        <v>0</v>
      </c>
      <c r="J75" s="65">
        <f t="shared" si="20"/>
        <v>0</v>
      </c>
      <c r="K75" s="65">
        <f t="shared" si="20"/>
        <v>122.54013172015679</v>
      </c>
      <c r="L75" s="65">
        <f t="shared" si="20"/>
        <v>10.4304345861434</v>
      </c>
      <c r="M75" s="65">
        <f t="shared" si="20"/>
        <v>656.9853481094882</v>
      </c>
      <c r="N75" s="65">
        <f t="shared" si="20"/>
        <v>190</v>
      </c>
      <c r="O75" s="65">
        <f t="shared" ref="O75:P85" si="24">O52*0.97</f>
        <v>1544.0979204934422</v>
      </c>
      <c r="P75" s="65">
        <f t="shared" si="24"/>
        <v>0</v>
      </c>
      <c r="Q75" s="65">
        <f t="shared" ref="Q75:Q85" si="25">Q52*0.93</f>
        <v>0</v>
      </c>
      <c r="R75" s="48">
        <f t="shared" ref="R75:R85" si="26">(AG75+AH75)*0.8</f>
        <v>0</v>
      </c>
      <c r="S75" s="65">
        <f t="shared" ref="S75:T85" si="27">S52*0.6</f>
        <v>135.04422679364217</v>
      </c>
      <c r="T75" s="67">
        <f t="shared" si="27"/>
        <v>682.47661571830417</v>
      </c>
      <c r="U75" s="80">
        <f t="shared" ref="U75:U85" si="28">W75+X75+AF75</f>
        <v>36.817181798669239</v>
      </c>
      <c r="V75" s="67">
        <f t="shared" si="21"/>
        <v>867.38810564724747</v>
      </c>
      <c r="W75" s="249">
        <f t="shared" si="21"/>
        <v>3.8980157250821836</v>
      </c>
      <c r="X75" s="250">
        <f t="shared" si="21"/>
        <v>3.3520294619355862</v>
      </c>
      <c r="Y75" s="250">
        <f t="shared" si="21"/>
        <v>11.226502750759707</v>
      </c>
      <c r="Z75" s="250">
        <f t="shared" si="21"/>
        <v>0</v>
      </c>
      <c r="AA75" s="250">
        <f t="shared" si="21"/>
        <v>0</v>
      </c>
      <c r="AB75" s="250">
        <f t="shared" si="21"/>
        <v>47.333824742151585</v>
      </c>
      <c r="AC75" s="250">
        <f t="shared" si="21"/>
        <v>0</v>
      </c>
      <c r="AD75" s="250">
        <f t="shared" si="21"/>
        <v>0</v>
      </c>
      <c r="AE75" s="250">
        <f t="shared" si="21"/>
        <v>6.0190519763671899</v>
      </c>
      <c r="AF75" s="251">
        <f t="shared" si="21"/>
        <v>29.567136611651467</v>
      </c>
      <c r="AG75" s="252">
        <f t="shared" si="21"/>
        <v>0</v>
      </c>
      <c r="AH75" s="253">
        <f t="shared" si="21"/>
        <v>0</v>
      </c>
      <c r="AI75" s="605">
        <f t="shared" si="21"/>
        <v>0</v>
      </c>
      <c r="AJ75" s="254">
        <f>SUM(D75:T75)</f>
        <v>4760.7613393432066</v>
      </c>
      <c r="AK75" s="76">
        <f t="shared" ref="AK75:AL85" si="29">AK52</f>
        <v>9400</v>
      </c>
      <c r="AL75" s="77">
        <f t="shared" si="29"/>
        <v>0</v>
      </c>
      <c r="AM75" s="726">
        <f t="shared" ref="AM75:AM86" si="30">(AJ75*100)/(AJ52+AN52)</f>
        <v>32.268623632728655</v>
      </c>
      <c r="AN75" s="79">
        <f t="shared" si="22"/>
        <v>9400</v>
      </c>
      <c r="AO75" s="297"/>
    </row>
    <row r="76" spans="2:41" ht="26.25" customHeight="1" thickBot="1">
      <c r="B76" s="296"/>
      <c r="C76" s="46" t="s">
        <v>45</v>
      </c>
      <c r="D76" s="64">
        <f t="shared" si="23"/>
        <v>0</v>
      </c>
      <c r="E76" s="65">
        <f t="shared" si="20"/>
        <v>724.15796816574596</v>
      </c>
      <c r="F76" s="65">
        <f t="shared" si="20"/>
        <v>1720</v>
      </c>
      <c r="G76" s="65">
        <f t="shared" si="20"/>
        <v>135.02869375628384</v>
      </c>
      <c r="H76" s="65">
        <f t="shared" si="20"/>
        <v>0</v>
      </c>
      <c r="I76" s="65">
        <f t="shared" si="20"/>
        <v>0</v>
      </c>
      <c r="J76" s="65">
        <f t="shared" si="20"/>
        <v>0</v>
      </c>
      <c r="K76" s="65">
        <f t="shared" si="20"/>
        <v>122.54013172015679</v>
      </c>
      <c r="L76" s="65">
        <f t="shared" si="20"/>
        <v>10.4304345861434</v>
      </c>
      <c r="M76" s="65">
        <f t="shared" si="20"/>
        <v>656.9853481094882</v>
      </c>
      <c r="N76" s="65">
        <f t="shared" si="20"/>
        <v>380</v>
      </c>
      <c r="O76" s="65">
        <f t="shared" si="24"/>
        <v>1574.1679204934421</v>
      </c>
      <c r="P76" s="65">
        <f t="shared" si="24"/>
        <v>0</v>
      </c>
      <c r="Q76" s="65">
        <f t="shared" si="25"/>
        <v>0</v>
      </c>
      <c r="R76" s="48">
        <f t="shared" si="26"/>
        <v>0</v>
      </c>
      <c r="S76" s="65">
        <f t="shared" si="27"/>
        <v>135.04422679364217</v>
      </c>
      <c r="T76" s="67">
        <f t="shared" si="27"/>
        <v>682.47661571830417</v>
      </c>
      <c r="U76" s="80">
        <f t="shared" si="28"/>
        <v>36.817181798669239</v>
      </c>
      <c r="V76" s="67">
        <f t="shared" si="21"/>
        <v>867.38810564724747</v>
      </c>
      <c r="W76" s="249">
        <f t="shared" si="21"/>
        <v>3.8980157250821836</v>
      </c>
      <c r="X76" s="250">
        <f t="shared" si="21"/>
        <v>3.3520294619355862</v>
      </c>
      <c r="Y76" s="250">
        <f t="shared" si="21"/>
        <v>11.226502750759707</v>
      </c>
      <c r="Z76" s="250">
        <f t="shared" si="21"/>
        <v>0</v>
      </c>
      <c r="AA76" s="250">
        <f t="shared" si="21"/>
        <v>0</v>
      </c>
      <c r="AB76" s="250">
        <f t="shared" si="21"/>
        <v>47.333824742151585</v>
      </c>
      <c r="AC76" s="250">
        <f t="shared" si="21"/>
        <v>0</v>
      </c>
      <c r="AD76" s="250">
        <f t="shared" si="21"/>
        <v>0</v>
      </c>
      <c r="AE76" s="250">
        <f t="shared" si="21"/>
        <v>6.0190519763671899</v>
      </c>
      <c r="AF76" s="251">
        <f t="shared" si="21"/>
        <v>29.567136611651467</v>
      </c>
      <c r="AG76" s="252">
        <f t="shared" si="21"/>
        <v>0</v>
      </c>
      <c r="AH76" s="253">
        <f t="shared" si="21"/>
        <v>0</v>
      </c>
      <c r="AI76" s="605">
        <f t="shared" si="21"/>
        <v>0</v>
      </c>
      <c r="AJ76" s="82">
        <f t="shared" ref="AJ76:AJ85" si="31">SUM(D76:T76)</f>
        <v>6140.8313393432063</v>
      </c>
      <c r="AK76" s="76">
        <f t="shared" si="29"/>
        <v>8280</v>
      </c>
      <c r="AL76" s="77">
        <f t="shared" si="29"/>
        <v>0</v>
      </c>
      <c r="AM76" s="726">
        <f t="shared" si="30"/>
        <v>40.899255559330548</v>
      </c>
      <c r="AN76" s="79">
        <f t="shared" si="22"/>
        <v>8280</v>
      </c>
      <c r="AO76" s="297"/>
    </row>
    <row r="77" spans="2:41" ht="26.25" customHeight="1" thickBot="1">
      <c r="B77" s="296"/>
      <c r="C77" s="46" t="s">
        <v>46</v>
      </c>
      <c r="D77" s="64">
        <f t="shared" si="23"/>
        <v>0</v>
      </c>
      <c r="E77" s="65">
        <f t="shared" si="20"/>
        <v>724.15796816574596</v>
      </c>
      <c r="F77" s="65">
        <f t="shared" si="20"/>
        <v>1180</v>
      </c>
      <c r="G77" s="65">
        <f t="shared" si="20"/>
        <v>135.02869375628384</v>
      </c>
      <c r="H77" s="65">
        <f t="shared" si="20"/>
        <v>0</v>
      </c>
      <c r="I77" s="65">
        <f t="shared" si="20"/>
        <v>0</v>
      </c>
      <c r="J77" s="65">
        <f t="shared" si="20"/>
        <v>0</v>
      </c>
      <c r="K77" s="65">
        <f t="shared" si="20"/>
        <v>122.54013172015679</v>
      </c>
      <c r="L77" s="65">
        <f t="shared" si="20"/>
        <v>10.4304345861434</v>
      </c>
      <c r="M77" s="65">
        <f t="shared" si="20"/>
        <v>656.9853481094882</v>
      </c>
      <c r="N77" s="65">
        <f t="shared" si="20"/>
        <v>170</v>
      </c>
      <c r="O77" s="65">
        <f t="shared" si="24"/>
        <v>1475.2279204934421</v>
      </c>
      <c r="P77" s="65">
        <f t="shared" si="24"/>
        <v>0</v>
      </c>
      <c r="Q77" s="65">
        <f t="shared" si="25"/>
        <v>0</v>
      </c>
      <c r="R77" s="48">
        <f t="shared" si="26"/>
        <v>0</v>
      </c>
      <c r="S77" s="65">
        <f t="shared" si="27"/>
        <v>135.04422679364217</v>
      </c>
      <c r="T77" s="67">
        <f t="shared" si="27"/>
        <v>682.47661571830417</v>
      </c>
      <c r="U77" s="80">
        <f>W77+X77+AF77</f>
        <v>36.817181798669239</v>
      </c>
      <c r="V77" s="67">
        <f t="shared" si="21"/>
        <v>867.38810564724747</v>
      </c>
      <c r="W77" s="249">
        <f t="shared" si="21"/>
        <v>3.8980157250821836</v>
      </c>
      <c r="X77" s="250">
        <f t="shared" si="21"/>
        <v>3.3520294619355862</v>
      </c>
      <c r="Y77" s="250">
        <f t="shared" si="21"/>
        <v>11.226502750759707</v>
      </c>
      <c r="Z77" s="250">
        <f t="shared" si="21"/>
        <v>0</v>
      </c>
      <c r="AA77" s="250">
        <f t="shared" si="21"/>
        <v>0</v>
      </c>
      <c r="AB77" s="250">
        <f t="shared" si="21"/>
        <v>47.333824742151585</v>
      </c>
      <c r="AC77" s="250">
        <f t="shared" si="21"/>
        <v>0</v>
      </c>
      <c r="AD77" s="250">
        <f t="shared" si="21"/>
        <v>0</v>
      </c>
      <c r="AE77" s="250">
        <f t="shared" si="21"/>
        <v>6.0190519763671899</v>
      </c>
      <c r="AF77" s="251">
        <f t="shared" si="21"/>
        <v>29.567136611651467</v>
      </c>
      <c r="AG77" s="252">
        <f t="shared" si="21"/>
        <v>0</v>
      </c>
      <c r="AH77" s="253">
        <f t="shared" si="21"/>
        <v>0</v>
      </c>
      <c r="AI77" s="605">
        <f t="shared" si="21"/>
        <v>0</v>
      </c>
      <c r="AJ77" s="254">
        <f t="shared" si="31"/>
        <v>5291.8913393432067</v>
      </c>
      <c r="AK77" s="76">
        <f t="shared" si="29"/>
        <v>10180</v>
      </c>
      <c r="AL77" s="77">
        <f t="shared" si="29"/>
        <v>0</v>
      </c>
      <c r="AM77" s="726">
        <f t="shared" si="30"/>
        <v>32.945563759597455</v>
      </c>
      <c r="AN77" s="79">
        <f t="shared" si="22"/>
        <v>10180</v>
      </c>
      <c r="AO77" s="297"/>
    </row>
    <row r="78" spans="2:41" ht="26.25" customHeight="1" thickBot="1">
      <c r="B78" s="296"/>
      <c r="C78" s="83" t="s">
        <v>47</v>
      </c>
      <c r="D78" s="64">
        <f t="shared" si="23"/>
        <v>0</v>
      </c>
      <c r="E78" s="65">
        <f t="shared" si="20"/>
        <v>724.15796816574596</v>
      </c>
      <c r="F78" s="65">
        <f t="shared" si="20"/>
        <v>1160</v>
      </c>
      <c r="G78" s="65">
        <f t="shared" si="20"/>
        <v>135.02869375628384</v>
      </c>
      <c r="H78" s="65">
        <f t="shared" si="20"/>
        <v>0</v>
      </c>
      <c r="I78" s="65">
        <f t="shared" si="20"/>
        <v>0</v>
      </c>
      <c r="J78" s="65">
        <f t="shared" si="20"/>
        <v>0</v>
      </c>
      <c r="K78" s="65">
        <f t="shared" si="20"/>
        <v>122.54013172015679</v>
      </c>
      <c r="L78" s="65">
        <f t="shared" si="20"/>
        <v>10.4304345861434</v>
      </c>
      <c r="M78" s="65">
        <f t="shared" si="20"/>
        <v>656.9853481094882</v>
      </c>
      <c r="N78" s="65">
        <f t="shared" si="20"/>
        <v>420</v>
      </c>
      <c r="O78" s="65">
        <f t="shared" si="24"/>
        <v>1617.8179204934422</v>
      </c>
      <c r="P78" s="65">
        <f t="shared" si="24"/>
        <v>0</v>
      </c>
      <c r="Q78" s="65">
        <f t="shared" si="25"/>
        <v>0</v>
      </c>
      <c r="R78" s="48">
        <f t="shared" si="26"/>
        <v>0</v>
      </c>
      <c r="S78" s="65">
        <f t="shared" si="27"/>
        <v>135.04422679364217</v>
      </c>
      <c r="T78" s="67">
        <f t="shared" si="27"/>
        <v>682.47661571830417</v>
      </c>
      <c r="U78" s="80">
        <f t="shared" si="28"/>
        <v>36.817181798669239</v>
      </c>
      <c r="V78" s="67">
        <f t="shared" si="21"/>
        <v>867.38810564724747</v>
      </c>
      <c r="W78" s="249">
        <f t="shared" si="21"/>
        <v>3.8980157250821836</v>
      </c>
      <c r="X78" s="250">
        <f t="shared" si="21"/>
        <v>3.3520294619355862</v>
      </c>
      <c r="Y78" s="250">
        <f t="shared" si="21"/>
        <v>11.226502750759707</v>
      </c>
      <c r="Z78" s="250">
        <f t="shared" si="21"/>
        <v>0</v>
      </c>
      <c r="AA78" s="250">
        <f t="shared" si="21"/>
        <v>0</v>
      </c>
      <c r="AB78" s="250">
        <f t="shared" si="21"/>
        <v>47.333824742151585</v>
      </c>
      <c r="AC78" s="250">
        <f t="shared" si="21"/>
        <v>0</v>
      </c>
      <c r="AD78" s="250">
        <f t="shared" si="21"/>
        <v>0</v>
      </c>
      <c r="AE78" s="250">
        <f t="shared" si="21"/>
        <v>6.0190519763671899</v>
      </c>
      <c r="AF78" s="251">
        <f t="shared" si="21"/>
        <v>29.567136611651467</v>
      </c>
      <c r="AG78" s="252">
        <f t="shared" si="21"/>
        <v>0</v>
      </c>
      <c r="AH78" s="253">
        <f t="shared" si="21"/>
        <v>0</v>
      </c>
      <c r="AI78" s="605">
        <f t="shared" si="21"/>
        <v>0</v>
      </c>
      <c r="AJ78" s="82">
        <f t="shared" si="31"/>
        <v>5664.4813393432069</v>
      </c>
      <c r="AK78" s="76">
        <f t="shared" si="29"/>
        <v>8600</v>
      </c>
      <c r="AL78" s="77">
        <f t="shared" si="29"/>
        <v>0</v>
      </c>
      <c r="AM78" s="726">
        <f t="shared" si="30"/>
        <v>38.120189663336504</v>
      </c>
      <c r="AN78" s="79">
        <f t="shared" si="22"/>
        <v>8600</v>
      </c>
      <c r="AO78" s="297"/>
    </row>
    <row r="79" spans="2:41" ht="26.25" customHeight="1" thickBot="1">
      <c r="B79" s="296"/>
      <c r="C79" s="63" t="s">
        <v>48</v>
      </c>
      <c r="D79" s="64">
        <f t="shared" si="23"/>
        <v>0</v>
      </c>
      <c r="E79" s="65">
        <f t="shared" si="20"/>
        <v>724.15796816574596</v>
      </c>
      <c r="F79" s="65">
        <f t="shared" si="20"/>
        <v>2040</v>
      </c>
      <c r="G79" s="65">
        <f t="shared" si="20"/>
        <v>135.02869375628384</v>
      </c>
      <c r="H79" s="65">
        <f t="shared" si="20"/>
        <v>0</v>
      </c>
      <c r="I79" s="65">
        <f t="shared" si="20"/>
        <v>0</v>
      </c>
      <c r="J79" s="65">
        <f t="shared" si="20"/>
        <v>0</v>
      </c>
      <c r="K79" s="65">
        <f t="shared" si="20"/>
        <v>122.54013172015679</v>
      </c>
      <c r="L79" s="65">
        <f t="shared" si="20"/>
        <v>10.4304345861434</v>
      </c>
      <c r="M79" s="65">
        <f t="shared" si="20"/>
        <v>656.9853481094882</v>
      </c>
      <c r="N79" s="65">
        <f t="shared" si="20"/>
        <v>240</v>
      </c>
      <c r="O79" s="65">
        <f t="shared" si="24"/>
        <v>44.477920493442234</v>
      </c>
      <c r="P79" s="65">
        <f t="shared" si="24"/>
        <v>0</v>
      </c>
      <c r="Q79" s="65">
        <f t="shared" si="25"/>
        <v>0</v>
      </c>
      <c r="R79" s="48">
        <f t="shared" si="26"/>
        <v>0</v>
      </c>
      <c r="S79" s="65">
        <f t="shared" si="27"/>
        <v>135.04422679364217</v>
      </c>
      <c r="T79" s="67">
        <f t="shared" si="27"/>
        <v>682.47661571830417</v>
      </c>
      <c r="U79" s="80">
        <f t="shared" si="28"/>
        <v>36.817181798669239</v>
      </c>
      <c r="V79" s="67">
        <f t="shared" si="21"/>
        <v>867.38810564724747</v>
      </c>
      <c r="W79" s="249">
        <f t="shared" si="21"/>
        <v>3.8980157250821836</v>
      </c>
      <c r="X79" s="250">
        <f t="shared" si="21"/>
        <v>3.3520294619355862</v>
      </c>
      <c r="Y79" s="250">
        <f t="shared" si="21"/>
        <v>11.226502750759707</v>
      </c>
      <c r="Z79" s="250">
        <f t="shared" si="21"/>
        <v>0</v>
      </c>
      <c r="AA79" s="250">
        <f t="shared" si="21"/>
        <v>0</v>
      </c>
      <c r="AB79" s="250">
        <f t="shared" si="21"/>
        <v>47.333824742151585</v>
      </c>
      <c r="AC79" s="250">
        <f t="shared" si="21"/>
        <v>0</v>
      </c>
      <c r="AD79" s="250">
        <f t="shared" si="21"/>
        <v>0</v>
      </c>
      <c r="AE79" s="250">
        <f t="shared" si="21"/>
        <v>6.0190519763671899</v>
      </c>
      <c r="AF79" s="251">
        <f t="shared" si="21"/>
        <v>29.567136611651467</v>
      </c>
      <c r="AG79" s="252">
        <f t="shared" si="21"/>
        <v>0</v>
      </c>
      <c r="AH79" s="253">
        <f t="shared" si="21"/>
        <v>0</v>
      </c>
      <c r="AI79" s="605">
        <f t="shared" si="21"/>
        <v>0</v>
      </c>
      <c r="AJ79" s="254">
        <f t="shared" si="31"/>
        <v>4791.1413393432058</v>
      </c>
      <c r="AK79" s="76">
        <f t="shared" si="29"/>
        <v>8900</v>
      </c>
      <c r="AL79" s="77">
        <f t="shared" si="29"/>
        <v>0</v>
      </c>
      <c r="AM79" s="726">
        <f t="shared" si="30"/>
        <v>33.651490508702693</v>
      </c>
      <c r="AN79" s="97">
        <f t="shared" si="22"/>
        <v>8900</v>
      </c>
      <c r="AO79" s="297"/>
    </row>
    <row r="80" spans="2:41" ht="26.25" customHeight="1" thickBot="1">
      <c r="B80" s="296"/>
      <c r="C80" s="46" t="s">
        <v>49</v>
      </c>
      <c r="D80" s="64">
        <f t="shared" si="23"/>
        <v>0</v>
      </c>
      <c r="E80" s="65">
        <f t="shared" si="20"/>
        <v>724.15796816574596</v>
      </c>
      <c r="F80" s="65">
        <f t="shared" si="20"/>
        <v>1400</v>
      </c>
      <c r="G80" s="65">
        <f t="shared" si="20"/>
        <v>135.02869375628384</v>
      </c>
      <c r="H80" s="65">
        <f t="shared" si="20"/>
        <v>0</v>
      </c>
      <c r="I80" s="65">
        <f t="shared" si="20"/>
        <v>0</v>
      </c>
      <c r="J80" s="65">
        <f t="shared" si="20"/>
        <v>0</v>
      </c>
      <c r="K80" s="65">
        <f t="shared" si="20"/>
        <v>122.54013172015679</v>
      </c>
      <c r="L80" s="65">
        <f t="shared" si="20"/>
        <v>10.4304345861434</v>
      </c>
      <c r="M80" s="65">
        <f t="shared" si="20"/>
        <v>656.9853481094882</v>
      </c>
      <c r="N80" s="65">
        <f t="shared" si="20"/>
        <v>130</v>
      </c>
      <c r="O80" s="65">
        <f t="shared" si="24"/>
        <v>3442.3879204934419</v>
      </c>
      <c r="P80" s="65">
        <f t="shared" si="24"/>
        <v>0</v>
      </c>
      <c r="Q80" s="65">
        <f t="shared" si="25"/>
        <v>0</v>
      </c>
      <c r="R80" s="48">
        <f t="shared" si="26"/>
        <v>0</v>
      </c>
      <c r="S80" s="65">
        <f t="shared" si="27"/>
        <v>135.04422679364217</v>
      </c>
      <c r="T80" s="67">
        <f t="shared" si="27"/>
        <v>682.47661571830417</v>
      </c>
      <c r="U80" s="80">
        <f t="shared" si="28"/>
        <v>36.817181798669239</v>
      </c>
      <c r="V80" s="67">
        <f t="shared" si="21"/>
        <v>867.38810564724747</v>
      </c>
      <c r="W80" s="249">
        <f t="shared" si="21"/>
        <v>3.8980157250821836</v>
      </c>
      <c r="X80" s="250">
        <f t="shared" si="21"/>
        <v>3.3520294619355862</v>
      </c>
      <c r="Y80" s="250">
        <f t="shared" si="21"/>
        <v>11.226502750759707</v>
      </c>
      <c r="Z80" s="250">
        <f t="shared" si="21"/>
        <v>0</v>
      </c>
      <c r="AA80" s="250">
        <f t="shared" si="21"/>
        <v>0</v>
      </c>
      <c r="AB80" s="250">
        <f t="shared" si="21"/>
        <v>47.333824742151585</v>
      </c>
      <c r="AC80" s="250">
        <f t="shared" si="21"/>
        <v>0</v>
      </c>
      <c r="AD80" s="250">
        <f t="shared" si="21"/>
        <v>0</v>
      </c>
      <c r="AE80" s="250">
        <f t="shared" si="21"/>
        <v>6.0190519763671899</v>
      </c>
      <c r="AF80" s="251">
        <f t="shared" si="21"/>
        <v>29.567136611651467</v>
      </c>
      <c r="AG80" s="252">
        <f t="shared" si="21"/>
        <v>0</v>
      </c>
      <c r="AH80" s="253">
        <f t="shared" si="21"/>
        <v>0</v>
      </c>
      <c r="AI80" s="605">
        <f t="shared" si="21"/>
        <v>0</v>
      </c>
      <c r="AJ80" s="82">
        <f t="shared" si="31"/>
        <v>7439.0513393432057</v>
      </c>
      <c r="AK80" s="76">
        <f t="shared" si="29"/>
        <v>11000</v>
      </c>
      <c r="AL80" s="77">
        <f t="shared" si="29"/>
        <v>0</v>
      </c>
      <c r="AM80" s="726">
        <f t="shared" si="30"/>
        <v>38.967231459598302</v>
      </c>
      <c r="AN80" s="79">
        <f t="shared" si="22"/>
        <v>11000</v>
      </c>
      <c r="AO80" s="297"/>
    </row>
    <row r="81" spans="2:41" ht="26.25" customHeight="1" thickBot="1">
      <c r="B81" s="296"/>
      <c r="C81" s="63" t="s">
        <v>50</v>
      </c>
      <c r="D81" s="64">
        <f t="shared" si="23"/>
        <v>0</v>
      </c>
      <c r="E81" s="65">
        <f t="shared" si="20"/>
        <v>724.15796816574596</v>
      </c>
      <c r="F81" s="65">
        <f t="shared" si="20"/>
        <v>1260</v>
      </c>
      <c r="G81" s="65">
        <f t="shared" si="20"/>
        <v>135.02869375628384</v>
      </c>
      <c r="H81" s="65">
        <f t="shared" si="20"/>
        <v>0</v>
      </c>
      <c r="I81" s="65">
        <f t="shared" si="20"/>
        <v>0</v>
      </c>
      <c r="J81" s="65">
        <f t="shared" si="20"/>
        <v>0</v>
      </c>
      <c r="K81" s="65">
        <f t="shared" si="20"/>
        <v>122.54013172015679</v>
      </c>
      <c r="L81" s="65">
        <f t="shared" si="20"/>
        <v>10.4304345861434</v>
      </c>
      <c r="M81" s="65">
        <f t="shared" si="20"/>
        <v>656.9853481094882</v>
      </c>
      <c r="N81" s="65">
        <f t="shared" si="20"/>
        <v>370</v>
      </c>
      <c r="O81" s="65">
        <f t="shared" si="24"/>
        <v>1260.8579204934422</v>
      </c>
      <c r="P81" s="65">
        <f t="shared" si="24"/>
        <v>0</v>
      </c>
      <c r="Q81" s="65">
        <f t="shared" si="25"/>
        <v>0</v>
      </c>
      <c r="R81" s="48">
        <f t="shared" si="26"/>
        <v>0</v>
      </c>
      <c r="S81" s="65">
        <f t="shared" si="27"/>
        <v>135.04422679364217</v>
      </c>
      <c r="T81" s="67">
        <f t="shared" si="27"/>
        <v>682.47661571830417</v>
      </c>
      <c r="U81" s="80">
        <f t="shared" si="28"/>
        <v>36.817181798669239</v>
      </c>
      <c r="V81" s="67">
        <f t="shared" si="21"/>
        <v>867.38810564724747</v>
      </c>
      <c r="W81" s="249">
        <f t="shared" si="21"/>
        <v>3.8980157250821836</v>
      </c>
      <c r="X81" s="250">
        <f t="shared" si="21"/>
        <v>3.3520294619355862</v>
      </c>
      <c r="Y81" s="250">
        <f t="shared" si="21"/>
        <v>11.226502750759707</v>
      </c>
      <c r="Z81" s="250">
        <f t="shared" si="21"/>
        <v>0</v>
      </c>
      <c r="AA81" s="250">
        <f t="shared" si="21"/>
        <v>0</v>
      </c>
      <c r="AB81" s="250">
        <f t="shared" si="21"/>
        <v>47.333824742151585</v>
      </c>
      <c r="AC81" s="250">
        <f t="shared" si="21"/>
        <v>0</v>
      </c>
      <c r="AD81" s="250">
        <f t="shared" si="21"/>
        <v>0</v>
      </c>
      <c r="AE81" s="250">
        <f t="shared" si="21"/>
        <v>6.0190519763671899</v>
      </c>
      <c r="AF81" s="251">
        <f t="shared" si="21"/>
        <v>29.567136611651467</v>
      </c>
      <c r="AG81" s="252">
        <f t="shared" si="21"/>
        <v>0</v>
      </c>
      <c r="AH81" s="253">
        <f t="shared" si="21"/>
        <v>0</v>
      </c>
      <c r="AI81" s="605">
        <f t="shared" si="21"/>
        <v>0</v>
      </c>
      <c r="AJ81" s="254">
        <f t="shared" si="31"/>
        <v>5357.5213393432068</v>
      </c>
      <c r="AK81" s="76">
        <f t="shared" si="29"/>
        <v>8680</v>
      </c>
      <c r="AL81" s="77">
        <f t="shared" si="29"/>
        <v>0</v>
      </c>
      <c r="AM81" s="726">
        <f t="shared" si="30"/>
        <v>36.64131613794855</v>
      </c>
      <c r="AN81" s="79">
        <f t="shared" si="22"/>
        <v>8680</v>
      </c>
      <c r="AO81" s="297"/>
    </row>
    <row r="82" spans="2:41" ht="26.25" customHeight="1" thickBot="1">
      <c r="B82" s="296"/>
      <c r="C82" s="46" t="s">
        <v>51</v>
      </c>
      <c r="D82" s="64">
        <f t="shared" si="23"/>
        <v>0</v>
      </c>
      <c r="E82" s="65">
        <f t="shared" si="20"/>
        <v>724.15796816574596</v>
      </c>
      <c r="F82" s="65">
        <f t="shared" si="20"/>
        <v>1540</v>
      </c>
      <c r="G82" s="65">
        <f t="shared" si="20"/>
        <v>135.02869375628384</v>
      </c>
      <c r="H82" s="65">
        <f t="shared" si="20"/>
        <v>0</v>
      </c>
      <c r="I82" s="65">
        <f t="shared" si="20"/>
        <v>0</v>
      </c>
      <c r="J82" s="65">
        <f t="shared" si="20"/>
        <v>0</v>
      </c>
      <c r="K82" s="65">
        <f t="shared" si="20"/>
        <v>122.54013172015679</v>
      </c>
      <c r="L82" s="65">
        <f t="shared" si="20"/>
        <v>10.4304345861434</v>
      </c>
      <c r="M82" s="65">
        <f t="shared" si="20"/>
        <v>656.9853481094882</v>
      </c>
      <c r="N82" s="65">
        <f t="shared" si="20"/>
        <v>320</v>
      </c>
      <c r="O82" s="65">
        <f t="shared" si="24"/>
        <v>1136.6979204934421</v>
      </c>
      <c r="P82" s="65">
        <f t="shared" si="24"/>
        <v>0</v>
      </c>
      <c r="Q82" s="65">
        <f t="shared" si="25"/>
        <v>0</v>
      </c>
      <c r="R82" s="48">
        <f t="shared" si="26"/>
        <v>0</v>
      </c>
      <c r="S82" s="65">
        <f t="shared" si="27"/>
        <v>135.04422679364217</v>
      </c>
      <c r="T82" s="67">
        <f t="shared" si="27"/>
        <v>682.47661571830417</v>
      </c>
      <c r="U82" s="80">
        <f t="shared" si="28"/>
        <v>36.817181798669239</v>
      </c>
      <c r="V82" s="67">
        <f t="shared" si="21"/>
        <v>867.38810564724747</v>
      </c>
      <c r="W82" s="249">
        <f t="shared" si="21"/>
        <v>3.8980157250821836</v>
      </c>
      <c r="X82" s="250">
        <f t="shared" si="21"/>
        <v>3.3520294619355862</v>
      </c>
      <c r="Y82" s="250">
        <f t="shared" si="21"/>
        <v>11.226502750759707</v>
      </c>
      <c r="Z82" s="250">
        <f t="shared" si="21"/>
        <v>0</v>
      </c>
      <c r="AA82" s="250">
        <f t="shared" si="21"/>
        <v>0</v>
      </c>
      <c r="AB82" s="250">
        <f t="shared" si="21"/>
        <v>47.333824742151585</v>
      </c>
      <c r="AC82" s="250">
        <f t="shared" si="21"/>
        <v>0</v>
      </c>
      <c r="AD82" s="250">
        <f t="shared" si="21"/>
        <v>0</v>
      </c>
      <c r="AE82" s="250">
        <f t="shared" si="21"/>
        <v>6.0190519763671899</v>
      </c>
      <c r="AF82" s="251">
        <f t="shared" si="21"/>
        <v>29.567136611651467</v>
      </c>
      <c r="AG82" s="252">
        <f t="shared" si="21"/>
        <v>0</v>
      </c>
      <c r="AH82" s="253">
        <f t="shared" si="21"/>
        <v>0</v>
      </c>
      <c r="AI82" s="605">
        <f t="shared" si="21"/>
        <v>0</v>
      </c>
      <c r="AJ82" s="82">
        <f t="shared" si="31"/>
        <v>5463.3613393432061</v>
      </c>
      <c r="AK82" s="76">
        <f t="shared" si="29"/>
        <v>8440</v>
      </c>
      <c r="AL82" s="77">
        <f t="shared" si="29"/>
        <v>0</v>
      </c>
      <c r="AM82" s="726">
        <f t="shared" si="30"/>
        <v>37.721197956799713</v>
      </c>
      <c r="AN82" s="79">
        <f t="shared" si="22"/>
        <v>8440</v>
      </c>
      <c r="AO82" s="297"/>
    </row>
    <row r="83" spans="2:41" ht="26.25" customHeight="1" thickBot="1">
      <c r="B83" s="296"/>
      <c r="C83" s="46" t="s">
        <v>52</v>
      </c>
      <c r="D83" s="64">
        <f t="shared" si="23"/>
        <v>0</v>
      </c>
      <c r="E83" s="65">
        <f t="shared" si="20"/>
        <v>724.15796816574596</v>
      </c>
      <c r="F83" s="65">
        <f t="shared" si="20"/>
        <v>1640</v>
      </c>
      <c r="G83" s="65">
        <f t="shared" si="20"/>
        <v>135.02869375628384</v>
      </c>
      <c r="H83" s="65">
        <f t="shared" si="20"/>
        <v>0</v>
      </c>
      <c r="I83" s="65">
        <f t="shared" si="20"/>
        <v>0</v>
      </c>
      <c r="J83" s="65">
        <f t="shared" si="20"/>
        <v>0</v>
      </c>
      <c r="K83" s="65">
        <f t="shared" si="20"/>
        <v>122.54013172015679</v>
      </c>
      <c r="L83" s="65">
        <f t="shared" si="20"/>
        <v>10.4304345861434</v>
      </c>
      <c r="M83" s="65">
        <f t="shared" si="20"/>
        <v>656.9853481094882</v>
      </c>
      <c r="N83" s="65">
        <f t="shared" si="20"/>
        <v>460</v>
      </c>
      <c r="O83" s="65">
        <f t="shared" si="24"/>
        <v>4312.4779204934421</v>
      </c>
      <c r="P83" s="65">
        <f t="shared" si="24"/>
        <v>0</v>
      </c>
      <c r="Q83" s="65">
        <f t="shared" si="25"/>
        <v>0</v>
      </c>
      <c r="R83" s="48">
        <f t="shared" si="26"/>
        <v>0</v>
      </c>
      <c r="S83" s="65">
        <f t="shared" si="27"/>
        <v>135.04422679364217</v>
      </c>
      <c r="T83" s="67">
        <f t="shared" si="27"/>
        <v>682.47661571830417</v>
      </c>
      <c r="U83" s="80">
        <f t="shared" si="28"/>
        <v>36.817181798669239</v>
      </c>
      <c r="V83" s="67">
        <f t="shared" si="21"/>
        <v>867.38810564724747</v>
      </c>
      <c r="W83" s="249">
        <f t="shared" si="21"/>
        <v>3.8980157250821836</v>
      </c>
      <c r="X83" s="250">
        <f t="shared" si="21"/>
        <v>3.3520294619355862</v>
      </c>
      <c r="Y83" s="250">
        <f t="shared" si="21"/>
        <v>11.226502750759707</v>
      </c>
      <c r="Z83" s="250">
        <f t="shared" si="21"/>
        <v>0</v>
      </c>
      <c r="AA83" s="250">
        <f t="shared" si="21"/>
        <v>0</v>
      </c>
      <c r="AB83" s="250">
        <f t="shared" si="21"/>
        <v>47.333824742151585</v>
      </c>
      <c r="AC83" s="250">
        <f t="shared" si="21"/>
        <v>0</v>
      </c>
      <c r="AD83" s="250">
        <f t="shared" si="21"/>
        <v>0</v>
      </c>
      <c r="AE83" s="250">
        <f t="shared" si="21"/>
        <v>6.0190519763671899</v>
      </c>
      <c r="AF83" s="251">
        <f t="shared" si="21"/>
        <v>29.567136611651467</v>
      </c>
      <c r="AG83" s="252">
        <f t="shared" si="21"/>
        <v>0</v>
      </c>
      <c r="AH83" s="253">
        <f t="shared" si="21"/>
        <v>0</v>
      </c>
      <c r="AI83" s="605">
        <f t="shared" si="21"/>
        <v>0</v>
      </c>
      <c r="AJ83" s="254">
        <f t="shared" si="31"/>
        <v>8879.1413393432049</v>
      </c>
      <c r="AK83" s="76">
        <f t="shared" si="29"/>
        <v>10340</v>
      </c>
      <c r="AL83" s="77">
        <f t="shared" si="29"/>
        <v>0</v>
      </c>
      <c r="AM83" s="726">
        <f t="shared" si="30"/>
        <v>44.624337615957664</v>
      </c>
      <c r="AN83" s="79">
        <f t="shared" si="22"/>
        <v>10340</v>
      </c>
      <c r="AO83" s="297"/>
    </row>
    <row r="84" spans="2:41" ht="26.25" customHeight="1" thickBot="1">
      <c r="B84" s="296"/>
      <c r="C84" s="63" t="s">
        <v>53</v>
      </c>
      <c r="D84" s="64">
        <f t="shared" si="23"/>
        <v>0</v>
      </c>
      <c r="E84" s="65">
        <f t="shared" si="20"/>
        <v>724.15796816574596</v>
      </c>
      <c r="F84" s="65">
        <f t="shared" si="20"/>
        <v>1360</v>
      </c>
      <c r="G84" s="65">
        <f t="shared" si="20"/>
        <v>135.02869375628384</v>
      </c>
      <c r="H84" s="65">
        <f t="shared" si="20"/>
        <v>0</v>
      </c>
      <c r="I84" s="65">
        <f t="shared" si="20"/>
        <v>0</v>
      </c>
      <c r="J84" s="65">
        <f t="shared" si="20"/>
        <v>0</v>
      </c>
      <c r="K84" s="65">
        <f t="shared" si="20"/>
        <v>122.54013172015679</v>
      </c>
      <c r="L84" s="65">
        <f t="shared" si="20"/>
        <v>10.4304345861434</v>
      </c>
      <c r="M84" s="65">
        <f t="shared" si="20"/>
        <v>656.9853481094882</v>
      </c>
      <c r="N84" s="65">
        <f t="shared" si="20"/>
        <v>260</v>
      </c>
      <c r="O84" s="65">
        <f t="shared" si="24"/>
        <v>1003.8079204934421</v>
      </c>
      <c r="P84" s="65">
        <f t="shared" si="24"/>
        <v>0</v>
      </c>
      <c r="Q84" s="65">
        <f t="shared" si="25"/>
        <v>0</v>
      </c>
      <c r="R84" s="48">
        <f t="shared" si="26"/>
        <v>0</v>
      </c>
      <c r="S84" s="65">
        <f t="shared" si="27"/>
        <v>135.04422679364217</v>
      </c>
      <c r="T84" s="67">
        <f t="shared" si="27"/>
        <v>682.47661571830417</v>
      </c>
      <c r="U84" s="80">
        <f t="shared" si="28"/>
        <v>36.817181798669239</v>
      </c>
      <c r="V84" s="67">
        <f t="shared" si="21"/>
        <v>867.38810564724747</v>
      </c>
      <c r="W84" s="249">
        <f t="shared" si="21"/>
        <v>3.8980157250821836</v>
      </c>
      <c r="X84" s="250">
        <f t="shared" si="21"/>
        <v>3.3520294619355862</v>
      </c>
      <c r="Y84" s="250">
        <f t="shared" si="21"/>
        <v>11.226502750759707</v>
      </c>
      <c r="Z84" s="250">
        <f t="shared" si="21"/>
        <v>0</v>
      </c>
      <c r="AA84" s="250">
        <f t="shared" si="21"/>
        <v>0</v>
      </c>
      <c r="AB84" s="250">
        <f t="shared" si="21"/>
        <v>47.333824742151585</v>
      </c>
      <c r="AC84" s="250">
        <f t="shared" si="21"/>
        <v>0</v>
      </c>
      <c r="AD84" s="250">
        <f t="shared" si="21"/>
        <v>0</v>
      </c>
      <c r="AE84" s="250">
        <f t="shared" si="21"/>
        <v>6.0190519763671899</v>
      </c>
      <c r="AF84" s="251">
        <f t="shared" si="21"/>
        <v>29.567136611651467</v>
      </c>
      <c r="AG84" s="252">
        <f t="shared" si="21"/>
        <v>0</v>
      </c>
      <c r="AH84" s="253">
        <f t="shared" si="21"/>
        <v>0</v>
      </c>
      <c r="AI84" s="605">
        <f t="shared" si="21"/>
        <v>0</v>
      </c>
      <c r="AJ84" s="254">
        <f t="shared" si="31"/>
        <v>5090.4713393432066</v>
      </c>
      <c r="AK84" s="76">
        <f t="shared" si="29"/>
        <v>8080</v>
      </c>
      <c r="AL84" s="77">
        <f t="shared" si="29"/>
        <v>0</v>
      </c>
      <c r="AM84" s="726">
        <f t="shared" si="30"/>
        <v>37.030952743939729</v>
      </c>
      <c r="AN84" s="79">
        <f t="shared" si="22"/>
        <v>8080</v>
      </c>
      <c r="AO84" s="297"/>
    </row>
    <row r="85" spans="2:41" ht="26.25" customHeight="1" thickBot="1">
      <c r="B85" s="296"/>
      <c r="C85" s="46" t="s">
        <v>54</v>
      </c>
      <c r="D85" s="257">
        <f t="shared" si="23"/>
        <v>0</v>
      </c>
      <c r="E85" s="258">
        <f t="shared" si="20"/>
        <v>724.15796816574596</v>
      </c>
      <c r="F85" s="258">
        <f t="shared" si="20"/>
        <v>920</v>
      </c>
      <c r="G85" s="258">
        <f t="shared" si="20"/>
        <v>135.02869375628384</v>
      </c>
      <c r="H85" s="258">
        <f t="shared" si="20"/>
        <v>0</v>
      </c>
      <c r="I85" s="258">
        <f t="shared" si="20"/>
        <v>0</v>
      </c>
      <c r="J85" s="258">
        <f t="shared" si="20"/>
        <v>0</v>
      </c>
      <c r="K85" s="258">
        <f t="shared" si="20"/>
        <v>122.54013172015679</v>
      </c>
      <c r="L85" s="258">
        <f t="shared" si="20"/>
        <v>10.4304345861434</v>
      </c>
      <c r="M85" s="258">
        <f t="shared" si="20"/>
        <v>656.9853481094882</v>
      </c>
      <c r="N85" s="258">
        <f t="shared" si="20"/>
        <v>190</v>
      </c>
      <c r="O85" s="258">
        <f t="shared" si="24"/>
        <v>1370.4679204934421</v>
      </c>
      <c r="P85" s="258">
        <f t="shared" si="24"/>
        <v>0</v>
      </c>
      <c r="Q85" s="258">
        <f t="shared" si="25"/>
        <v>0</v>
      </c>
      <c r="R85" s="48">
        <f t="shared" si="26"/>
        <v>0</v>
      </c>
      <c r="S85" s="258">
        <f t="shared" si="27"/>
        <v>135.04422679364217</v>
      </c>
      <c r="T85" s="303">
        <f t="shared" si="27"/>
        <v>682.47661571830417</v>
      </c>
      <c r="U85" s="112">
        <f t="shared" si="28"/>
        <v>36.817181798669239</v>
      </c>
      <c r="V85" s="303">
        <f t="shared" si="21"/>
        <v>867.38810564724747</v>
      </c>
      <c r="W85" s="304">
        <f t="shared" si="21"/>
        <v>3.8980157250821836</v>
      </c>
      <c r="X85" s="305">
        <f t="shared" si="21"/>
        <v>3.3520294619355862</v>
      </c>
      <c r="Y85" s="305">
        <f t="shared" si="21"/>
        <v>11.226502750759707</v>
      </c>
      <c r="Z85" s="305">
        <f t="shared" si="21"/>
        <v>0</v>
      </c>
      <c r="AA85" s="305">
        <f t="shared" si="21"/>
        <v>0</v>
      </c>
      <c r="AB85" s="305">
        <f t="shared" si="21"/>
        <v>47.333824742151585</v>
      </c>
      <c r="AC85" s="305">
        <f t="shared" si="21"/>
        <v>6.5238756905141148E-3</v>
      </c>
      <c r="AD85" s="305">
        <f t="shared" si="21"/>
        <v>0</v>
      </c>
      <c r="AE85" s="305">
        <f t="shared" si="21"/>
        <v>6.0190519763671899</v>
      </c>
      <c r="AF85" s="306">
        <f t="shared" si="21"/>
        <v>29.567136611651467</v>
      </c>
      <c r="AG85" s="307">
        <f t="shared" si="21"/>
        <v>0</v>
      </c>
      <c r="AH85" s="308">
        <f t="shared" si="21"/>
        <v>0</v>
      </c>
      <c r="AI85" s="607">
        <f t="shared" si="21"/>
        <v>0</v>
      </c>
      <c r="AJ85" s="82">
        <f t="shared" si="31"/>
        <v>4947.1313393432065</v>
      </c>
      <c r="AK85" s="118">
        <f t="shared" si="29"/>
        <v>9820</v>
      </c>
      <c r="AL85" s="119">
        <f t="shared" si="29"/>
        <v>0</v>
      </c>
      <c r="AM85" s="726">
        <f t="shared" si="30"/>
        <v>32.219358512801158</v>
      </c>
      <c r="AN85" s="121">
        <f t="shared" si="22"/>
        <v>9820</v>
      </c>
      <c r="AO85" s="297"/>
    </row>
    <row r="86" spans="2:41" ht="26.25" customHeight="1" thickBot="1">
      <c r="B86" s="296"/>
      <c r="C86" s="122" t="s">
        <v>55</v>
      </c>
      <c r="D86" s="268">
        <f t="shared" ref="D86:AI86" si="32">SUM(D74:D85)</f>
        <v>0</v>
      </c>
      <c r="E86" s="269">
        <f t="shared" si="32"/>
        <v>8689.8956179889519</v>
      </c>
      <c r="F86" s="269">
        <f t="shared" si="32"/>
        <v>16080</v>
      </c>
      <c r="G86" s="269">
        <f>SUM(G74:G85)</f>
        <v>1620.3443250754065</v>
      </c>
      <c r="H86" s="269">
        <f>SUM(H74:H85)</f>
        <v>0</v>
      </c>
      <c r="I86" s="269">
        <f>SUM(I74:I85)</f>
        <v>0</v>
      </c>
      <c r="J86" s="270">
        <f t="shared" si="32"/>
        <v>0</v>
      </c>
      <c r="K86" s="270">
        <f t="shared" si="32"/>
        <v>1470.4815806418812</v>
      </c>
      <c r="L86" s="270">
        <f t="shared" si="32"/>
        <v>125.16521503372083</v>
      </c>
      <c r="M86" s="270">
        <f t="shared" si="32"/>
        <v>7883.824177313857</v>
      </c>
      <c r="N86" s="270">
        <f t="shared" si="32"/>
        <v>3310</v>
      </c>
      <c r="O86" s="270">
        <f>SUM(O74:O85)</f>
        <v>23114.36504592131</v>
      </c>
      <c r="P86" s="270">
        <f>SUM(P74:P85)</f>
        <v>0</v>
      </c>
      <c r="Q86" s="270">
        <f t="shared" si="32"/>
        <v>0</v>
      </c>
      <c r="R86" s="269">
        <f t="shared" si="32"/>
        <v>0</v>
      </c>
      <c r="S86" s="271">
        <f t="shared" si="32"/>
        <v>1620.5307215237056</v>
      </c>
      <c r="T86" s="309">
        <f t="shared" si="32"/>
        <v>8189.7193886196483</v>
      </c>
      <c r="U86" s="310">
        <f t="shared" si="32"/>
        <v>441.80618158403098</v>
      </c>
      <c r="V86" s="126">
        <f t="shared" si="32"/>
        <v>10408.65726776697</v>
      </c>
      <c r="W86" s="311">
        <f t="shared" si="32"/>
        <v>46.776188700986189</v>
      </c>
      <c r="X86" s="312">
        <f t="shared" si="32"/>
        <v>40.224353543227032</v>
      </c>
      <c r="Y86" s="312">
        <f t="shared" si="32"/>
        <v>134.71803300911648</v>
      </c>
      <c r="Z86" s="312">
        <f t="shared" si="32"/>
        <v>0</v>
      </c>
      <c r="AA86" s="312">
        <f t="shared" si="32"/>
        <v>0</v>
      </c>
      <c r="AB86" s="312">
        <f t="shared" si="32"/>
        <v>568.00589690581899</v>
      </c>
      <c r="AC86" s="312">
        <f t="shared" si="32"/>
        <v>6.5238756905141148E-3</v>
      </c>
      <c r="AD86" s="312">
        <f t="shared" si="32"/>
        <v>0</v>
      </c>
      <c r="AE86" s="312">
        <f t="shared" si="32"/>
        <v>72.228623716406275</v>
      </c>
      <c r="AF86" s="312">
        <f t="shared" si="32"/>
        <v>354.80563933981756</v>
      </c>
      <c r="AG86" s="129">
        <f t="shared" si="32"/>
        <v>0</v>
      </c>
      <c r="AH86" s="274">
        <f t="shared" si="32"/>
        <v>0</v>
      </c>
      <c r="AI86" s="313">
        <f t="shared" si="32"/>
        <v>0</v>
      </c>
      <c r="AJ86" s="58">
        <f>SUM(AJ74:AJ85)</f>
        <v>72104.326072118463</v>
      </c>
      <c r="AK86" s="135">
        <f>SUM(AK74:AK85)</f>
        <v>109580</v>
      </c>
      <c r="AL86" s="136">
        <f>SUM(AL74:AL85)</f>
        <v>0</v>
      </c>
      <c r="AM86" s="726">
        <f t="shared" si="30"/>
        <v>38.162679403953177</v>
      </c>
      <c r="AN86" s="138">
        <f t="shared" si="22"/>
        <v>109580</v>
      </c>
      <c r="AO86" s="297"/>
    </row>
    <row r="87" spans="2:41" ht="36" customHeight="1" thickBot="1">
      <c r="B87" s="296"/>
      <c r="C87" s="139" t="s">
        <v>56</v>
      </c>
      <c r="D87" s="140">
        <v>0.83412037037037035</v>
      </c>
      <c r="E87" s="141">
        <v>0.83473379629629629</v>
      </c>
      <c r="F87" s="141" t="s">
        <v>57</v>
      </c>
      <c r="G87" s="141"/>
      <c r="H87" s="314">
        <v>0.62577546296296294</v>
      </c>
      <c r="I87" s="314"/>
      <c r="J87" s="314">
        <v>0.71113425925925933</v>
      </c>
      <c r="K87" s="314" t="s">
        <v>58</v>
      </c>
      <c r="L87" s="314" t="s">
        <v>59</v>
      </c>
      <c r="M87" s="314">
        <v>0.83446759259259251</v>
      </c>
      <c r="N87" s="314">
        <v>0.83415509259259257</v>
      </c>
      <c r="O87" s="314" t="s">
        <v>60</v>
      </c>
      <c r="P87" s="314"/>
      <c r="Q87" s="314">
        <v>0.6257638888888889</v>
      </c>
      <c r="R87" s="141">
        <v>0.6257638888888889</v>
      </c>
      <c r="S87" s="141">
        <v>0.83429398148148148</v>
      </c>
      <c r="T87" s="143">
        <v>0.83549768518518519</v>
      </c>
      <c r="U87" s="144"/>
      <c r="V87" s="143">
        <v>0.70906250000000004</v>
      </c>
      <c r="W87" s="146" t="s">
        <v>61</v>
      </c>
      <c r="X87" s="143">
        <v>0.83439814814814817</v>
      </c>
      <c r="Y87" s="143">
        <v>0.54311342592592593</v>
      </c>
      <c r="Z87" s="143">
        <v>0.33552083333333332</v>
      </c>
      <c r="AA87" s="143" t="s">
        <v>62</v>
      </c>
      <c r="AB87" s="143">
        <v>0.33415509259259263</v>
      </c>
      <c r="AC87" s="143">
        <v>0.62581018518518516</v>
      </c>
      <c r="AD87" s="143">
        <v>0.83427083333333341</v>
      </c>
      <c r="AE87" s="143">
        <v>0.67084490740740732</v>
      </c>
      <c r="AF87" s="143">
        <v>0.6673958333333333</v>
      </c>
      <c r="AG87" s="224">
        <v>0.6257638888888889</v>
      </c>
      <c r="AH87" s="225">
        <v>0.83543981481481477</v>
      </c>
      <c r="AI87" s="148">
        <v>0.83545138888888892</v>
      </c>
      <c r="AJ87" s="149"/>
      <c r="AK87" s="150">
        <v>0.83542824074074085</v>
      </c>
      <c r="AL87" s="147">
        <v>0.83549768518518519</v>
      </c>
      <c r="AM87" s="151"/>
      <c r="AN87" s="152"/>
      <c r="AO87" s="297"/>
    </row>
    <row r="88" spans="2:41" ht="14.25" thickTop="1" thickBot="1">
      <c r="B88" s="315"/>
      <c r="C88" s="316"/>
      <c r="D88" s="316"/>
      <c r="E88" s="316"/>
      <c r="F88" s="316"/>
      <c r="G88" s="316"/>
      <c r="H88" s="316"/>
      <c r="I88" s="316"/>
      <c r="J88" s="316"/>
      <c r="K88" s="316"/>
      <c r="L88" s="316"/>
      <c r="M88" s="316"/>
      <c r="N88" s="316"/>
      <c r="O88" s="316"/>
      <c r="P88" s="316"/>
      <c r="Q88" s="316"/>
      <c r="R88" s="316"/>
      <c r="S88" s="316"/>
      <c r="T88" s="316"/>
      <c r="U88" s="316"/>
      <c r="V88" s="316"/>
      <c r="W88" s="316"/>
      <c r="X88" s="316"/>
      <c r="Y88" s="316"/>
      <c r="Z88" s="316"/>
      <c r="AA88" s="316"/>
      <c r="AB88" s="316"/>
      <c r="AC88" s="316"/>
      <c r="AD88" s="316"/>
      <c r="AE88" s="316"/>
      <c r="AF88" s="316"/>
      <c r="AG88" s="316"/>
      <c r="AH88" s="316"/>
      <c r="AI88" s="316"/>
      <c r="AJ88" s="316"/>
      <c r="AK88" s="316"/>
      <c r="AL88" s="316"/>
      <c r="AM88" s="316"/>
      <c r="AN88" s="316"/>
      <c r="AO88" s="317"/>
    </row>
    <row r="89" spans="2:41" ht="13.5" thickTop="1"/>
    <row r="134" spans="3:10" ht="16.5">
      <c r="C134" s="899" t="s">
        <v>74</v>
      </c>
      <c r="D134" s="899"/>
      <c r="E134" s="899"/>
      <c r="F134" s="899"/>
      <c r="G134" s="899"/>
      <c r="H134" s="899"/>
      <c r="I134" s="899"/>
      <c r="J134" s="899"/>
    </row>
    <row r="135" spans="3:10" ht="16.5">
      <c r="C135" s="896" t="s">
        <v>75</v>
      </c>
      <c r="D135" s="896"/>
      <c r="E135" s="896"/>
      <c r="F135" s="896"/>
      <c r="G135" s="896"/>
      <c r="H135" s="896"/>
      <c r="I135" s="896"/>
      <c r="J135" s="896"/>
    </row>
  </sheetData>
  <mergeCells count="18">
    <mergeCell ref="C135:J135"/>
    <mergeCell ref="C47:AN47"/>
    <mergeCell ref="C49:C50"/>
    <mergeCell ref="C68:AN68"/>
    <mergeCell ref="C69:AN69"/>
    <mergeCell ref="C70:AN70"/>
    <mergeCell ref="C134:J134"/>
    <mergeCell ref="C72:C73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</mergeCells>
  <phoneticPr fontId="41" type="noConversion"/>
  <pageMargins left="0.7" right="0.7" top="0.75" bottom="0.75" header="0.3" footer="0.3"/>
  <drawing r:id="rId1"/>
  <legacyDrawing r:id="rId2"/>
  <oleObjects>
    <oleObject progId="Word.Document.8" shapeId="1214465" r:id="rId3"/>
    <oleObject progId="Word.Document.8" shapeId="1214466" r:id="rId4"/>
    <oleObject progId="Word.Document.8" shapeId="1214467" r:id="rId5"/>
    <oleObject progId="Word.Document.8" shapeId="1214468" r:id="rId6"/>
  </oleObjects>
</worksheet>
</file>

<file path=xl/worksheets/sheet35.xml><?xml version="1.0" encoding="utf-8"?>
<worksheet xmlns="http://schemas.openxmlformats.org/spreadsheetml/2006/main" xmlns:r="http://schemas.openxmlformats.org/officeDocument/2006/relationships">
  <dimension ref="B1:AO135"/>
  <sheetViews>
    <sheetView topLeftCell="P27" zoomScale="65" zoomScaleNormal="65" workbookViewId="0">
      <selection activeCell="AD38" sqref="AD38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4.8554687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93" t="s">
        <v>1</v>
      </c>
      <c r="D2" s="893"/>
      <c r="E2" s="893"/>
      <c r="F2" s="893"/>
      <c r="G2" s="893"/>
      <c r="H2" s="893"/>
      <c r="I2" s="893"/>
      <c r="J2" s="893"/>
      <c r="K2" s="893"/>
      <c r="L2" s="893"/>
      <c r="M2" s="893"/>
      <c r="N2" s="893"/>
      <c r="O2" s="893"/>
      <c r="P2" s="893"/>
      <c r="Q2" s="893"/>
      <c r="R2" s="893"/>
      <c r="S2" s="893"/>
      <c r="T2" s="893"/>
      <c r="U2" s="893"/>
      <c r="V2" s="893"/>
      <c r="W2" s="893"/>
      <c r="X2" s="893"/>
      <c r="Y2" s="893"/>
      <c r="Z2" s="893"/>
      <c r="AA2" s="893"/>
      <c r="AB2" s="893"/>
      <c r="AC2" s="893"/>
      <c r="AD2" s="893"/>
      <c r="AE2" s="893"/>
      <c r="AF2" s="893"/>
      <c r="AG2" s="893"/>
      <c r="AH2" s="893"/>
      <c r="AI2" s="893"/>
      <c r="AJ2" s="893"/>
      <c r="AK2" s="893"/>
      <c r="AL2" s="893"/>
      <c r="AM2" s="893"/>
      <c r="AN2" s="893"/>
    </row>
    <row r="3" spans="3:40" ht="25.5" customHeight="1">
      <c r="C3" s="893" t="s">
        <v>265</v>
      </c>
      <c r="D3" s="893"/>
      <c r="E3" s="893"/>
      <c r="F3" s="893"/>
      <c r="G3" s="893"/>
      <c r="H3" s="893"/>
      <c r="I3" s="893"/>
      <c r="J3" s="893"/>
      <c r="K3" s="893"/>
      <c r="L3" s="893"/>
      <c r="M3" s="893"/>
      <c r="N3" s="893"/>
      <c r="O3" s="893"/>
      <c r="P3" s="893"/>
      <c r="Q3" s="893"/>
      <c r="R3" s="893"/>
      <c r="S3" s="893"/>
      <c r="T3" s="893"/>
      <c r="U3" s="893"/>
      <c r="V3" s="893"/>
      <c r="W3" s="893"/>
      <c r="X3" s="893"/>
      <c r="Y3" s="893"/>
      <c r="Z3" s="893"/>
      <c r="AA3" s="893"/>
      <c r="AB3" s="893"/>
      <c r="AC3" s="893"/>
      <c r="AD3" s="893"/>
      <c r="AE3" s="893"/>
      <c r="AF3" s="893"/>
      <c r="AG3" s="893"/>
      <c r="AH3" s="893"/>
      <c r="AI3" s="893"/>
      <c r="AJ3" s="893"/>
      <c r="AK3" s="893"/>
      <c r="AL3" s="893"/>
      <c r="AM3" s="893"/>
      <c r="AN3" s="893"/>
    </row>
    <row r="4" spans="3:40" ht="19.5" customHeight="1">
      <c r="C4" s="895" t="s">
        <v>2</v>
      </c>
      <c r="D4" s="895"/>
      <c r="E4" s="895"/>
      <c r="F4" s="895"/>
      <c r="G4" s="895"/>
      <c r="H4" s="895"/>
      <c r="I4" s="895"/>
      <c r="J4" s="895"/>
      <c r="K4" s="895"/>
      <c r="L4" s="895"/>
      <c r="M4" s="895"/>
      <c r="N4" s="895"/>
      <c r="O4" s="895"/>
      <c r="P4" s="895"/>
      <c r="Q4" s="895"/>
      <c r="R4" s="895"/>
      <c r="S4" s="895"/>
      <c r="T4" s="895"/>
      <c r="U4" s="895"/>
      <c r="V4" s="895"/>
      <c r="W4" s="895"/>
      <c r="X4" s="895"/>
      <c r="Y4" s="895"/>
      <c r="Z4" s="895"/>
      <c r="AA4" s="895"/>
      <c r="AB4" s="895"/>
      <c r="AC4" s="895"/>
      <c r="AD4" s="895"/>
      <c r="AE4" s="895"/>
      <c r="AF4" s="895"/>
      <c r="AG4" s="895"/>
      <c r="AH4" s="895"/>
      <c r="AI4" s="895"/>
      <c r="AJ4" s="895"/>
      <c r="AK4" s="895"/>
      <c r="AL4" s="895"/>
      <c r="AM4" s="895"/>
      <c r="AN4" s="895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91" t="s">
        <v>112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602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92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603" t="s">
        <v>41</v>
      </c>
      <c r="AJ7" s="393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>
        <v>5193</v>
      </c>
      <c r="E8" s="48">
        <v>30</v>
      </c>
      <c r="F8" s="48">
        <v>2418</v>
      </c>
      <c r="G8" s="51"/>
      <c r="H8" s="357"/>
      <c r="I8" s="357"/>
      <c r="J8" s="357"/>
      <c r="K8" s="359"/>
      <c r="L8" s="48">
        <v>1436</v>
      </c>
      <c r="M8" s="48"/>
      <c r="N8" s="48">
        <v>160</v>
      </c>
      <c r="O8" s="48">
        <v>4224</v>
      </c>
      <c r="P8" s="49"/>
      <c r="Q8" s="49"/>
      <c r="R8" s="258">
        <f>SUM(AG8:AH8)</f>
        <v>0</v>
      </c>
      <c r="S8" s="48"/>
      <c r="T8" s="51">
        <v>400</v>
      </c>
      <c r="U8" s="52">
        <f t="shared" ref="U8:U15" si="0">SUM(W8:AF8)</f>
        <v>0</v>
      </c>
      <c r="V8" s="53">
        <v>0</v>
      </c>
      <c r="W8" s="333"/>
      <c r="X8" s="55"/>
      <c r="Y8" s="55"/>
      <c r="Z8" s="55"/>
      <c r="AA8" s="55"/>
      <c r="AB8" s="55"/>
      <c r="AC8" s="55"/>
      <c r="AD8" s="55"/>
      <c r="AE8" s="55"/>
      <c r="AF8" s="55"/>
      <c r="AG8" s="429"/>
      <c r="AH8" s="363"/>
      <c r="AI8" s="611"/>
      <c r="AJ8" s="394">
        <f t="shared" ref="AJ8:AJ19" si="1">SUM(D8:T8)</f>
        <v>13861</v>
      </c>
      <c r="AK8" s="389">
        <v>18660</v>
      </c>
      <c r="AL8" s="60">
        <v>0</v>
      </c>
      <c r="AM8" s="61">
        <f t="shared" ref="AM8:AM20" si="2">(AJ8*100)/(AJ8+AN8)</f>
        <v>42.621690599920051</v>
      </c>
      <c r="AN8" s="62">
        <f t="shared" ref="AN8:AN20" si="3">AK8+AL8</f>
        <v>18660</v>
      </c>
    </row>
    <row r="9" spans="3:40" ht="26.25" customHeight="1" thickBot="1">
      <c r="C9" s="63" t="s">
        <v>44</v>
      </c>
      <c r="D9" s="64">
        <v>3556</v>
      </c>
      <c r="E9" s="65">
        <v>30</v>
      </c>
      <c r="F9" s="65">
        <v>1907</v>
      </c>
      <c r="G9" s="65"/>
      <c r="H9" s="357"/>
      <c r="I9" s="357"/>
      <c r="J9" s="357"/>
      <c r="K9" s="65"/>
      <c r="L9" s="65">
        <v>2537</v>
      </c>
      <c r="M9" s="65"/>
      <c r="N9" s="65">
        <v>270</v>
      </c>
      <c r="O9" s="65">
        <v>1978</v>
      </c>
      <c r="P9" s="357"/>
      <c r="Q9" s="357"/>
      <c r="R9" s="65">
        <f t="shared" ref="R9:R19" si="4">SUM(AG9:AH9)</f>
        <v>0</v>
      </c>
      <c r="S9" s="65"/>
      <c r="T9" s="360">
        <v>500</v>
      </c>
      <c r="U9" s="431">
        <f t="shared" si="0"/>
        <v>0</v>
      </c>
      <c r="V9" s="64">
        <v>0</v>
      </c>
      <c r="W9" s="334"/>
      <c r="X9" s="71"/>
      <c r="Y9" s="71"/>
      <c r="Z9" s="71"/>
      <c r="AA9" s="71"/>
      <c r="AB9" s="71"/>
      <c r="AC9" s="71"/>
      <c r="AD9" s="71"/>
      <c r="AE9" s="71"/>
      <c r="AF9" s="71"/>
      <c r="AG9" s="429"/>
      <c r="AH9" s="363"/>
      <c r="AI9" s="611"/>
      <c r="AJ9" s="394">
        <f t="shared" si="1"/>
        <v>10778</v>
      </c>
      <c r="AK9" s="390">
        <v>12480</v>
      </c>
      <c r="AL9" s="77">
        <v>0</v>
      </c>
      <c r="AM9" s="78">
        <f t="shared" si="2"/>
        <v>46.341043941869465</v>
      </c>
      <c r="AN9" s="79">
        <f t="shared" si="3"/>
        <v>12480</v>
      </c>
    </row>
    <row r="10" spans="3:40" ht="26.25" customHeight="1">
      <c r="C10" s="46" t="s">
        <v>45</v>
      </c>
      <c r="D10" s="64">
        <v>1599</v>
      </c>
      <c r="E10" s="65">
        <v>50</v>
      </c>
      <c r="F10" s="65">
        <v>3686</v>
      </c>
      <c r="G10" s="65"/>
      <c r="H10" s="357"/>
      <c r="I10" s="357"/>
      <c r="J10" s="357"/>
      <c r="K10" s="65"/>
      <c r="L10" s="65">
        <v>1787</v>
      </c>
      <c r="M10" s="65"/>
      <c r="N10" s="65">
        <v>260</v>
      </c>
      <c r="O10" s="65">
        <v>2907</v>
      </c>
      <c r="P10" s="357"/>
      <c r="Q10" s="357"/>
      <c r="R10" s="65">
        <f t="shared" si="4"/>
        <v>0</v>
      </c>
      <c r="S10" s="65"/>
      <c r="T10" s="360">
        <v>0</v>
      </c>
      <c r="U10" s="431">
        <f>SUM(W10:AF10)</f>
        <v>0</v>
      </c>
      <c r="V10" s="64">
        <v>0</v>
      </c>
      <c r="W10" s="334"/>
      <c r="X10" s="579"/>
      <c r="Y10" s="579"/>
      <c r="Z10" s="579"/>
      <c r="AA10" s="579"/>
      <c r="AB10" s="579"/>
      <c r="AC10" s="579"/>
      <c r="AD10" s="579"/>
      <c r="AE10" s="579"/>
      <c r="AF10" s="579"/>
      <c r="AG10" s="610"/>
      <c r="AH10" s="428"/>
      <c r="AI10" s="612"/>
      <c r="AJ10" s="394">
        <f>SUM(D10:T10)</f>
        <v>10289</v>
      </c>
      <c r="AK10" s="390">
        <v>15140</v>
      </c>
      <c r="AL10" s="77">
        <v>0</v>
      </c>
      <c r="AM10" s="78">
        <f t="shared" si="2"/>
        <v>40.461677612175073</v>
      </c>
      <c r="AN10" s="79">
        <f t="shared" si="3"/>
        <v>15140</v>
      </c>
    </row>
    <row r="11" spans="3:40" ht="26.25" customHeight="1">
      <c r="C11" s="46" t="s">
        <v>46</v>
      </c>
      <c r="D11" s="64">
        <v>2051</v>
      </c>
      <c r="E11" s="65">
        <v>170</v>
      </c>
      <c r="F11" s="65">
        <v>2373</v>
      </c>
      <c r="G11" s="67"/>
      <c r="H11" s="357"/>
      <c r="I11" s="357"/>
      <c r="J11" s="357"/>
      <c r="K11" s="360"/>
      <c r="L11" s="65">
        <v>2196</v>
      </c>
      <c r="M11" s="65">
        <v>400</v>
      </c>
      <c r="N11" s="65">
        <v>120</v>
      </c>
      <c r="O11" s="65">
        <v>2257</v>
      </c>
      <c r="P11" s="66"/>
      <c r="Q11" s="66"/>
      <c r="R11" s="258">
        <f t="shared" si="4"/>
        <v>0</v>
      </c>
      <c r="S11" s="65">
        <v>210</v>
      </c>
      <c r="T11" s="67">
        <v>900</v>
      </c>
      <c r="U11" s="431">
        <f>SUM(W11:AF11)</f>
        <v>0</v>
      </c>
      <c r="V11" s="69">
        <v>0</v>
      </c>
      <c r="W11" s="334"/>
      <c r="X11" s="579"/>
      <c r="Y11" s="579"/>
      <c r="Z11" s="579"/>
      <c r="AA11" s="579"/>
      <c r="AB11" s="579"/>
      <c r="AC11" s="579"/>
      <c r="AD11" s="579"/>
      <c r="AE11" s="579"/>
      <c r="AF11" s="579"/>
      <c r="AG11" s="610"/>
      <c r="AH11" s="428"/>
      <c r="AI11" s="612"/>
      <c r="AJ11" s="75">
        <f>SUM(D11:T11)</f>
        <v>10677</v>
      </c>
      <c r="AK11" s="391">
        <v>14040</v>
      </c>
      <c r="AL11" s="77">
        <v>0</v>
      </c>
      <c r="AM11" s="78">
        <f t="shared" si="2"/>
        <v>43.196989925961887</v>
      </c>
      <c r="AN11" s="79">
        <f t="shared" si="3"/>
        <v>14040</v>
      </c>
    </row>
    <row r="12" spans="3:40" ht="26.25" customHeight="1">
      <c r="C12" s="83" t="s">
        <v>47</v>
      </c>
      <c r="D12" s="64">
        <v>2659</v>
      </c>
      <c r="E12" s="65">
        <v>130</v>
      </c>
      <c r="F12" s="65">
        <v>2588</v>
      </c>
      <c r="G12" s="67"/>
      <c r="H12" s="357"/>
      <c r="I12" s="357"/>
      <c r="J12" s="357"/>
      <c r="K12" s="360"/>
      <c r="L12" s="65">
        <v>2419</v>
      </c>
      <c r="M12" s="65"/>
      <c r="N12" s="65">
        <v>500</v>
      </c>
      <c r="O12" s="65">
        <v>4018</v>
      </c>
      <c r="P12" s="66"/>
      <c r="Q12" s="66"/>
      <c r="R12" s="258">
        <f t="shared" si="4"/>
        <v>0</v>
      </c>
      <c r="S12" s="65"/>
      <c r="T12" s="67">
        <v>500</v>
      </c>
      <c r="U12" s="431">
        <f t="shared" si="0"/>
        <v>0</v>
      </c>
      <c r="V12" s="69">
        <v>0</v>
      </c>
      <c r="W12" s="334"/>
      <c r="X12" s="71"/>
      <c r="Y12" s="71"/>
      <c r="Z12" s="71"/>
      <c r="AA12" s="71"/>
      <c r="AB12" s="71"/>
      <c r="AC12" s="71"/>
      <c r="AD12" s="71"/>
      <c r="AE12" s="71"/>
      <c r="AF12" s="71"/>
      <c r="AG12" s="429"/>
      <c r="AH12" s="363"/>
      <c r="AI12" s="611"/>
      <c r="AJ12" s="75">
        <f t="shared" si="1"/>
        <v>12814</v>
      </c>
      <c r="AK12" s="391">
        <v>17900</v>
      </c>
      <c r="AL12" s="77">
        <v>0</v>
      </c>
      <c r="AM12" s="78">
        <f t="shared" si="2"/>
        <v>41.720388096633457</v>
      </c>
      <c r="AN12" s="79">
        <f t="shared" si="3"/>
        <v>17900</v>
      </c>
    </row>
    <row r="13" spans="3:40" ht="26.25" customHeight="1">
      <c r="C13" s="84" t="s">
        <v>48</v>
      </c>
      <c r="D13" s="85">
        <v>3710</v>
      </c>
      <c r="E13" s="86">
        <v>60</v>
      </c>
      <c r="F13" s="86">
        <v>2855</v>
      </c>
      <c r="G13" s="88"/>
      <c r="H13" s="357"/>
      <c r="I13" s="357"/>
      <c r="J13" s="357"/>
      <c r="K13" s="361"/>
      <c r="L13" s="86">
        <v>2050</v>
      </c>
      <c r="M13" s="86"/>
      <c r="N13" s="883">
        <v>1185</v>
      </c>
      <c r="O13" s="86">
        <v>2632</v>
      </c>
      <c r="P13" s="87"/>
      <c r="Q13" s="87"/>
      <c r="R13" s="258">
        <f t="shared" si="4"/>
        <v>0</v>
      </c>
      <c r="S13" s="86">
        <v>60</v>
      </c>
      <c r="T13" s="88">
        <v>800</v>
      </c>
      <c r="U13" s="431">
        <f t="shared" si="0"/>
        <v>0</v>
      </c>
      <c r="V13" s="89">
        <v>0</v>
      </c>
      <c r="W13" s="335"/>
      <c r="X13" s="91"/>
      <c r="Y13" s="91"/>
      <c r="Z13" s="91"/>
      <c r="AA13" s="91"/>
      <c r="AB13" s="91"/>
      <c r="AC13" s="91"/>
      <c r="AD13" s="91"/>
      <c r="AE13" s="91"/>
      <c r="AF13" s="91"/>
      <c r="AG13" s="429"/>
      <c r="AH13" s="363"/>
      <c r="AI13" s="611"/>
      <c r="AJ13" s="75">
        <f t="shared" si="1"/>
        <v>13352</v>
      </c>
      <c r="AK13" s="392">
        <v>17840</v>
      </c>
      <c r="AL13" s="95">
        <v>0</v>
      </c>
      <c r="AM13" s="96">
        <f t="shared" si="2"/>
        <v>42.80584765324442</v>
      </c>
      <c r="AN13" s="97">
        <f t="shared" si="3"/>
        <v>17840</v>
      </c>
    </row>
    <row r="14" spans="3:40" ht="26.25" customHeight="1">
      <c r="C14" s="46" t="s">
        <v>49</v>
      </c>
      <c r="D14" s="98">
        <v>2864</v>
      </c>
      <c r="E14" s="99">
        <v>115</v>
      </c>
      <c r="F14" s="99">
        <v>3330</v>
      </c>
      <c r="G14" s="358"/>
      <c r="H14" s="357"/>
      <c r="I14" s="357"/>
      <c r="J14" s="357"/>
      <c r="K14" s="362">
        <v>800</v>
      </c>
      <c r="L14" s="65">
        <v>1600</v>
      </c>
      <c r="M14" s="99"/>
      <c r="N14" s="884">
        <v>165</v>
      </c>
      <c r="O14" s="99">
        <v>3180</v>
      </c>
      <c r="P14" s="66"/>
      <c r="Q14" s="66"/>
      <c r="R14" s="258">
        <f t="shared" si="4"/>
        <v>0</v>
      </c>
      <c r="S14" s="99"/>
      <c r="T14" s="100">
        <v>300</v>
      </c>
      <c r="U14" s="431">
        <f t="shared" si="0"/>
        <v>0</v>
      </c>
      <c r="V14" s="101">
        <v>0</v>
      </c>
      <c r="W14" s="336"/>
      <c r="X14" s="103"/>
      <c r="Y14" s="103"/>
      <c r="Z14" s="103"/>
      <c r="AA14" s="103"/>
      <c r="AB14" s="103"/>
      <c r="AC14" s="103"/>
      <c r="AD14" s="103"/>
      <c r="AE14" s="103"/>
      <c r="AF14" s="103"/>
      <c r="AG14" s="104"/>
      <c r="AH14" s="105"/>
      <c r="AI14" s="605"/>
      <c r="AJ14" s="384">
        <f t="shared" si="1"/>
        <v>12354</v>
      </c>
      <c r="AK14" s="76">
        <v>19600</v>
      </c>
      <c r="AL14" s="77">
        <v>0</v>
      </c>
      <c r="AM14" s="78">
        <f t="shared" si="2"/>
        <v>38.661826375414655</v>
      </c>
      <c r="AN14" s="79">
        <f t="shared" si="3"/>
        <v>19600</v>
      </c>
    </row>
    <row r="15" spans="3:40" ht="26.25" customHeight="1">
      <c r="C15" s="63" t="s">
        <v>50</v>
      </c>
      <c r="D15" s="98">
        <v>4395</v>
      </c>
      <c r="E15" s="99"/>
      <c r="F15" s="99">
        <v>3684</v>
      </c>
      <c r="G15" s="358"/>
      <c r="H15" s="357"/>
      <c r="I15" s="357"/>
      <c r="J15" s="357"/>
      <c r="K15" s="362"/>
      <c r="L15" s="65">
        <v>2000</v>
      </c>
      <c r="M15" s="99">
        <v>600</v>
      </c>
      <c r="N15" s="884">
        <v>464</v>
      </c>
      <c r="O15" s="99">
        <v>3530</v>
      </c>
      <c r="P15" s="66"/>
      <c r="Q15" s="66"/>
      <c r="R15" s="258">
        <f t="shared" si="4"/>
        <v>0</v>
      </c>
      <c r="S15" s="99">
        <v>40</v>
      </c>
      <c r="T15" s="100">
        <v>800</v>
      </c>
      <c r="U15" s="106">
        <f t="shared" si="0"/>
        <v>0</v>
      </c>
      <c r="V15" s="101">
        <v>0</v>
      </c>
      <c r="W15" s="336"/>
      <c r="X15" s="103"/>
      <c r="Y15" s="103"/>
      <c r="Z15" s="103"/>
      <c r="AA15" s="103"/>
      <c r="AB15" s="103"/>
      <c r="AC15" s="103"/>
      <c r="AD15" s="103"/>
      <c r="AE15" s="103"/>
      <c r="AF15" s="103"/>
      <c r="AG15" s="104"/>
      <c r="AH15" s="105"/>
      <c r="AI15" s="605"/>
      <c r="AJ15" s="82">
        <f t="shared" si="1"/>
        <v>15513</v>
      </c>
      <c r="AK15" s="76">
        <v>16800</v>
      </c>
      <c r="AL15" s="77">
        <v>0</v>
      </c>
      <c r="AM15" s="78">
        <f t="shared" si="2"/>
        <v>48.008541453904002</v>
      </c>
      <c r="AN15" s="79">
        <f t="shared" si="3"/>
        <v>16800</v>
      </c>
    </row>
    <row r="16" spans="3:40" ht="26.25" customHeight="1">
      <c r="C16" s="46" t="s">
        <v>51</v>
      </c>
      <c r="D16" s="98">
        <v>2042</v>
      </c>
      <c r="E16" s="99"/>
      <c r="F16" s="99">
        <v>2412</v>
      </c>
      <c r="G16" s="358"/>
      <c r="H16" s="357"/>
      <c r="I16" s="357"/>
      <c r="J16" s="357"/>
      <c r="K16" s="362"/>
      <c r="L16" s="65">
        <v>1550</v>
      </c>
      <c r="M16" s="99"/>
      <c r="N16" s="884">
        <v>280</v>
      </c>
      <c r="O16" s="99">
        <v>3159</v>
      </c>
      <c r="P16" s="66"/>
      <c r="Q16" s="66"/>
      <c r="R16" s="258">
        <f t="shared" si="4"/>
        <v>0</v>
      </c>
      <c r="S16" s="99"/>
      <c r="T16" s="100">
        <v>500</v>
      </c>
      <c r="U16" s="80">
        <f>SUM(W16:AF16)</f>
        <v>0</v>
      </c>
      <c r="V16" s="101">
        <v>0</v>
      </c>
      <c r="W16" s="336"/>
      <c r="X16" s="103"/>
      <c r="Y16" s="103"/>
      <c r="Z16" s="103"/>
      <c r="AA16" s="103"/>
      <c r="AB16" s="103"/>
      <c r="AC16" s="103"/>
      <c r="AD16" s="103"/>
      <c r="AE16" s="103"/>
      <c r="AF16" s="103"/>
      <c r="AG16" s="104"/>
      <c r="AH16" s="105"/>
      <c r="AI16" s="605"/>
      <c r="AJ16" s="75">
        <f t="shared" si="1"/>
        <v>9943</v>
      </c>
      <c r="AK16" s="76">
        <v>14360</v>
      </c>
      <c r="AL16" s="77">
        <v>0</v>
      </c>
      <c r="AM16" s="78">
        <f t="shared" si="2"/>
        <v>40.912644529481959</v>
      </c>
      <c r="AN16" s="79">
        <f t="shared" si="3"/>
        <v>14360</v>
      </c>
    </row>
    <row r="17" spans="3:40" ht="26.25" customHeight="1">
      <c r="C17" s="46" t="s">
        <v>52</v>
      </c>
      <c r="D17" s="98">
        <v>2659</v>
      </c>
      <c r="E17" s="99"/>
      <c r="F17" s="99">
        <v>2471</v>
      </c>
      <c r="G17" s="358"/>
      <c r="H17" s="357"/>
      <c r="I17" s="357"/>
      <c r="J17" s="357"/>
      <c r="K17" s="362"/>
      <c r="L17" s="65">
        <v>1138</v>
      </c>
      <c r="M17" s="99"/>
      <c r="N17" s="884">
        <v>600</v>
      </c>
      <c r="O17" s="99">
        <v>2853</v>
      </c>
      <c r="P17" s="66"/>
      <c r="Q17" s="66"/>
      <c r="R17" s="258">
        <f t="shared" si="4"/>
        <v>0</v>
      </c>
      <c r="S17" s="99"/>
      <c r="T17" s="100">
        <v>500</v>
      </c>
      <c r="U17" s="80">
        <f>SUM(W17:AF17)</f>
        <v>0</v>
      </c>
      <c r="V17" s="101">
        <v>0</v>
      </c>
      <c r="W17" s="336"/>
      <c r="X17" s="103"/>
      <c r="Y17" s="103"/>
      <c r="Z17" s="103"/>
      <c r="AA17" s="103"/>
      <c r="AB17" s="103"/>
      <c r="AC17" s="103"/>
      <c r="AD17" s="103"/>
      <c r="AE17" s="103"/>
      <c r="AF17" s="103"/>
      <c r="AG17" s="104"/>
      <c r="AH17" s="105"/>
      <c r="AI17" s="605"/>
      <c r="AJ17" s="82">
        <f t="shared" si="1"/>
        <v>10221</v>
      </c>
      <c r="AK17" s="76">
        <v>18320</v>
      </c>
      <c r="AL17" s="77">
        <v>0</v>
      </c>
      <c r="AM17" s="78">
        <f t="shared" si="2"/>
        <v>35.811639395956696</v>
      </c>
      <c r="AN17" s="79">
        <f t="shared" si="3"/>
        <v>18320</v>
      </c>
    </row>
    <row r="18" spans="3:40" ht="26.25" customHeight="1">
      <c r="C18" s="63" t="s">
        <v>53</v>
      </c>
      <c r="D18" s="98">
        <v>2220</v>
      </c>
      <c r="E18" s="99"/>
      <c r="F18" s="99">
        <v>2665</v>
      </c>
      <c r="G18" s="99"/>
      <c r="H18" s="357"/>
      <c r="I18" s="357"/>
      <c r="J18" s="357"/>
      <c r="K18" s="99"/>
      <c r="L18" s="65">
        <v>1287</v>
      </c>
      <c r="M18" s="99"/>
      <c r="N18" s="884">
        <v>270</v>
      </c>
      <c r="O18" s="99">
        <v>3210</v>
      </c>
      <c r="P18" s="66"/>
      <c r="Q18" s="66"/>
      <c r="R18" s="258">
        <f t="shared" si="4"/>
        <v>0</v>
      </c>
      <c r="S18" s="99">
        <v>40</v>
      </c>
      <c r="T18" s="100">
        <v>250</v>
      </c>
      <c r="U18" s="337">
        <f>SUM(W18:AF18)</f>
        <v>0</v>
      </c>
      <c r="V18" s="101">
        <v>0</v>
      </c>
      <c r="W18" s="336"/>
      <c r="X18" s="103"/>
      <c r="Y18" s="103"/>
      <c r="Z18" s="103"/>
      <c r="AA18" s="103"/>
      <c r="AB18" s="103"/>
      <c r="AC18" s="103"/>
      <c r="AD18" s="103"/>
      <c r="AE18" s="103"/>
      <c r="AF18" s="103"/>
      <c r="AG18" s="104"/>
      <c r="AH18" s="105"/>
      <c r="AI18" s="605"/>
      <c r="AJ18" s="75">
        <f t="shared" si="1"/>
        <v>9942</v>
      </c>
      <c r="AK18" s="76">
        <v>13270</v>
      </c>
      <c r="AL18" s="77">
        <v>0</v>
      </c>
      <c r="AM18" s="78">
        <f t="shared" si="2"/>
        <v>42.831294158194041</v>
      </c>
      <c r="AN18" s="79">
        <f t="shared" si="3"/>
        <v>13270</v>
      </c>
    </row>
    <row r="19" spans="3:40" ht="26.25" customHeight="1" thickBot="1">
      <c r="C19" s="46" t="s">
        <v>54</v>
      </c>
      <c r="D19" s="107">
        <v>2017</v>
      </c>
      <c r="E19" s="108"/>
      <c r="F19" s="108">
        <v>1938</v>
      </c>
      <c r="G19" s="108"/>
      <c r="H19" s="109"/>
      <c r="I19" s="109"/>
      <c r="J19" s="109"/>
      <c r="K19" s="108"/>
      <c r="L19" s="110">
        <v>1334</v>
      </c>
      <c r="M19" s="108"/>
      <c r="N19" s="885">
        <v>230</v>
      </c>
      <c r="O19" s="108">
        <v>2612</v>
      </c>
      <c r="P19" s="109"/>
      <c r="Q19" s="109"/>
      <c r="R19" s="110">
        <f t="shared" si="4"/>
        <v>0</v>
      </c>
      <c r="S19" s="108"/>
      <c r="T19" s="111">
        <v>300</v>
      </c>
      <c r="U19" s="112">
        <f>SUM(W19:AF19)</f>
        <v>0</v>
      </c>
      <c r="V19" s="113">
        <v>0</v>
      </c>
      <c r="W19" s="338"/>
      <c r="X19" s="115"/>
      <c r="Y19" s="115"/>
      <c r="Z19" s="115"/>
      <c r="AA19" s="115"/>
      <c r="AB19" s="115"/>
      <c r="AC19" s="115"/>
      <c r="AD19" s="115"/>
      <c r="AE19" s="115"/>
      <c r="AF19" s="115"/>
      <c r="AG19" s="116"/>
      <c r="AH19" s="117"/>
      <c r="AI19" s="607"/>
      <c r="AJ19" s="82">
        <f t="shared" si="1"/>
        <v>8431</v>
      </c>
      <c r="AK19" s="118">
        <v>16770</v>
      </c>
      <c r="AL19" s="119">
        <v>0</v>
      </c>
      <c r="AM19" s="120">
        <f t="shared" si="2"/>
        <v>33.455021626125948</v>
      </c>
      <c r="AN19" s="121">
        <f t="shared" si="3"/>
        <v>16770</v>
      </c>
    </row>
    <row r="20" spans="3:40" ht="26.25" customHeight="1" thickBot="1">
      <c r="C20" s="122" t="s">
        <v>55</v>
      </c>
      <c r="D20" s="123">
        <f t="shared" ref="D20:AL20" si="5">SUM(D8:D19)</f>
        <v>34965</v>
      </c>
      <c r="E20" s="124">
        <f t="shared" si="5"/>
        <v>585</v>
      </c>
      <c r="F20" s="124">
        <f t="shared" si="5"/>
        <v>32327</v>
      </c>
      <c r="G20" s="124">
        <f t="shared" si="5"/>
        <v>0</v>
      </c>
      <c r="H20" s="125">
        <f t="shared" si="5"/>
        <v>0</v>
      </c>
      <c r="I20" s="125">
        <f t="shared" si="5"/>
        <v>0</v>
      </c>
      <c r="J20" s="125">
        <f t="shared" si="5"/>
        <v>0</v>
      </c>
      <c r="K20" s="124">
        <f t="shared" si="5"/>
        <v>800</v>
      </c>
      <c r="L20" s="124">
        <f t="shared" si="5"/>
        <v>21334</v>
      </c>
      <c r="M20" s="124">
        <f t="shared" si="5"/>
        <v>1000</v>
      </c>
      <c r="N20" s="124">
        <f t="shared" si="5"/>
        <v>4504</v>
      </c>
      <c r="O20" s="124">
        <f t="shared" si="5"/>
        <v>36560</v>
      </c>
      <c r="P20" s="125">
        <f t="shared" si="5"/>
        <v>0</v>
      </c>
      <c r="Q20" s="125">
        <f t="shared" si="5"/>
        <v>0</v>
      </c>
      <c r="R20" s="124">
        <f t="shared" si="5"/>
        <v>0</v>
      </c>
      <c r="S20" s="124">
        <f t="shared" si="5"/>
        <v>350</v>
      </c>
      <c r="T20" s="126">
        <f t="shared" si="5"/>
        <v>5750</v>
      </c>
      <c r="U20" s="127">
        <f t="shared" si="5"/>
        <v>0</v>
      </c>
      <c r="V20" s="128">
        <f t="shared" si="5"/>
        <v>0</v>
      </c>
      <c r="W20" s="129">
        <f t="shared" si="5"/>
        <v>0</v>
      </c>
      <c r="X20" s="130">
        <f t="shared" si="5"/>
        <v>0</v>
      </c>
      <c r="Y20" s="130">
        <f t="shared" si="5"/>
        <v>0</v>
      </c>
      <c r="Z20" s="130">
        <f t="shared" si="5"/>
        <v>0</v>
      </c>
      <c r="AA20" s="130">
        <f t="shared" si="5"/>
        <v>0</v>
      </c>
      <c r="AB20" s="130">
        <f t="shared" si="5"/>
        <v>0</v>
      </c>
      <c r="AC20" s="130">
        <f t="shared" si="5"/>
        <v>0</v>
      </c>
      <c r="AD20" s="130">
        <f t="shared" si="5"/>
        <v>0</v>
      </c>
      <c r="AE20" s="130">
        <f t="shared" si="5"/>
        <v>0</v>
      </c>
      <c r="AF20" s="130">
        <f t="shared" si="5"/>
        <v>0</v>
      </c>
      <c r="AG20" s="131">
        <f t="shared" si="5"/>
        <v>0</v>
      </c>
      <c r="AH20" s="132">
        <f t="shared" si="5"/>
        <v>0</v>
      </c>
      <c r="AI20" s="613">
        <f t="shared" si="5"/>
        <v>0</v>
      </c>
      <c r="AJ20" s="134">
        <f t="shared" si="5"/>
        <v>138175</v>
      </c>
      <c r="AK20" s="135">
        <f t="shared" si="5"/>
        <v>195180</v>
      </c>
      <c r="AL20" s="136">
        <f t="shared" si="5"/>
        <v>0</v>
      </c>
      <c r="AM20" s="137">
        <f t="shared" si="2"/>
        <v>41.449805762625431</v>
      </c>
      <c r="AN20" s="138">
        <f t="shared" si="3"/>
        <v>195180</v>
      </c>
    </row>
    <row r="21" spans="3:40" ht="36" customHeight="1" thickBot="1">
      <c r="C21" s="139" t="s">
        <v>56</v>
      </c>
      <c r="D21" s="140">
        <v>0.83412037037037035</v>
      </c>
      <c r="E21" s="141">
        <v>0.83473379629629629</v>
      </c>
      <c r="F21" s="141" t="s">
        <v>57</v>
      </c>
      <c r="G21" s="141"/>
      <c r="H21" s="142">
        <v>0.62577546296296294</v>
      </c>
      <c r="I21" s="142"/>
      <c r="J21" s="142">
        <v>0.71113425925925933</v>
      </c>
      <c r="K21" s="141" t="s">
        <v>58</v>
      </c>
      <c r="L21" s="141" t="s">
        <v>59</v>
      </c>
      <c r="M21" s="141">
        <v>0.83446759259259251</v>
      </c>
      <c r="N21" s="141">
        <v>0.83415509259259257</v>
      </c>
      <c r="O21" s="141" t="s">
        <v>60</v>
      </c>
      <c r="P21" s="142"/>
      <c r="Q21" s="142">
        <v>0.6257638888888889</v>
      </c>
      <c r="R21" s="141">
        <v>0.6257638888888889</v>
      </c>
      <c r="S21" s="141">
        <v>0.83429398148148148</v>
      </c>
      <c r="T21" s="143">
        <v>0.83549768518518519</v>
      </c>
      <c r="U21" s="144"/>
      <c r="V21" s="145">
        <v>0.70906250000000004</v>
      </c>
      <c r="W21" s="146" t="s">
        <v>61</v>
      </c>
      <c r="X21" s="143">
        <v>0.83439814814814817</v>
      </c>
      <c r="Y21" s="143">
        <v>0.54311342592592593</v>
      </c>
      <c r="Z21" s="143">
        <v>0.33552083333333332</v>
      </c>
      <c r="AA21" s="143" t="s">
        <v>62</v>
      </c>
      <c r="AB21" s="143">
        <v>0.33415509259259263</v>
      </c>
      <c r="AC21" s="143">
        <v>0.62581018518518516</v>
      </c>
      <c r="AD21" s="143">
        <v>0.83427083333333341</v>
      </c>
      <c r="AE21" s="143">
        <v>0.67084490740740732</v>
      </c>
      <c r="AF21" s="143">
        <v>0.6673958333333333</v>
      </c>
      <c r="AG21" s="146">
        <v>0.6257638888888889</v>
      </c>
      <c r="AH21" s="147">
        <v>0.83543981481481477</v>
      </c>
      <c r="AI21" s="148">
        <v>0.83545138888888892</v>
      </c>
      <c r="AJ21" s="149"/>
      <c r="AK21" s="150">
        <v>0.83542824074074085</v>
      </c>
      <c r="AL21" s="147">
        <v>0.83549768518518519</v>
      </c>
      <c r="AM21" s="151"/>
      <c r="AN21" s="152"/>
    </row>
    <row r="22" spans="3:40" ht="30" customHeight="1" thickTop="1">
      <c r="C22" s="153" t="s">
        <v>63</v>
      </c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  <c r="S22" s="154"/>
      <c r="T22" s="155"/>
      <c r="U22" s="155"/>
      <c r="V22" s="155"/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  <c r="AJ22" s="155"/>
      <c r="AK22" s="155"/>
      <c r="AL22" s="155"/>
    </row>
    <row r="23" spans="3:40" ht="20.25">
      <c r="C23" s="893" t="s">
        <v>1</v>
      </c>
      <c r="D23" s="893"/>
      <c r="E23" s="893"/>
      <c r="F23" s="893"/>
      <c r="G23" s="893"/>
      <c r="H23" s="893"/>
      <c r="I23" s="893"/>
      <c r="J23" s="893"/>
      <c r="K23" s="893"/>
      <c r="L23" s="893"/>
      <c r="M23" s="893"/>
      <c r="N23" s="893"/>
      <c r="O23" s="893"/>
      <c r="P23" s="893"/>
      <c r="Q23" s="893"/>
      <c r="R23" s="893"/>
      <c r="S23" s="893"/>
      <c r="T23" s="893"/>
      <c r="U23" s="893"/>
      <c r="V23" s="893"/>
      <c r="W23" s="893"/>
      <c r="X23" s="893"/>
      <c r="Y23" s="893"/>
      <c r="Z23" s="893"/>
      <c r="AA23" s="893"/>
      <c r="AB23" s="893"/>
      <c r="AC23" s="893"/>
      <c r="AD23" s="893"/>
      <c r="AE23" s="893"/>
      <c r="AF23" s="893"/>
      <c r="AG23" s="893"/>
      <c r="AH23" s="893"/>
      <c r="AI23" s="893"/>
      <c r="AJ23" s="893"/>
      <c r="AK23" s="893"/>
      <c r="AL23" s="893"/>
      <c r="AM23" s="893"/>
      <c r="AN23" s="893"/>
    </row>
    <row r="24" spans="3:40" ht="20.25">
      <c r="C24" s="893" t="s">
        <v>265</v>
      </c>
      <c r="D24" s="893"/>
      <c r="E24" s="893"/>
      <c r="F24" s="893"/>
      <c r="G24" s="893"/>
      <c r="H24" s="893"/>
      <c r="I24" s="893"/>
      <c r="J24" s="893"/>
      <c r="K24" s="893"/>
      <c r="L24" s="893"/>
      <c r="M24" s="893"/>
      <c r="N24" s="893"/>
      <c r="O24" s="893"/>
      <c r="P24" s="893"/>
      <c r="Q24" s="893"/>
      <c r="R24" s="893"/>
      <c r="S24" s="893"/>
      <c r="T24" s="893"/>
      <c r="U24" s="893"/>
      <c r="V24" s="893"/>
      <c r="W24" s="893"/>
      <c r="X24" s="893"/>
      <c r="Y24" s="893"/>
      <c r="Z24" s="893"/>
      <c r="AA24" s="893"/>
      <c r="AB24" s="893"/>
      <c r="AC24" s="893"/>
      <c r="AD24" s="893"/>
      <c r="AE24" s="893"/>
      <c r="AF24" s="893"/>
      <c r="AG24" s="893"/>
      <c r="AH24" s="893"/>
      <c r="AI24" s="893"/>
      <c r="AJ24" s="893"/>
      <c r="AK24" s="893"/>
      <c r="AL24" s="893"/>
      <c r="AM24" s="893"/>
      <c r="AN24" s="893"/>
    </row>
    <row r="25" spans="3:40" ht="20.25">
      <c r="C25" s="890" t="s">
        <v>64</v>
      </c>
      <c r="D25" s="890"/>
      <c r="E25" s="890"/>
      <c r="F25" s="890"/>
      <c r="G25" s="890"/>
      <c r="H25" s="890"/>
      <c r="I25" s="890"/>
      <c r="J25" s="890"/>
      <c r="K25" s="890"/>
      <c r="L25" s="890"/>
      <c r="M25" s="890"/>
      <c r="N25" s="890"/>
      <c r="O25" s="890"/>
      <c r="P25" s="890"/>
      <c r="Q25" s="890"/>
      <c r="R25" s="890"/>
      <c r="S25" s="890"/>
      <c r="T25" s="890"/>
      <c r="U25" s="890"/>
      <c r="V25" s="890"/>
      <c r="W25" s="890"/>
      <c r="X25" s="890"/>
      <c r="Y25" s="890"/>
      <c r="Z25" s="890"/>
      <c r="AA25" s="890"/>
      <c r="AB25" s="890"/>
      <c r="AC25" s="890"/>
      <c r="AD25" s="890"/>
      <c r="AE25" s="890"/>
      <c r="AF25" s="890"/>
      <c r="AG25" s="890"/>
      <c r="AH25" s="890"/>
      <c r="AI25" s="890"/>
      <c r="AJ25" s="890"/>
      <c r="AK25" s="890"/>
      <c r="AL25" s="890"/>
      <c r="AM25" s="890"/>
      <c r="AN25" s="890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>
      <c r="C27" s="891" t="s">
        <v>112</v>
      </c>
      <c r="D27" s="543" t="s">
        <v>4</v>
      </c>
      <c r="E27" s="544" t="s">
        <v>5</v>
      </c>
      <c r="F27" s="545" t="s">
        <v>6</v>
      </c>
      <c r="G27" s="546" t="s">
        <v>7</v>
      </c>
      <c r="H27" s="547" t="s">
        <v>8</v>
      </c>
      <c r="I27" s="545" t="s">
        <v>9</v>
      </c>
      <c r="J27" s="548" t="s">
        <v>10</v>
      </c>
      <c r="K27" s="544" t="s">
        <v>11</v>
      </c>
      <c r="L27" s="544" t="s">
        <v>12</v>
      </c>
      <c r="M27" s="549" t="s">
        <v>13</v>
      </c>
      <c r="N27" s="549" t="s">
        <v>14</v>
      </c>
      <c r="O27" s="549" t="s">
        <v>15</v>
      </c>
      <c r="P27" s="614" t="s">
        <v>16</v>
      </c>
      <c r="Q27" s="614" t="s">
        <v>17</v>
      </c>
      <c r="R27" s="550" t="s">
        <v>18</v>
      </c>
      <c r="S27" s="551" t="s">
        <v>19</v>
      </c>
      <c r="T27" s="552" t="s">
        <v>20</v>
      </c>
      <c r="U27" s="553" t="s">
        <v>21</v>
      </c>
      <c r="V27" s="551" t="s">
        <v>22</v>
      </c>
      <c r="W27" s="597" t="s">
        <v>23</v>
      </c>
      <c r="X27" s="554" t="s">
        <v>24</v>
      </c>
      <c r="Y27" s="554" t="s">
        <v>25</v>
      </c>
      <c r="Z27" s="554" t="s">
        <v>26</v>
      </c>
      <c r="AA27" s="554" t="s">
        <v>27</v>
      </c>
      <c r="AB27" s="554" t="s">
        <v>28</v>
      </c>
      <c r="AC27" s="554" t="s">
        <v>29</v>
      </c>
      <c r="AD27" s="554" t="s">
        <v>30</v>
      </c>
      <c r="AE27" s="554" t="s">
        <v>31</v>
      </c>
      <c r="AF27" s="593" t="s">
        <v>32</v>
      </c>
      <c r="AG27" s="591" t="s">
        <v>33</v>
      </c>
      <c r="AH27" s="639" t="s">
        <v>34</v>
      </c>
      <c r="AI27" s="644" t="s">
        <v>193</v>
      </c>
      <c r="AJ27" s="555" t="s">
        <v>36</v>
      </c>
      <c r="AK27" s="556" t="s">
        <v>37</v>
      </c>
      <c r="AL27" s="557" t="s">
        <v>38</v>
      </c>
      <c r="AM27" s="558" t="s">
        <v>39</v>
      </c>
      <c r="AN27" s="559" t="s">
        <v>40</v>
      </c>
    </row>
    <row r="28" spans="3:40" ht="13.5" customHeight="1" thickBot="1">
      <c r="C28" s="892"/>
      <c r="D28" s="560" t="s">
        <v>41</v>
      </c>
      <c r="E28" s="488" t="s">
        <v>41</v>
      </c>
      <c r="F28" s="489" t="s">
        <v>41</v>
      </c>
      <c r="G28" s="488" t="s">
        <v>41</v>
      </c>
      <c r="H28" s="489" t="s">
        <v>41</v>
      </c>
      <c r="I28" s="489" t="s">
        <v>41</v>
      </c>
      <c r="J28" s="489" t="s">
        <v>41</v>
      </c>
      <c r="K28" s="488" t="s">
        <v>41</v>
      </c>
      <c r="L28" s="488" t="s">
        <v>41</v>
      </c>
      <c r="M28" s="488" t="s">
        <v>41</v>
      </c>
      <c r="N28" s="488" t="s">
        <v>41</v>
      </c>
      <c r="O28" s="488" t="s">
        <v>41</v>
      </c>
      <c r="P28" s="615" t="s">
        <v>41</v>
      </c>
      <c r="Q28" s="615" t="s">
        <v>41</v>
      </c>
      <c r="R28" s="488" t="s">
        <v>41</v>
      </c>
      <c r="S28" s="490" t="s">
        <v>41</v>
      </c>
      <c r="T28" s="561" t="s">
        <v>41</v>
      </c>
      <c r="U28" s="562" t="s">
        <v>41</v>
      </c>
      <c r="V28" s="490" t="s">
        <v>41</v>
      </c>
      <c r="W28" s="479" t="s">
        <v>41</v>
      </c>
      <c r="X28" s="478" t="s">
        <v>41</v>
      </c>
      <c r="Y28" s="563" t="s">
        <v>41</v>
      </c>
      <c r="Z28" s="478" t="s">
        <v>41</v>
      </c>
      <c r="AA28" s="478" t="s">
        <v>41</v>
      </c>
      <c r="AB28" s="478" t="s">
        <v>41</v>
      </c>
      <c r="AC28" s="478" t="s">
        <v>41</v>
      </c>
      <c r="AD28" s="478" t="s">
        <v>41</v>
      </c>
      <c r="AE28" s="478" t="s">
        <v>41</v>
      </c>
      <c r="AF28" s="594" t="s">
        <v>41</v>
      </c>
      <c r="AG28" s="480" t="s">
        <v>41</v>
      </c>
      <c r="AH28" s="478" t="s">
        <v>41</v>
      </c>
      <c r="AI28" s="645" t="s">
        <v>41</v>
      </c>
      <c r="AJ28" s="482" t="s">
        <v>41</v>
      </c>
      <c r="AK28" s="564" t="s">
        <v>41</v>
      </c>
      <c r="AL28" s="565" t="s">
        <v>41</v>
      </c>
      <c r="AM28" s="566" t="s">
        <v>42</v>
      </c>
      <c r="AN28" s="567" t="s">
        <v>41</v>
      </c>
    </row>
    <row r="29" spans="3:40" ht="26.25" customHeight="1">
      <c r="C29" s="46" t="s">
        <v>43</v>
      </c>
      <c r="D29" s="618"/>
      <c r="E29" s="329">
        <v>473.99430643576102</v>
      </c>
      <c r="F29" s="678"/>
      <c r="G29" s="329">
        <v>88.382417731385772</v>
      </c>
      <c r="H29" s="678"/>
      <c r="I29" s="619"/>
      <c r="J29" s="678"/>
      <c r="K29" s="679">
        <v>80.208086216829898</v>
      </c>
      <c r="L29" s="679">
        <v>6.827193547293863</v>
      </c>
      <c r="M29" s="680">
        <v>430.02677330802862</v>
      </c>
      <c r="N29" s="679"/>
      <c r="O29" s="679">
        <v>30.013217202697664</v>
      </c>
      <c r="P29" s="678"/>
      <c r="Q29" s="678"/>
      <c r="R29" s="329">
        <v>0</v>
      </c>
      <c r="S29" s="329">
        <v>147.32097468397328</v>
      </c>
      <c r="T29" s="681">
        <v>744.51994441996806</v>
      </c>
      <c r="U29" s="638">
        <v>66.368658284474861</v>
      </c>
      <c r="V29" s="677">
        <v>567.74494187819835</v>
      </c>
      <c r="W29" s="753">
        <v>2.5514284745992475</v>
      </c>
      <c r="X29" s="753">
        <v>2.1940556478123834</v>
      </c>
      <c r="Y29" s="572">
        <v>7.3482563459518069</v>
      </c>
      <c r="Z29" s="572"/>
      <c r="AA29" s="572"/>
      <c r="AB29" s="572">
        <v>30.982139831226487</v>
      </c>
      <c r="AC29" s="572"/>
      <c r="AD29" s="572"/>
      <c r="AE29" s="572">
        <v>3.9397431118039781</v>
      </c>
      <c r="AF29" s="575">
        <v>19.353034873080961</v>
      </c>
      <c r="AG29" s="601"/>
      <c r="AH29" s="640"/>
      <c r="AI29" s="646"/>
      <c r="AJ29" s="388">
        <f>SUM(D29:T29)</f>
        <v>2001.2929135459381</v>
      </c>
      <c r="AK29" s="386"/>
      <c r="AL29" s="387"/>
      <c r="AM29" s="173">
        <f t="shared" ref="AM29:AM41" si="6">(AJ29*100)/(AJ29+AN29)</f>
        <v>100.00000000000001</v>
      </c>
      <c r="AN29" s="174">
        <f t="shared" ref="AN29:AN41" si="7">AK29+AL29</f>
        <v>0</v>
      </c>
    </row>
    <row r="30" spans="3:40" ht="26.25" customHeight="1">
      <c r="C30" s="63" t="s">
        <v>44</v>
      </c>
      <c r="D30" s="618"/>
      <c r="E30" s="177">
        <v>473.99430643576102</v>
      </c>
      <c r="F30" s="649"/>
      <c r="G30" s="177">
        <v>88.382417731385772</v>
      </c>
      <c r="H30" s="649"/>
      <c r="I30" s="688"/>
      <c r="J30" s="649"/>
      <c r="K30" s="650">
        <v>80.208086216829898</v>
      </c>
      <c r="L30" s="650">
        <v>6.827193547293863</v>
      </c>
      <c r="M30" s="651">
        <v>430.02677330802862</v>
      </c>
      <c r="N30" s="650"/>
      <c r="O30" s="650">
        <v>30.013217202697664</v>
      </c>
      <c r="P30" s="649"/>
      <c r="Q30" s="649"/>
      <c r="R30" s="177">
        <v>0</v>
      </c>
      <c r="S30" s="177">
        <v>147.32097468397328</v>
      </c>
      <c r="T30" s="178">
        <v>744.51994441996806</v>
      </c>
      <c r="U30" s="187">
        <v>66.368658284474861</v>
      </c>
      <c r="V30" s="343">
        <v>567.74494187819835</v>
      </c>
      <c r="W30" s="753">
        <v>2.5514284745992475</v>
      </c>
      <c r="X30" s="753">
        <v>2.1940556478123834</v>
      </c>
      <c r="Y30" s="570">
        <v>7.3482563459518069</v>
      </c>
      <c r="Z30" s="570"/>
      <c r="AA30" s="570"/>
      <c r="AB30" s="570">
        <v>30.982139831226487</v>
      </c>
      <c r="AC30" s="570"/>
      <c r="AD30" s="570"/>
      <c r="AE30" s="570">
        <v>3.9397431118039781</v>
      </c>
      <c r="AF30" s="573">
        <v>19.353034873080961</v>
      </c>
      <c r="AG30" s="576"/>
      <c r="AH30" s="641"/>
      <c r="AI30" s="647"/>
      <c r="AJ30" s="181">
        <f t="shared" ref="AJ30:AJ38" si="8">SUM(D30:T30)</f>
        <v>2001.2929135459381</v>
      </c>
      <c r="AK30" s="182"/>
      <c r="AL30" s="183"/>
      <c r="AM30" s="184">
        <f t="shared" si="6"/>
        <v>100.00000000000001</v>
      </c>
      <c r="AN30" s="185">
        <f t="shared" si="7"/>
        <v>0</v>
      </c>
    </row>
    <row r="31" spans="3:40" ht="26.25" customHeight="1">
      <c r="C31" s="46" t="s">
        <v>45</v>
      </c>
      <c r="D31" s="618"/>
      <c r="E31" s="177">
        <v>473.99430643576102</v>
      </c>
      <c r="F31" s="649"/>
      <c r="G31" s="177">
        <v>88.382417731385772</v>
      </c>
      <c r="H31" s="649"/>
      <c r="I31" s="688"/>
      <c r="J31" s="649"/>
      <c r="K31" s="650">
        <v>80.208086216829898</v>
      </c>
      <c r="L31" s="650">
        <v>6.827193547293863</v>
      </c>
      <c r="M31" s="651">
        <v>430.02677330802862</v>
      </c>
      <c r="N31" s="650"/>
      <c r="O31" s="650">
        <v>30.013217202697664</v>
      </c>
      <c r="P31" s="649"/>
      <c r="Q31" s="649"/>
      <c r="R31" s="177">
        <v>0</v>
      </c>
      <c r="S31" s="177">
        <v>147.32097468397328</v>
      </c>
      <c r="T31" s="178">
        <v>744.51994441996806</v>
      </c>
      <c r="U31" s="187">
        <v>66.368658284474861</v>
      </c>
      <c r="V31" s="343">
        <v>567.74494187819835</v>
      </c>
      <c r="W31" s="753">
        <v>2.5514284745992475</v>
      </c>
      <c r="X31" s="753">
        <v>2.1940556478123834</v>
      </c>
      <c r="Y31" s="570">
        <v>7.3482563459518069</v>
      </c>
      <c r="Z31" s="570"/>
      <c r="AA31" s="570"/>
      <c r="AB31" s="570">
        <v>30.982139831226487</v>
      </c>
      <c r="AC31" s="570"/>
      <c r="AD31" s="570"/>
      <c r="AE31" s="570">
        <v>3.9397431118039781</v>
      </c>
      <c r="AF31" s="573">
        <v>19.353034873080961</v>
      </c>
      <c r="AG31" s="576"/>
      <c r="AH31" s="641"/>
      <c r="AI31" s="647"/>
      <c r="AJ31" s="181">
        <f t="shared" si="8"/>
        <v>2001.2929135459381</v>
      </c>
      <c r="AK31" s="182"/>
      <c r="AL31" s="183"/>
      <c r="AM31" s="184">
        <f t="shared" si="6"/>
        <v>100.00000000000001</v>
      </c>
      <c r="AN31" s="185">
        <f t="shared" si="7"/>
        <v>0</v>
      </c>
    </row>
    <row r="32" spans="3:40" ht="26.25" customHeight="1">
      <c r="C32" s="46" t="s">
        <v>46</v>
      </c>
      <c r="D32" s="618"/>
      <c r="E32" s="177">
        <v>473.99430643576102</v>
      </c>
      <c r="F32" s="649"/>
      <c r="G32" s="177">
        <v>88.382417731385772</v>
      </c>
      <c r="H32" s="649"/>
      <c r="I32" s="688"/>
      <c r="J32" s="649"/>
      <c r="K32" s="650">
        <v>80.208086216829898</v>
      </c>
      <c r="L32" s="650">
        <v>6.827193547293863</v>
      </c>
      <c r="M32" s="651">
        <v>430.02677330802862</v>
      </c>
      <c r="N32" s="650"/>
      <c r="O32" s="650">
        <v>30.013217202697664</v>
      </c>
      <c r="P32" s="649"/>
      <c r="Q32" s="649"/>
      <c r="R32" s="177">
        <v>0</v>
      </c>
      <c r="S32" s="177">
        <v>147.32097468397328</v>
      </c>
      <c r="T32" s="178">
        <v>744.51994441996806</v>
      </c>
      <c r="U32" s="187">
        <v>66.368658284474861</v>
      </c>
      <c r="V32" s="343">
        <v>567.74494187819835</v>
      </c>
      <c r="W32" s="753">
        <v>2.5514284745992475</v>
      </c>
      <c r="X32" s="753">
        <v>2.1940556478123834</v>
      </c>
      <c r="Y32" s="570">
        <v>7.3482563459518069</v>
      </c>
      <c r="Z32" s="570"/>
      <c r="AA32" s="570"/>
      <c r="AB32" s="570">
        <v>30.982139831226487</v>
      </c>
      <c r="AC32" s="570"/>
      <c r="AD32" s="570"/>
      <c r="AE32" s="570">
        <v>3.9397431118039781</v>
      </c>
      <c r="AF32" s="573">
        <v>19.353034873080961</v>
      </c>
      <c r="AG32" s="576"/>
      <c r="AH32" s="641"/>
      <c r="AI32" s="647"/>
      <c r="AJ32" s="181">
        <f t="shared" si="8"/>
        <v>2001.2929135459381</v>
      </c>
      <c r="AK32" s="182"/>
      <c r="AL32" s="183"/>
      <c r="AM32" s="184">
        <f t="shared" si="6"/>
        <v>100.00000000000001</v>
      </c>
      <c r="AN32" s="185">
        <f t="shared" si="7"/>
        <v>0</v>
      </c>
    </row>
    <row r="33" spans="2:41" ht="26.25" customHeight="1">
      <c r="C33" s="83" t="s">
        <v>47</v>
      </c>
      <c r="D33" s="618"/>
      <c r="E33" s="177">
        <v>473.99430643576102</v>
      </c>
      <c r="F33" s="649"/>
      <c r="G33" s="177">
        <v>88.382417731385772</v>
      </c>
      <c r="H33" s="649"/>
      <c r="I33" s="688"/>
      <c r="J33" s="649"/>
      <c r="K33" s="650">
        <v>80.208086216829898</v>
      </c>
      <c r="L33" s="650">
        <v>6.827193547293863</v>
      </c>
      <c r="M33" s="651">
        <v>430.02677330802862</v>
      </c>
      <c r="N33" s="650"/>
      <c r="O33" s="650">
        <v>30.013217202697664</v>
      </c>
      <c r="P33" s="649"/>
      <c r="Q33" s="649"/>
      <c r="R33" s="177">
        <v>0</v>
      </c>
      <c r="S33" s="177">
        <v>147.32097468397328</v>
      </c>
      <c r="T33" s="178">
        <v>744.51994441996806</v>
      </c>
      <c r="U33" s="187">
        <v>66.368658284474861</v>
      </c>
      <c r="V33" s="343">
        <v>567.74494187819835</v>
      </c>
      <c r="W33" s="753">
        <v>2.5514284745992475</v>
      </c>
      <c r="X33" s="753">
        <v>2.1940556478123834</v>
      </c>
      <c r="Y33" s="570">
        <v>7.3482563459518069</v>
      </c>
      <c r="Z33" s="570"/>
      <c r="AA33" s="570"/>
      <c r="AB33" s="570">
        <v>30.982139831226487</v>
      </c>
      <c r="AC33" s="570"/>
      <c r="AD33" s="570"/>
      <c r="AE33" s="570">
        <v>3.9397431118039781</v>
      </c>
      <c r="AF33" s="573">
        <v>19.353034873080961</v>
      </c>
      <c r="AG33" s="576"/>
      <c r="AH33" s="641"/>
      <c r="AI33" s="647"/>
      <c r="AJ33" s="181">
        <f t="shared" si="8"/>
        <v>2001.2929135459381</v>
      </c>
      <c r="AK33" s="182"/>
      <c r="AL33" s="183"/>
      <c r="AM33" s="184">
        <f t="shared" si="6"/>
        <v>100.00000000000001</v>
      </c>
      <c r="AN33" s="185">
        <f t="shared" si="7"/>
        <v>0</v>
      </c>
    </row>
    <row r="34" spans="2:41" ht="26.25" customHeight="1">
      <c r="C34" s="84" t="s">
        <v>48</v>
      </c>
      <c r="D34" s="618"/>
      <c r="E34" s="177">
        <v>473.99430643576102</v>
      </c>
      <c r="F34" s="649"/>
      <c r="G34" s="177">
        <v>88.382417731385772</v>
      </c>
      <c r="H34" s="649"/>
      <c r="I34" s="688"/>
      <c r="J34" s="649"/>
      <c r="K34" s="650">
        <v>80.208086216829898</v>
      </c>
      <c r="L34" s="650">
        <v>6.827193547293863</v>
      </c>
      <c r="M34" s="651">
        <v>430.02677330802862</v>
      </c>
      <c r="N34" s="650"/>
      <c r="O34" s="650">
        <v>30.013217202697664</v>
      </c>
      <c r="P34" s="649"/>
      <c r="Q34" s="649"/>
      <c r="R34" s="177">
        <v>0</v>
      </c>
      <c r="S34" s="177">
        <v>147.32097468397328</v>
      </c>
      <c r="T34" s="178">
        <v>744.51994441996806</v>
      </c>
      <c r="U34" s="187">
        <v>66.368658284474861</v>
      </c>
      <c r="V34" s="343">
        <v>567.74494187819835</v>
      </c>
      <c r="W34" s="753">
        <v>2.5514284745992475</v>
      </c>
      <c r="X34" s="753">
        <v>2.1940556478123834</v>
      </c>
      <c r="Y34" s="570">
        <v>7.3482563459518069</v>
      </c>
      <c r="Z34" s="570"/>
      <c r="AA34" s="570"/>
      <c r="AB34" s="570">
        <v>30.982139831226487</v>
      </c>
      <c r="AC34" s="570"/>
      <c r="AD34" s="570"/>
      <c r="AE34" s="570">
        <v>3.9397431118039781</v>
      </c>
      <c r="AF34" s="573">
        <v>19.353034873080961</v>
      </c>
      <c r="AG34" s="576"/>
      <c r="AH34" s="641"/>
      <c r="AI34" s="647"/>
      <c r="AJ34" s="181">
        <f t="shared" si="8"/>
        <v>2001.2929135459381</v>
      </c>
      <c r="AK34" s="191"/>
      <c r="AL34" s="192"/>
      <c r="AM34" s="193">
        <f t="shared" si="6"/>
        <v>100.00000000000001</v>
      </c>
      <c r="AN34" s="194">
        <f t="shared" si="7"/>
        <v>0</v>
      </c>
    </row>
    <row r="35" spans="2:41" ht="26.25" customHeight="1">
      <c r="C35" s="46" t="s">
        <v>49</v>
      </c>
      <c r="D35" s="618"/>
      <c r="E35" s="177">
        <v>473.99430643576102</v>
      </c>
      <c r="F35" s="649"/>
      <c r="G35" s="177">
        <v>88.382417731385772</v>
      </c>
      <c r="H35" s="649"/>
      <c r="I35" s="688"/>
      <c r="J35" s="649"/>
      <c r="K35" s="650">
        <v>80.208086216829898</v>
      </c>
      <c r="L35" s="650">
        <v>6.827193547293863</v>
      </c>
      <c r="M35" s="651">
        <v>430.02677330802862</v>
      </c>
      <c r="N35" s="650"/>
      <c r="O35" s="650">
        <v>30.013217202697664</v>
      </c>
      <c r="P35" s="649"/>
      <c r="Q35" s="649"/>
      <c r="R35" s="177">
        <v>0</v>
      </c>
      <c r="S35" s="177">
        <v>147.32097468397328</v>
      </c>
      <c r="T35" s="178">
        <v>744.51994441996806</v>
      </c>
      <c r="U35" s="187">
        <v>66.368658284474861</v>
      </c>
      <c r="V35" s="343">
        <v>567.74494187819835</v>
      </c>
      <c r="W35" s="753">
        <v>2.5514284745992475</v>
      </c>
      <c r="X35" s="753">
        <v>2.1940556478123834</v>
      </c>
      <c r="Y35" s="570">
        <v>7.3482563459518069</v>
      </c>
      <c r="Z35" s="570"/>
      <c r="AA35" s="570"/>
      <c r="AB35" s="570">
        <v>30.982139831226487</v>
      </c>
      <c r="AC35" s="570"/>
      <c r="AD35" s="570"/>
      <c r="AE35" s="570">
        <v>3.9397431118039781</v>
      </c>
      <c r="AF35" s="573">
        <v>19.353034873080961</v>
      </c>
      <c r="AG35" s="576"/>
      <c r="AH35" s="641"/>
      <c r="AI35" s="647"/>
      <c r="AJ35" s="181">
        <f t="shared" si="8"/>
        <v>2001.2929135459381</v>
      </c>
      <c r="AK35" s="182"/>
      <c r="AL35" s="183"/>
      <c r="AM35" s="184">
        <f t="shared" si="6"/>
        <v>100.00000000000001</v>
      </c>
      <c r="AN35" s="185">
        <f t="shared" si="7"/>
        <v>0</v>
      </c>
    </row>
    <row r="36" spans="2:41" ht="26.25" customHeight="1">
      <c r="C36" s="63" t="s">
        <v>50</v>
      </c>
      <c r="D36" s="618"/>
      <c r="E36" s="177">
        <v>473.99430643576102</v>
      </c>
      <c r="F36" s="649"/>
      <c r="G36" s="177">
        <v>88.382417731385772</v>
      </c>
      <c r="H36" s="649"/>
      <c r="I36" s="688"/>
      <c r="J36" s="649"/>
      <c r="K36" s="650">
        <v>80.208086216829898</v>
      </c>
      <c r="L36" s="650">
        <v>6.827193547293863</v>
      </c>
      <c r="M36" s="651">
        <v>430.02677330802862</v>
      </c>
      <c r="N36" s="650"/>
      <c r="O36" s="650">
        <v>30.013217202697664</v>
      </c>
      <c r="P36" s="649"/>
      <c r="Q36" s="649"/>
      <c r="R36" s="177">
        <v>0</v>
      </c>
      <c r="S36" s="177">
        <v>147.32097468397328</v>
      </c>
      <c r="T36" s="178">
        <v>744.51994441996806</v>
      </c>
      <c r="U36" s="187">
        <v>66.368658284474861</v>
      </c>
      <c r="V36" s="343">
        <v>567.74494187819835</v>
      </c>
      <c r="W36" s="753">
        <v>2.5514284745992475</v>
      </c>
      <c r="X36" s="753">
        <v>2.1940556478123834</v>
      </c>
      <c r="Y36" s="570">
        <v>7.3482563459518069</v>
      </c>
      <c r="Z36" s="570"/>
      <c r="AA36" s="570"/>
      <c r="AB36" s="570">
        <v>30.982139831226487</v>
      </c>
      <c r="AC36" s="570"/>
      <c r="AD36" s="570"/>
      <c r="AE36" s="570">
        <v>3.9397431118039781</v>
      </c>
      <c r="AF36" s="573">
        <v>19.353034873080961</v>
      </c>
      <c r="AG36" s="576"/>
      <c r="AH36" s="641"/>
      <c r="AI36" s="647"/>
      <c r="AJ36" s="181">
        <f t="shared" si="8"/>
        <v>2001.2929135459381</v>
      </c>
      <c r="AK36" s="182"/>
      <c r="AL36" s="183"/>
      <c r="AM36" s="184">
        <f>(AJ36*100)/(AJ36+AN36)</f>
        <v>100.00000000000001</v>
      </c>
      <c r="AN36" s="185">
        <f t="shared" si="7"/>
        <v>0</v>
      </c>
    </row>
    <row r="37" spans="2:41" ht="26.25" customHeight="1">
      <c r="C37" s="46" t="s">
        <v>51</v>
      </c>
      <c r="D37" s="618"/>
      <c r="E37" s="177">
        <v>473.99430643576102</v>
      </c>
      <c r="F37" s="649"/>
      <c r="G37" s="177">
        <v>88.382417731385772</v>
      </c>
      <c r="H37" s="649"/>
      <c r="I37" s="688"/>
      <c r="J37" s="649"/>
      <c r="K37" s="650">
        <v>80.208086216829898</v>
      </c>
      <c r="L37" s="650">
        <v>6.827193547293863</v>
      </c>
      <c r="M37" s="651">
        <v>430.02677330802862</v>
      </c>
      <c r="N37" s="650"/>
      <c r="O37" s="650">
        <v>30.013217202697664</v>
      </c>
      <c r="P37" s="649"/>
      <c r="Q37" s="649"/>
      <c r="R37" s="177">
        <v>0</v>
      </c>
      <c r="S37" s="177">
        <v>147.32097468397328</v>
      </c>
      <c r="T37" s="178">
        <v>744.51994441996806</v>
      </c>
      <c r="U37" s="187">
        <v>66.368658284474861</v>
      </c>
      <c r="V37" s="343">
        <v>567.74494187819835</v>
      </c>
      <c r="W37" s="753">
        <v>2.5514284745992475</v>
      </c>
      <c r="X37" s="753">
        <v>2.1940556478123834</v>
      </c>
      <c r="Y37" s="570">
        <v>7.3482563459518069</v>
      </c>
      <c r="Z37" s="570"/>
      <c r="AA37" s="570"/>
      <c r="AB37" s="570">
        <v>30.982139831226487</v>
      </c>
      <c r="AC37" s="570"/>
      <c r="AD37" s="570"/>
      <c r="AE37" s="570">
        <v>3.9397431118039781</v>
      </c>
      <c r="AF37" s="573">
        <v>19.353034873080961</v>
      </c>
      <c r="AG37" s="576"/>
      <c r="AH37" s="641"/>
      <c r="AI37" s="647"/>
      <c r="AJ37" s="181">
        <f t="shared" si="8"/>
        <v>2001.2929135459381</v>
      </c>
      <c r="AK37" s="182"/>
      <c r="AL37" s="183"/>
      <c r="AM37" s="184">
        <f>(AJ37*100)/(AJ37+AN37)</f>
        <v>100.00000000000001</v>
      </c>
      <c r="AN37" s="185">
        <f>AK37+AL37</f>
        <v>0</v>
      </c>
    </row>
    <row r="38" spans="2:41" ht="26.25" customHeight="1">
      <c r="C38" s="46" t="s">
        <v>52</v>
      </c>
      <c r="D38" s="618"/>
      <c r="E38" s="177">
        <v>473.99430643576102</v>
      </c>
      <c r="F38" s="649"/>
      <c r="G38" s="177">
        <v>88.382417731385772</v>
      </c>
      <c r="H38" s="649"/>
      <c r="I38" s="688"/>
      <c r="J38" s="649"/>
      <c r="K38" s="650">
        <v>80.208086216829898</v>
      </c>
      <c r="L38" s="650">
        <v>6.827193547293863</v>
      </c>
      <c r="M38" s="651">
        <v>430.02677330802862</v>
      </c>
      <c r="N38" s="650"/>
      <c r="O38" s="650">
        <v>30.013217202697664</v>
      </c>
      <c r="P38" s="649"/>
      <c r="Q38" s="649"/>
      <c r="R38" s="177">
        <v>0</v>
      </c>
      <c r="S38" s="177">
        <v>147.32097468397328</v>
      </c>
      <c r="T38" s="178">
        <v>744.51994441996806</v>
      </c>
      <c r="U38" s="187">
        <v>66.368658284474861</v>
      </c>
      <c r="V38" s="343">
        <v>567.74494187819835</v>
      </c>
      <c r="W38" s="753">
        <v>2.5514284745992475</v>
      </c>
      <c r="X38" s="753">
        <v>2.1940556478123834</v>
      </c>
      <c r="Y38" s="570">
        <v>7.3482563459518069</v>
      </c>
      <c r="Z38" s="570"/>
      <c r="AA38" s="570"/>
      <c r="AB38" s="570">
        <v>30.982139831226487</v>
      </c>
      <c r="AC38" s="570"/>
      <c r="AD38" s="570"/>
      <c r="AE38" s="570">
        <v>3.9397431118039781</v>
      </c>
      <c r="AF38" s="573">
        <v>19.353034873080961</v>
      </c>
      <c r="AG38" s="576"/>
      <c r="AH38" s="641"/>
      <c r="AI38" s="647"/>
      <c r="AJ38" s="181">
        <f t="shared" si="8"/>
        <v>2001.2929135459381</v>
      </c>
      <c r="AK38" s="182"/>
      <c r="AL38" s="183"/>
      <c r="AM38" s="184">
        <f t="shared" si="6"/>
        <v>100.00000000000001</v>
      </c>
      <c r="AN38" s="185">
        <f t="shared" si="7"/>
        <v>0</v>
      </c>
    </row>
    <row r="39" spans="2:41" ht="26.25" customHeight="1">
      <c r="C39" s="63" t="s">
        <v>53</v>
      </c>
      <c r="D39" s="618"/>
      <c r="E39" s="177">
        <v>473.99430643576102</v>
      </c>
      <c r="F39" s="649"/>
      <c r="G39" s="177">
        <v>88.382417731385772</v>
      </c>
      <c r="H39" s="649"/>
      <c r="I39" s="688"/>
      <c r="J39" s="649"/>
      <c r="K39" s="650">
        <v>80.208086216829898</v>
      </c>
      <c r="L39" s="650">
        <v>6.827193547293863</v>
      </c>
      <c r="M39" s="651">
        <v>430.02677330802862</v>
      </c>
      <c r="N39" s="650"/>
      <c r="O39" s="650">
        <v>30.013217202697664</v>
      </c>
      <c r="P39" s="649"/>
      <c r="Q39" s="649"/>
      <c r="R39" s="177">
        <v>0</v>
      </c>
      <c r="S39" s="177">
        <v>147.32097468397328</v>
      </c>
      <c r="T39" s="178">
        <v>744.51994441996806</v>
      </c>
      <c r="U39" s="187">
        <v>66.368658284474861</v>
      </c>
      <c r="V39" s="343">
        <v>567.74494187819835</v>
      </c>
      <c r="W39" s="753">
        <v>2.5514284745992475</v>
      </c>
      <c r="X39" s="753">
        <v>2.1940556478123834</v>
      </c>
      <c r="Y39" s="570">
        <v>7.3482563459518069</v>
      </c>
      <c r="Z39" s="570"/>
      <c r="AA39" s="570"/>
      <c r="AB39" s="570">
        <v>30.982139831226487</v>
      </c>
      <c r="AC39" s="570"/>
      <c r="AD39" s="570"/>
      <c r="AE39" s="570">
        <v>3.9397431118039781</v>
      </c>
      <c r="AF39" s="573">
        <v>19.353034873080961</v>
      </c>
      <c r="AG39" s="576"/>
      <c r="AH39" s="642"/>
      <c r="AI39" s="647"/>
      <c r="AJ39" s="181">
        <f>SUM(D39:T39)</f>
        <v>2001.2929135459381</v>
      </c>
      <c r="AK39" s="182"/>
      <c r="AL39" s="183"/>
      <c r="AM39" s="184">
        <f t="shared" si="6"/>
        <v>100.00000000000001</v>
      </c>
      <c r="AN39" s="185">
        <f>AK39+AL39</f>
        <v>0</v>
      </c>
    </row>
    <row r="40" spans="2:41" ht="26.25" customHeight="1" thickBot="1">
      <c r="C40" s="83" t="s">
        <v>54</v>
      </c>
      <c r="D40" s="618"/>
      <c r="E40" s="177">
        <v>473.99430643576102</v>
      </c>
      <c r="F40" s="649"/>
      <c r="G40" s="177">
        <v>88.382417731385772</v>
      </c>
      <c r="H40" s="649"/>
      <c r="I40" s="688"/>
      <c r="J40" s="649"/>
      <c r="K40" s="650">
        <v>80.208086216829898</v>
      </c>
      <c r="L40" s="650">
        <v>6.827193547293863</v>
      </c>
      <c r="M40" s="651">
        <v>430.02677330802862</v>
      </c>
      <c r="N40" s="650"/>
      <c r="O40" s="650">
        <v>30.013217202697664</v>
      </c>
      <c r="P40" s="649"/>
      <c r="Q40" s="649"/>
      <c r="R40" s="177">
        <v>0</v>
      </c>
      <c r="S40" s="177">
        <v>147.32097468397328</v>
      </c>
      <c r="T40" s="178">
        <v>744.51994441996806</v>
      </c>
      <c r="U40" s="187">
        <v>66.368658284474861</v>
      </c>
      <c r="V40" s="343">
        <v>567.74494187819835</v>
      </c>
      <c r="W40" s="753">
        <v>2.5514284745992475</v>
      </c>
      <c r="X40" s="753">
        <v>2.1940556478123834</v>
      </c>
      <c r="Y40" s="570">
        <v>7.3482563459518069</v>
      </c>
      <c r="Z40" s="570"/>
      <c r="AA40" s="570"/>
      <c r="AB40" s="570">
        <v>30.982139831226487</v>
      </c>
      <c r="AC40" s="570">
        <v>4.2701731792456022E-3</v>
      </c>
      <c r="AD40" s="570"/>
      <c r="AE40" s="570">
        <v>3.9397431118039781</v>
      </c>
      <c r="AF40" s="573">
        <v>19.353034873080961</v>
      </c>
      <c r="AG40" s="571"/>
      <c r="AH40" s="643"/>
      <c r="AI40" s="648"/>
      <c r="AJ40" s="186">
        <f>SUM(D40:T40)</f>
        <v>2001.2929135459381</v>
      </c>
      <c r="AK40" s="457"/>
      <c r="AL40" s="458"/>
      <c r="AM40" s="205">
        <f t="shared" si="6"/>
        <v>100.00000000000001</v>
      </c>
      <c r="AN40" s="206">
        <f t="shared" si="7"/>
        <v>0</v>
      </c>
    </row>
    <row r="41" spans="2:41" ht="26.25" customHeight="1" thickBot="1">
      <c r="C41" s="568" t="s">
        <v>55</v>
      </c>
      <c r="D41" s="459">
        <f t="shared" ref="D41:AI41" si="9">SUM(D29:D40)</f>
        <v>0</v>
      </c>
      <c r="E41" s="460">
        <f t="shared" si="9"/>
        <v>5687.931677229134</v>
      </c>
      <c r="F41" s="461">
        <f t="shared" si="9"/>
        <v>0</v>
      </c>
      <c r="G41" s="460">
        <f t="shared" si="9"/>
        <v>1060.5890127766293</v>
      </c>
      <c r="H41" s="461">
        <f t="shared" si="9"/>
        <v>0</v>
      </c>
      <c r="I41" s="461">
        <f t="shared" si="9"/>
        <v>0</v>
      </c>
      <c r="J41" s="461">
        <f t="shared" si="9"/>
        <v>0</v>
      </c>
      <c r="K41" s="460">
        <f t="shared" si="9"/>
        <v>962.49703460195872</v>
      </c>
      <c r="L41" s="460">
        <f t="shared" si="9"/>
        <v>81.926322567526327</v>
      </c>
      <c r="M41" s="460">
        <f t="shared" si="9"/>
        <v>5160.3212796963435</v>
      </c>
      <c r="N41" s="460">
        <f t="shared" si="9"/>
        <v>0</v>
      </c>
      <c r="O41" s="569">
        <f t="shared" si="9"/>
        <v>360.15860643237198</v>
      </c>
      <c r="P41" s="617">
        <f t="shared" si="9"/>
        <v>0</v>
      </c>
      <c r="Q41" s="617">
        <f t="shared" si="9"/>
        <v>0</v>
      </c>
      <c r="R41" s="460">
        <f>SUM(R29:R40)</f>
        <v>0</v>
      </c>
      <c r="S41" s="460">
        <f t="shared" si="9"/>
        <v>1767.851696207679</v>
      </c>
      <c r="T41" s="462">
        <f t="shared" si="9"/>
        <v>8934.2393330396171</v>
      </c>
      <c r="U41" s="463">
        <f>SUM(U29:U40)</f>
        <v>796.42389941369811</v>
      </c>
      <c r="V41" s="464">
        <f t="shared" si="9"/>
        <v>6812.9393025383788</v>
      </c>
      <c r="W41" s="600">
        <f t="shared" si="9"/>
        <v>30.617141695190977</v>
      </c>
      <c r="X41" s="465">
        <f t="shared" si="9"/>
        <v>26.328667773748602</v>
      </c>
      <c r="Y41" s="465">
        <f t="shared" si="9"/>
        <v>88.179076151421711</v>
      </c>
      <c r="Z41" s="465">
        <f t="shared" si="9"/>
        <v>0</v>
      </c>
      <c r="AA41" s="465">
        <f t="shared" si="9"/>
        <v>0</v>
      </c>
      <c r="AB41" s="465">
        <f t="shared" si="9"/>
        <v>371.78567797471788</v>
      </c>
      <c r="AC41" s="465">
        <f t="shared" si="9"/>
        <v>4.2701731792456022E-3</v>
      </c>
      <c r="AD41" s="465">
        <f t="shared" si="9"/>
        <v>0</v>
      </c>
      <c r="AE41" s="465">
        <f t="shared" si="9"/>
        <v>47.276917341647739</v>
      </c>
      <c r="AF41" s="596">
        <f t="shared" si="9"/>
        <v>232.23641847697152</v>
      </c>
      <c r="AG41" s="592">
        <f t="shared" si="9"/>
        <v>0</v>
      </c>
      <c r="AH41" s="466">
        <f t="shared" si="9"/>
        <v>0</v>
      </c>
      <c r="AI41" s="467">
        <f t="shared" si="9"/>
        <v>0</v>
      </c>
      <c r="AJ41" s="217">
        <f>SUM(D41:T41)</f>
        <v>24015.514962551264</v>
      </c>
      <c r="AK41" s="468">
        <f>SUM(AK29:AK40)</f>
        <v>0</v>
      </c>
      <c r="AL41" s="469">
        <f>SUM(AL29:AL40)</f>
        <v>0</v>
      </c>
      <c r="AM41" s="220">
        <f t="shared" si="6"/>
        <v>100</v>
      </c>
      <c r="AN41" s="470">
        <f t="shared" si="7"/>
        <v>0</v>
      </c>
    </row>
    <row r="42" spans="2:41" ht="36" customHeight="1" thickBot="1">
      <c r="C42" s="139" t="s">
        <v>56</v>
      </c>
      <c r="D42" s="222">
        <v>0.83412037037037035</v>
      </c>
      <c r="E42" s="141">
        <v>0.83473379629629629</v>
      </c>
      <c r="F42" s="142" t="s">
        <v>57</v>
      </c>
      <c r="G42" s="141"/>
      <c r="H42" s="142">
        <v>0.62577546296296294</v>
      </c>
      <c r="I42" s="142"/>
      <c r="J42" s="142">
        <v>0.71113425925925933</v>
      </c>
      <c r="K42" s="141" t="s">
        <v>58</v>
      </c>
      <c r="L42" s="141" t="s">
        <v>59</v>
      </c>
      <c r="M42" s="141">
        <v>0.83446759259259251</v>
      </c>
      <c r="N42" s="141">
        <v>0.83415509259259257</v>
      </c>
      <c r="O42" s="141" t="s">
        <v>60</v>
      </c>
      <c r="P42" s="652"/>
      <c r="Q42" s="652">
        <v>0.6257638888888889</v>
      </c>
      <c r="R42" s="141">
        <v>0.6257638888888889</v>
      </c>
      <c r="S42" s="141">
        <v>0.83429398148148148</v>
      </c>
      <c r="T42" s="223">
        <v>0.83549768518518519</v>
      </c>
      <c r="U42" s="144"/>
      <c r="V42" s="143">
        <v>0.70906250000000004</v>
      </c>
      <c r="W42" s="146" t="s">
        <v>61</v>
      </c>
      <c r="X42" s="143">
        <v>0.83439814814814817</v>
      </c>
      <c r="Y42" s="143">
        <v>0.54311342592592593</v>
      </c>
      <c r="Z42" s="143">
        <v>0.33552083333333332</v>
      </c>
      <c r="AA42" s="143" t="s">
        <v>62</v>
      </c>
      <c r="AB42" s="143">
        <v>0.33415509259259263</v>
      </c>
      <c r="AC42" s="143">
        <v>0.62581018518518516</v>
      </c>
      <c r="AD42" s="143">
        <v>0.83427083333333341</v>
      </c>
      <c r="AE42" s="143">
        <v>0.67084490740740732</v>
      </c>
      <c r="AF42" s="143">
        <v>0.6673958333333333</v>
      </c>
      <c r="AG42" s="224">
        <v>0.6257638888888889</v>
      </c>
      <c r="AH42" s="225">
        <v>0.83543981481481477</v>
      </c>
      <c r="AI42" s="148">
        <v>0.83545138888888892</v>
      </c>
      <c r="AJ42" s="149"/>
      <c r="AK42" s="226">
        <v>0.83542824074074085</v>
      </c>
      <c r="AL42" s="227">
        <v>0.83549768518518519</v>
      </c>
      <c r="AM42" s="228"/>
      <c r="AN42" s="229"/>
    </row>
    <row r="43" spans="2:41" ht="30" customHeight="1" thickTop="1" thickBot="1"/>
    <row r="44" spans="2:41" ht="16.5" thickTop="1">
      <c r="B44" s="230"/>
      <c r="C44" s="231" t="s">
        <v>65</v>
      </c>
      <c r="D44" s="232"/>
      <c r="E44" s="232"/>
      <c r="F44" s="232"/>
      <c r="G44" s="232"/>
      <c r="H44" s="232"/>
      <c r="I44" s="232"/>
      <c r="J44" s="232"/>
      <c r="K44" s="232"/>
      <c r="L44" s="232"/>
      <c r="M44" s="232"/>
      <c r="N44" s="232"/>
      <c r="O44" s="232"/>
      <c r="P44" s="232"/>
      <c r="Q44" s="232"/>
      <c r="R44" s="232"/>
      <c r="S44" s="232"/>
      <c r="T44" s="232"/>
      <c r="U44" s="232"/>
      <c r="V44" s="232"/>
      <c r="W44" s="232"/>
      <c r="X44" s="232"/>
      <c r="Y44" s="232"/>
      <c r="Z44" s="232"/>
      <c r="AA44" s="232"/>
      <c r="AB44" s="232"/>
      <c r="AC44" s="232"/>
      <c r="AD44" s="232"/>
      <c r="AE44" s="232"/>
      <c r="AF44" s="232"/>
      <c r="AG44" s="232"/>
      <c r="AH44" s="232"/>
      <c r="AI44" s="232"/>
      <c r="AJ44" s="232"/>
      <c r="AK44" s="232"/>
      <c r="AL44" s="232"/>
      <c r="AM44" s="232"/>
      <c r="AN44" s="232"/>
      <c r="AO44" s="233"/>
    </row>
    <row r="45" spans="2:41" ht="20.25">
      <c r="B45" s="234"/>
      <c r="C45" s="893" t="s">
        <v>1</v>
      </c>
      <c r="D45" s="893"/>
      <c r="E45" s="893"/>
      <c r="F45" s="893"/>
      <c r="G45" s="893"/>
      <c r="H45" s="893"/>
      <c r="I45" s="893"/>
      <c r="J45" s="893"/>
      <c r="K45" s="893"/>
      <c r="L45" s="893"/>
      <c r="M45" s="893"/>
      <c r="N45" s="893"/>
      <c r="O45" s="893"/>
      <c r="P45" s="893"/>
      <c r="Q45" s="893"/>
      <c r="R45" s="893"/>
      <c r="S45" s="893"/>
      <c r="T45" s="893"/>
      <c r="U45" s="893"/>
      <c r="V45" s="893"/>
      <c r="W45" s="893"/>
      <c r="X45" s="893"/>
      <c r="Y45" s="893"/>
      <c r="Z45" s="893"/>
      <c r="AA45" s="893"/>
      <c r="AB45" s="893"/>
      <c r="AC45" s="893"/>
      <c r="AD45" s="893"/>
      <c r="AE45" s="893"/>
      <c r="AF45" s="893"/>
      <c r="AG45" s="893"/>
      <c r="AH45" s="893"/>
      <c r="AI45" s="893"/>
      <c r="AJ45" s="893"/>
      <c r="AK45" s="893"/>
      <c r="AL45" s="893"/>
      <c r="AM45" s="893"/>
      <c r="AN45" s="893"/>
      <c r="AO45" s="235"/>
    </row>
    <row r="46" spans="2:41" ht="20.25">
      <c r="B46" s="234"/>
      <c r="C46" s="893" t="s">
        <v>265</v>
      </c>
      <c r="D46" s="893"/>
      <c r="E46" s="893"/>
      <c r="F46" s="893"/>
      <c r="G46" s="893"/>
      <c r="H46" s="893"/>
      <c r="I46" s="893"/>
      <c r="J46" s="893"/>
      <c r="K46" s="893"/>
      <c r="L46" s="893"/>
      <c r="M46" s="893"/>
      <c r="N46" s="893"/>
      <c r="O46" s="893"/>
      <c r="P46" s="893"/>
      <c r="Q46" s="893"/>
      <c r="R46" s="893"/>
      <c r="S46" s="893"/>
      <c r="T46" s="893"/>
      <c r="U46" s="893"/>
      <c r="V46" s="893"/>
      <c r="W46" s="893"/>
      <c r="X46" s="893"/>
      <c r="Y46" s="893"/>
      <c r="Z46" s="893"/>
      <c r="AA46" s="893"/>
      <c r="AB46" s="893"/>
      <c r="AC46" s="893"/>
      <c r="AD46" s="893"/>
      <c r="AE46" s="893"/>
      <c r="AF46" s="893"/>
      <c r="AG46" s="893"/>
      <c r="AH46" s="893"/>
      <c r="AI46" s="893"/>
      <c r="AJ46" s="893"/>
      <c r="AK46" s="893"/>
      <c r="AL46" s="893"/>
      <c r="AM46" s="893"/>
      <c r="AN46" s="893"/>
      <c r="AO46" s="235"/>
    </row>
    <row r="47" spans="2:41" ht="20.25">
      <c r="B47" s="234"/>
      <c r="C47" s="897" t="s">
        <v>66</v>
      </c>
      <c r="D47" s="897"/>
      <c r="E47" s="897"/>
      <c r="F47" s="897"/>
      <c r="G47" s="897"/>
      <c r="H47" s="897"/>
      <c r="I47" s="897"/>
      <c r="J47" s="897"/>
      <c r="K47" s="897"/>
      <c r="L47" s="897"/>
      <c r="M47" s="897"/>
      <c r="N47" s="897"/>
      <c r="O47" s="897"/>
      <c r="P47" s="897"/>
      <c r="Q47" s="897"/>
      <c r="R47" s="897"/>
      <c r="S47" s="897"/>
      <c r="T47" s="897"/>
      <c r="U47" s="897"/>
      <c r="V47" s="897"/>
      <c r="W47" s="897"/>
      <c r="X47" s="897"/>
      <c r="Y47" s="897"/>
      <c r="Z47" s="897"/>
      <c r="AA47" s="897"/>
      <c r="AB47" s="897"/>
      <c r="AC47" s="897"/>
      <c r="AD47" s="897"/>
      <c r="AE47" s="897"/>
      <c r="AF47" s="897"/>
      <c r="AG47" s="897"/>
      <c r="AH47" s="897"/>
      <c r="AI47" s="897"/>
      <c r="AJ47" s="897"/>
      <c r="AK47" s="897"/>
      <c r="AL47" s="897"/>
      <c r="AM47" s="897"/>
      <c r="AN47" s="897"/>
      <c r="AO47" s="235"/>
    </row>
    <row r="48" spans="2:41" ht="13.5" thickBot="1">
      <c r="B48" s="234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35"/>
    </row>
    <row r="49" spans="2:41" ht="80.25" customHeight="1" thickTop="1">
      <c r="B49" s="234"/>
      <c r="C49" s="891" t="s">
        <v>112</v>
      </c>
      <c r="D49" s="7" t="s">
        <v>4</v>
      </c>
      <c r="E49" s="8" t="s">
        <v>5</v>
      </c>
      <c r="F49" s="9" t="s">
        <v>6</v>
      </c>
      <c r="G49" s="9" t="s">
        <v>7</v>
      </c>
      <c r="H49" s="236" t="s">
        <v>8</v>
      </c>
      <c r="I49" s="237" t="s">
        <v>9</v>
      </c>
      <c r="J49" s="238" t="s">
        <v>10</v>
      </c>
      <c r="K49" s="236" t="s">
        <v>11</v>
      </c>
      <c r="L49" s="236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58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59" t="s">
        <v>33</v>
      </c>
      <c r="AH49" s="160" t="s">
        <v>34</v>
      </c>
      <c r="AI49" s="602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35"/>
    </row>
    <row r="50" spans="2:41" ht="13.5" customHeight="1" thickBot="1">
      <c r="B50" s="234"/>
      <c r="C50" s="892"/>
      <c r="D50" s="29" t="s">
        <v>41</v>
      </c>
      <c r="E50" s="30" t="s">
        <v>41</v>
      </c>
      <c r="F50" s="30" t="s">
        <v>41</v>
      </c>
      <c r="G50" s="30" t="s">
        <v>41</v>
      </c>
      <c r="H50" s="239" t="s">
        <v>41</v>
      </c>
      <c r="I50" s="239" t="s">
        <v>41</v>
      </c>
      <c r="J50" s="239" t="s">
        <v>41</v>
      </c>
      <c r="K50" s="239" t="s">
        <v>41</v>
      </c>
      <c r="L50" s="239" t="s">
        <v>41</v>
      </c>
      <c r="M50" s="239" t="s">
        <v>41</v>
      </c>
      <c r="N50" s="239" t="s">
        <v>41</v>
      </c>
      <c r="O50" s="239" t="s">
        <v>41</v>
      </c>
      <c r="P50" s="30" t="s">
        <v>41</v>
      </c>
      <c r="Q50" s="239" t="s">
        <v>41</v>
      </c>
      <c r="R50" s="30" t="s">
        <v>41</v>
      </c>
      <c r="S50" s="32" t="s">
        <v>41</v>
      </c>
      <c r="T50" s="33" t="s">
        <v>41</v>
      </c>
      <c r="U50" s="167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68" t="s">
        <v>41</v>
      </c>
      <c r="AI50" s="603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35"/>
    </row>
    <row r="51" spans="2:41" ht="26.25" customHeight="1" thickBot="1">
      <c r="B51" s="234"/>
      <c r="C51" s="46" t="s">
        <v>43</v>
      </c>
      <c r="D51" s="47">
        <f t="shared" ref="D51:Q62" si="10">D29+D8</f>
        <v>5193</v>
      </c>
      <c r="E51" s="48">
        <f t="shared" si="10"/>
        <v>503.99430643576102</v>
      </c>
      <c r="F51" s="48">
        <f t="shared" si="10"/>
        <v>2418</v>
      </c>
      <c r="G51" s="48">
        <f t="shared" si="10"/>
        <v>88.382417731385772</v>
      </c>
      <c r="H51" s="240">
        <f t="shared" si="10"/>
        <v>0</v>
      </c>
      <c r="I51" s="240">
        <f t="shared" si="10"/>
        <v>0</v>
      </c>
      <c r="J51" s="240">
        <f t="shared" si="10"/>
        <v>0</v>
      </c>
      <c r="K51" s="240">
        <f t="shared" si="10"/>
        <v>80.208086216829898</v>
      </c>
      <c r="L51" s="240">
        <f t="shared" si="10"/>
        <v>1442.827193547294</v>
      </c>
      <c r="M51" s="240">
        <f t="shared" si="10"/>
        <v>430.02677330802862</v>
      </c>
      <c r="N51" s="240">
        <f t="shared" si="10"/>
        <v>160</v>
      </c>
      <c r="O51" s="240">
        <f t="shared" si="10"/>
        <v>4254.0132172026979</v>
      </c>
      <c r="P51" s="240">
        <f t="shared" si="10"/>
        <v>0</v>
      </c>
      <c r="Q51" s="240">
        <f t="shared" si="10"/>
        <v>0</v>
      </c>
      <c r="R51" s="48">
        <f>AG51+AH51</f>
        <v>0</v>
      </c>
      <c r="S51" s="48">
        <f t="shared" ref="S51:T62" si="11">S29+S8</f>
        <v>147.32097468397328</v>
      </c>
      <c r="T51" s="51">
        <f t="shared" si="11"/>
        <v>1144.5199444199679</v>
      </c>
      <c r="U51" s="241">
        <f>SUM(W51:AF51)</f>
        <v>66.368658284474861</v>
      </c>
      <c r="V51" s="51">
        <f>V29+V8</f>
        <v>567.74494187819835</v>
      </c>
      <c r="W51" s="242">
        <f t="shared" ref="V51:AI62" si="12">W29+W8</f>
        <v>2.5514284745992475</v>
      </c>
      <c r="X51" s="243">
        <f t="shared" si="12"/>
        <v>2.1940556478123834</v>
      </c>
      <c r="Y51" s="243">
        <f t="shared" si="12"/>
        <v>7.3482563459518069</v>
      </c>
      <c r="Z51" s="243">
        <f t="shared" si="12"/>
        <v>0</v>
      </c>
      <c r="AA51" s="243">
        <f t="shared" si="12"/>
        <v>0</v>
      </c>
      <c r="AB51" s="243">
        <f t="shared" si="12"/>
        <v>30.982139831226487</v>
      </c>
      <c r="AC51" s="243">
        <f t="shared" si="12"/>
        <v>0</v>
      </c>
      <c r="AD51" s="243">
        <f t="shared" si="12"/>
        <v>0</v>
      </c>
      <c r="AE51" s="243">
        <f t="shared" si="12"/>
        <v>3.9397431118039781</v>
      </c>
      <c r="AF51" s="244">
        <f t="shared" si="12"/>
        <v>19.353034873080961</v>
      </c>
      <c r="AG51" s="245">
        <f t="shared" si="12"/>
        <v>0</v>
      </c>
      <c r="AH51" s="246">
        <f t="shared" si="12"/>
        <v>0</v>
      </c>
      <c r="AI51" s="604">
        <f t="shared" si="12"/>
        <v>0</v>
      </c>
      <c r="AJ51" s="58">
        <f>SUM(D51:T51)</f>
        <v>15862.292913545936</v>
      </c>
      <c r="AK51" s="247">
        <f>AK8</f>
        <v>18660</v>
      </c>
      <c r="AL51" s="248">
        <f>AL8</f>
        <v>0</v>
      </c>
      <c r="AM51" s="61">
        <f t="shared" ref="AM51:AM63" si="13">(AJ51*100)/(AJ51+AN51)</f>
        <v>45.947970354315181</v>
      </c>
      <c r="AN51" s="62">
        <f t="shared" ref="AN51:AN63" si="14">AK51+AL51</f>
        <v>18660</v>
      </c>
      <c r="AO51" s="235"/>
    </row>
    <row r="52" spans="2:41" ht="26.25" customHeight="1" thickBot="1">
      <c r="B52" s="234"/>
      <c r="C52" s="63" t="s">
        <v>44</v>
      </c>
      <c r="D52" s="64">
        <f t="shared" si="10"/>
        <v>3556</v>
      </c>
      <c r="E52" s="65">
        <f t="shared" si="10"/>
        <v>503.99430643576102</v>
      </c>
      <c r="F52" s="65">
        <f t="shared" si="10"/>
        <v>1907</v>
      </c>
      <c r="G52" s="65">
        <f t="shared" si="10"/>
        <v>88.382417731385772</v>
      </c>
      <c r="H52" s="99">
        <f t="shared" si="10"/>
        <v>0</v>
      </c>
      <c r="I52" s="99">
        <f t="shared" si="10"/>
        <v>0</v>
      </c>
      <c r="J52" s="99">
        <f t="shared" si="10"/>
        <v>0</v>
      </c>
      <c r="K52" s="99">
        <f t="shared" si="10"/>
        <v>80.208086216829898</v>
      </c>
      <c r="L52" s="99">
        <f t="shared" si="10"/>
        <v>2543.827193547294</v>
      </c>
      <c r="M52" s="99">
        <f t="shared" si="10"/>
        <v>430.02677330802862</v>
      </c>
      <c r="N52" s="99">
        <f t="shared" si="10"/>
        <v>270</v>
      </c>
      <c r="O52" s="99">
        <f t="shared" si="10"/>
        <v>2008.0132172026977</v>
      </c>
      <c r="P52" s="99">
        <f t="shared" si="10"/>
        <v>0</v>
      </c>
      <c r="Q52" s="99">
        <f t="shared" si="10"/>
        <v>0</v>
      </c>
      <c r="R52" s="48">
        <f t="shared" ref="R52:R62" si="15">AG52+AH52</f>
        <v>0</v>
      </c>
      <c r="S52" s="65">
        <f t="shared" si="11"/>
        <v>147.32097468397328</v>
      </c>
      <c r="T52" s="67">
        <f t="shared" si="11"/>
        <v>1244.5199444199679</v>
      </c>
      <c r="U52" s="80">
        <f t="shared" ref="U52:U62" si="16">SUM(W52:AF52)</f>
        <v>66.368658284474861</v>
      </c>
      <c r="V52" s="67">
        <f t="shared" si="12"/>
        <v>567.74494187819835</v>
      </c>
      <c r="W52" s="249">
        <f t="shared" si="12"/>
        <v>2.5514284745992475</v>
      </c>
      <c r="X52" s="250">
        <f t="shared" si="12"/>
        <v>2.1940556478123834</v>
      </c>
      <c r="Y52" s="250">
        <f t="shared" si="12"/>
        <v>7.3482563459518069</v>
      </c>
      <c r="Z52" s="250">
        <f t="shared" si="12"/>
        <v>0</v>
      </c>
      <c r="AA52" s="250">
        <f t="shared" si="12"/>
        <v>0</v>
      </c>
      <c r="AB52" s="250">
        <f t="shared" si="12"/>
        <v>30.982139831226487</v>
      </c>
      <c r="AC52" s="250">
        <f t="shared" si="12"/>
        <v>0</v>
      </c>
      <c r="AD52" s="250">
        <f t="shared" si="12"/>
        <v>0</v>
      </c>
      <c r="AE52" s="250">
        <f t="shared" si="12"/>
        <v>3.9397431118039781</v>
      </c>
      <c r="AF52" s="251">
        <f t="shared" si="12"/>
        <v>19.353034873080961</v>
      </c>
      <c r="AG52" s="252">
        <f t="shared" si="12"/>
        <v>0</v>
      </c>
      <c r="AH52" s="253">
        <f t="shared" si="12"/>
        <v>0</v>
      </c>
      <c r="AI52" s="605">
        <f t="shared" si="12"/>
        <v>0</v>
      </c>
      <c r="AJ52" s="254">
        <f t="shared" ref="AJ52:AJ62" si="17">SUM(D52:T52)</f>
        <v>12779.292913545936</v>
      </c>
      <c r="AK52" s="255">
        <f t="shared" ref="AK52:AL62" si="18">AK9</f>
        <v>12480</v>
      </c>
      <c r="AL52" s="256">
        <f t="shared" si="18"/>
        <v>0</v>
      </c>
      <c r="AM52" s="78">
        <f t="shared" si="13"/>
        <v>50.592441194950148</v>
      </c>
      <c r="AN52" s="79">
        <f t="shared" si="14"/>
        <v>12480</v>
      </c>
      <c r="AO52" s="235"/>
    </row>
    <row r="53" spans="2:41" ht="26.25" customHeight="1" thickBot="1">
      <c r="B53" s="234"/>
      <c r="C53" s="46" t="s">
        <v>45</v>
      </c>
      <c r="D53" s="64">
        <f t="shared" si="10"/>
        <v>1599</v>
      </c>
      <c r="E53" s="65">
        <f t="shared" si="10"/>
        <v>523.99430643576102</v>
      </c>
      <c r="F53" s="65">
        <f t="shared" si="10"/>
        <v>3686</v>
      </c>
      <c r="G53" s="65">
        <f t="shared" si="10"/>
        <v>88.382417731385772</v>
      </c>
      <c r="H53" s="99">
        <f t="shared" si="10"/>
        <v>0</v>
      </c>
      <c r="I53" s="99">
        <f t="shared" si="10"/>
        <v>0</v>
      </c>
      <c r="J53" s="99">
        <f t="shared" si="10"/>
        <v>0</v>
      </c>
      <c r="K53" s="99">
        <f t="shared" si="10"/>
        <v>80.208086216829898</v>
      </c>
      <c r="L53" s="99">
        <f t="shared" si="10"/>
        <v>1793.827193547294</v>
      </c>
      <c r="M53" s="99">
        <f t="shared" si="10"/>
        <v>430.02677330802862</v>
      </c>
      <c r="N53" s="99">
        <f t="shared" si="10"/>
        <v>260</v>
      </c>
      <c r="O53" s="99">
        <f t="shared" si="10"/>
        <v>2937.0132172026979</v>
      </c>
      <c r="P53" s="99">
        <f t="shared" si="10"/>
        <v>0</v>
      </c>
      <c r="Q53" s="99">
        <f t="shared" si="10"/>
        <v>0</v>
      </c>
      <c r="R53" s="48">
        <f t="shared" si="15"/>
        <v>0</v>
      </c>
      <c r="S53" s="65">
        <f t="shared" si="11"/>
        <v>147.32097468397328</v>
      </c>
      <c r="T53" s="67">
        <f t="shared" si="11"/>
        <v>744.51994441996806</v>
      </c>
      <c r="U53" s="80">
        <f t="shared" si="16"/>
        <v>66.368658284474861</v>
      </c>
      <c r="V53" s="67">
        <f t="shared" si="12"/>
        <v>567.74494187819835</v>
      </c>
      <c r="W53" s="249">
        <f t="shared" si="12"/>
        <v>2.5514284745992475</v>
      </c>
      <c r="X53" s="250">
        <f t="shared" si="12"/>
        <v>2.1940556478123834</v>
      </c>
      <c r="Y53" s="250">
        <f t="shared" si="12"/>
        <v>7.3482563459518069</v>
      </c>
      <c r="Z53" s="250">
        <f t="shared" si="12"/>
        <v>0</v>
      </c>
      <c r="AA53" s="250">
        <f t="shared" si="12"/>
        <v>0</v>
      </c>
      <c r="AB53" s="250">
        <f t="shared" si="12"/>
        <v>30.982139831226487</v>
      </c>
      <c r="AC53" s="250">
        <f t="shared" si="12"/>
        <v>0</v>
      </c>
      <c r="AD53" s="250">
        <f t="shared" si="12"/>
        <v>0</v>
      </c>
      <c r="AE53" s="250">
        <f t="shared" si="12"/>
        <v>3.9397431118039781</v>
      </c>
      <c r="AF53" s="251">
        <f t="shared" si="12"/>
        <v>19.353034873080961</v>
      </c>
      <c r="AG53" s="252">
        <f t="shared" si="12"/>
        <v>0</v>
      </c>
      <c r="AH53" s="253">
        <f t="shared" si="12"/>
        <v>0</v>
      </c>
      <c r="AI53" s="605">
        <f t="shared" si="12"/>
        <v>0</v>
      </c>
      <c r="AJ53" s="254">
        <f t="shared" si="17"/>
        <v>12290.292913545936</v>
      </c>
      <c r="AK53" s="255">
        <f t="shared" si="18"/>
        <v>15140</v>
      </c>
      <c r="AL53" s="256">
        <f t="shared" si="18"/>
        <v>0</v>
      </c>
      <c r="AM53" s="78">
        <f t="shared" si="13"/>
        <v>44.805547473671368</v>
      </c>
      <c r="AN53" s="79">
        <f t="shared" si="14"/>
        <v>15140</v>
      </c>
      <c r="AO53" s="235"/>
    </row>
    <row r="54" spans="2:41" ht="26.25" customHeight="1" thickBot="1">
      <c r="B54" s="234"/>
      <c r="C54" s="46" t="s">
        <v>46</v>
      </c>
      <c r="D54" s="64">
        <f t="shared" si="10"/>
        <v>2051</v>
      </c>
      <c r="E54" s="65">
        <f t="shared" si="10"/>
        <v>643.99430643576102</v>
      </c>
      <c r="F54" s="65">
        <f t="shared" si="10"/>
        <v>2373</v>
      </c>
      <c r="G54" s="65">
        <f t="shared" si="10"/>
        <v>88.382417731385772</v>
      </c>
      <c r="H54" s="99">
        <f t="shared" si="10"/>
        <v>0</v>
      </c>
      <c r="I54" s="99">
        <f t="shared" si="10"/>
        <v>0</v>
      </c>
      <c r="J54" s="99">
        <f t="shared" si="10"/>
        <v>0</v>
      </c>
      <c r="K54" s="99">
        <f t="shared" si="10"/>
        <v>80.208086216829898</v>
      </c>
      <c r="L54" s="99">
        <f t="shared" si="10"/>
        <v>2202.827193547294</v>
      </c>
      <c r="M54" s="99">
        <f t="shared" si="10"/>
        <v>830.02677330802862</v>
      </c>
      <c r="N54" s="99">
        <f t="shared" si="10"/>
        <v>120</v>
      </c>
      <c r="O54" s="99">
        <f t="shared" si="10"/>
        <v>2287.0132172026979</v>
      </c>
      <c r="P54" s="99">
        <f t="shared" si="10"/>
        <v>0</v>
      </c>
      <c r="Q54" s="99">
        <f t="shared" si="10"/>
        <v>0</v>
      </c>
      <c r="R54" s="48">
        <f t="shared" si="15"/>
        <v>0</v>
      </c>
      <c r="S54" s="65">
        <f t="shared" si="11"/>
        <v>357.3209746839733</v>
      </c>
      <c r="T54" s="67">
        <f t="shared" si="11"/>
        <v>1644.5199444199679</v>
      </c>
      <c r="U54" s="80">
        <f t="shared" si="16"/>
        <v>66.368658284474861</v>
      </c>
      <c r="V54" s="67">
        <f t="shared" si="12"/>
        <v>567.74494187819835</v>
      </c>
      <c r="W54" s="249">
        <f t="shared" si="12"/>
        <v>2.5514284745992475</v>
      </c>
      <c r="X54" s="250">
        <f t="shared" si="12"/>
        <v>2.1940556478123834</v>
      </c>
      <c r="Y54" s="250">
        <f t="shared" si="12"/>
        <v>7.3482563459518069</v>
      </c>
      <c r="Z54" s="250">
        <f t="shared" si="12"/>
        <v>0</v>
      </c>
      <c r="AA54" s="250">
        <f t="shared" si="12"/>
        <v>0</v>
      </c>
      <c r="AB54" s="250">
        <f t="shared" si="12"/>
        <v>30.982139831226487</v>
      </c>
      <c r="AC54" s="250">
        <f t="shared" si="12"/>
        <v>0</v>
      </c>
      <c r="AD54" s="250">
        <f t="shared" si="12"/>
        <v>0</v>
      </c>
      <c r="AE54" s="250">
        <f t="shared" si="12"/>
        <v>3.9397431118039781</v>
      </c>
      <c r="AF54" s="251">
        <f t="shared" si="12"/>
        <v>19.353034873080961</v>
      </c>
      <c r="AG54" s="252">
        <f t="shared" si="12"/>
        <v>0</v>
      </c>
      <c r="AH54" s="253">
        <f t="shared" si="12"/>
        <v>0</v>
      </c>
      <c r="AI54" s="605">
        <f t="shared" si="12"/>
        <v>0</v>
      </c>
      <c r="AJ54" s="82">
        <f t="shared" si="17"/>
        <v>12678.292913545936</v>
      </c>
      <c r="AK54" s="255">
        <f t="shared" si="18"/>
        <v>14040</v>
      </c>
      <c r="AL54" s="256">
        <f t="shared" si="18"/>
        <v>0</v>
      </c>
      <c r="AM54" s="78">
        <f t="shared" si="13"/>
        <v>47.451732618434448</v>
      </c>
      <c r="AN54" s="79">
        <f t="shared" si="14"/>
        <v>14040</v>
      </c>
      <c r="AO54" s="235"/>
    </row>
    <row r="55" spans="2:41" ht="26.25" customHeight="1" thickBot="1">
      <c r="B55" s="234"/>
      <c r="C55" s="83" t="s">
        <v>47</v>
      </c>
      <c r="D55" s="64">
        <f t="shared" si="10"/>
        <v>2659</v>
      </c>
      <c r="E55" s="65">
        <f t="shared" si="10"/>
        <v>603.99430643576102</v>
      </c>
      <c r="F55" s="65">
        <f t="shared" si="10"/>
        <v>2588</v>
      </c>
      <c r="G55" s="65">
        <f t="shared" si="10"/>
        <v>88.382417731385772</v>
      </c>
      <c r="H55" s="99">
        <f t="shared" si="10"/>
        <v>0</v>
      </c>
      <c r="I55" s="99">
        <f t="shared" si="10"/>
        <v>0</v>
      </c>
      <c r="J55" s="99">
        <f t="shared" si="10"/>
        <v>0</v>
      </c>
      <c r="K55" s="99">
        <f t="shared" si="10"/>
        <v>80.208086216829898</v>
      </c>
      <c r="L55" s="99">
        <f t="shared" si="10"/>
        <v>2425.827193547294</v>
      </c>
      <c r="M55" s="99">
        <f t="shared" si="10"/>
        <v>430.02677330802862</v>
      </c>
      <c r="N55" s="99">
        <f t="shared" si="10"/>
        <v>500</v>
      </c>
      <c r="O55" s="99">
        <f t="shared" si="10"/>
        <v>4048.0132172026979</v>
      </c>
      <c r="P55" s="99">
        <f t="shared" si="10"/>
        <v>0</v>
      </c>
      <c r="Q55" s="99">
        <f t="shared" si="10"/>
        <v>0</v>
      </c>
      <c r="R55" s="48">
        <f t="shared" si="15"/>
        <v>0</v>
      </c>
      <c r="S55" s="65">
        <f t="shared" si="11"/>
        <v>147.32097468397328</v>
      </c>
      <c r="T55" s="67">
        <f t="shared" si="11"/>
        <v>1244.5199444199679</v>
      </c>
      <c r="U55" s="80">
        <f t="shared" si="16"/>
        <v>66.368658284474861</v>
      </c>
      <c r="V55" s="67">
        <f t="shared" si="12"/>
        <v>567.74494187819835</v>
      </c>
      <c r="W55" s="249">
        <f t="shared" si="12"/>
        <v>2.5514284745992475</v>
      </c>
      <c r="X55" s="250">
        <f t="shared" si="12"/>
        <v>2.1940556478123834</v>
      </c>
      <c r="Y55" s="250">
        <f t="shared" si="12"/>
        <v>7.3482563459518069</v>
      </c>
      <c r="Z55" s="250">
        <f t="shared" si="12"/>
        <v>0</v>
      </c>
      <c r="AA55" s="250">
        <f t="shared" si="12"/>
        <v>0</v>
      </c>
      <c r="AB55" s="250">
        <f t="shared" si="12"/>
        <v>30.982139831226487</v>
      </c>
      <c r="AC55" s="250">
        <f t="shared" si="12"/>
        <v>0</v>
      </c>
      <c r="AD55" s="250">
        <f t="shared" si="12"/>
        <v>0</v>
      </c>
      <c r="AE55" s="250">
        <f t="shared" si="12"/>
        <v>3.9397431118039781</v>
      </c>
      <c r="AF55" s="251">
        <f t="shared" si="12"/>
        <v>19.353034873080961</v>
      </c>
      <c r="AG55" s="252">
        <f t="shared" si="12"/>
        <v>0</v>
      </c>
      <c r="AH55" s="253">
        <f t="shared" si="12"/>
        <v>0</v>
      </c>
      <c r="AI55" s="605">
        <f t="shared" si="12"/>
        <v>0</v>
      </c>
      <c r="AJ55" s="254">
        <f t="shared" si="17"/>
        <v>14815.292913545936</v>
      </c>
      <c r="AK55" s="255">
        <f t="shared" si="18"/>
        <v>17900</v>
      </c>
      <c r="AL55" s="256">
        <f t="shared" si="18"/>
        <v>0</v>
      </c>
      <c r="AM55" s="78">
        <f t="shared" si="13"/>
        <v>45.285527330282861</v>
      </c>
      <c r="AN55" s="79">
        <f t="shared" si="14"/>
        <v>17900</v>
      </c>
      <c r="AO55" s="235"/>
    </row>
    <row r="56" spans="2:41" ht="26.25" customHeight="1" thickBot="1">
      <c r="B56" s="234"/>
      <c r="C56" s="63" t="s">
        <v>48</v>
      </c>
      <c r="D56" s="64">
        <f t="shared" si="10"/>
        <v>3710</v>
      </c>
      <c r="E56" s="65">
        <f t="shared" si="10"/>
        <v>533.99430643576102</v>
      </c>
      <c r="F56" s="65">
        <f t="shared" si="10"/>
        <v>2855</v>
      </c>
      <c r="G56" s="65">
        <f t="shared" si="10"/>
        <v>88.382417731385772</v>
      </c>
      <c r="H56" s="99">
        <f t="shared" si="10"/>
        <v>0</v>
      </c>
      <c r="I56" s="99">
        <f t="shared" si="10"/>
        <v>0</v>
      </c>
      <c r="J56" s="99">
        <f t="shared" si="10"/>
        <v>0</v>
      </c>
      <c r="K56" s="99">
        <f t="shared" si="10"/>
        <v>80.208086216829898</v>
      </c>
      <c r="L56" s="99">
        <f t="shared" si="10"/>
        <v>2056.827193547294</v>
      </c>
      <c r="M56" s="99">
        <f t="shared" si="10"/>
        <v>430.02677330802862</v>
      </c>
      <c r="N56" s="99">
        <f t="shared" si="10"/>
        <v>1185</v>
      </c>
      <c r="O56" s="99">
        <f t="shared" si="10"/>
        <v>2662.0132172026979</v>
      </c>
      <c r="P56" s="99">
        <f t="shared" si="10"/>
        <v>0</v>
      </c>
      <c r="Q56" s="99">
        <f t="shared" si="10"/>
        <v>0</v>
      </c>
      <c r="R56" s="48">
        <f t="shared" si="15"/>
        <v>0</v>
      </c>
      <c r="S56" s="65">
        <f t="shared" si="11"/>
        <v>207.32097468397328</v>
      </c>
      <c r="T56" s="67">
        <f t="shared" si="11"/>
        <v>1544.5199444199679</v>
      </c>
      <c r="U56" s="80">
        <f t="shared" si="16"/>
        <v>66.368658284474861</v>
      </c>
      <c r="V56" s="67">
        <f t="shared" si="12"/>
        <v>567.74494187819835</v>
      </c>
      <c r="W56" s="249">
        <f t="shared" si="12"/>
        <v>2.5514284745992475</v>
      </c>
      <c r="X56" s="250">
        <f t="shared" si="12"/>
        <v>2.1940556478123834</v>
      </c>
      <c r="Y56" s="250">
        <f t="shared" si="12"/>
        <v>7.3482563459518069</v>
      </c>
      <c r="Z56" s="250">
        <f t="shared" si="12"/>
        <v>0</v>
      </c>
      <c r="AA56" s="250">
        <f t="shared" si="12"/>
        <v>0</v>
      </c>
      <c r="AB56" s="250">
        <f t="shared" si="12"/>
        <v>30.982139831226487</v>
      </c>
      <c r="AC56" s="250">
        <f t="shared" si="12"/>
        <v>0</v>
      </c>
      <c r="AD56" s="250">
        <f t="shared" si="12"/>
        <v>0</v>
      </c>
      <c r="AE56" s="250">
        <f t="shared" si="12"/>
        <v>3.9397431118039781</v>
      </c>
      <c r="AF56" s="251">
        <f t="shared" si="12"/>
        <v>19.353034873080961</v>
      </c>
      <c r="AG56" s="252">
        <f t="shared" si="12"/>
        <v>0</v>
      </c>
      <c r="AH56" s="253">
        <f t="shared" si="12"/>
        <v>0</v>
      </c>
      <c r="AI56" s="605">
        <f t="shared" si="12"/>
        <v>0</v>
      </c>
      <c r="AJ56" s="82">
        <f t="shared" si="17"/>
        <v>15353.292913545936</v>
      </c>
      <c r="AK56" s="255">
        <f t="shared" si="18"/>
        <v>17840</v>
      </c>
      <c r="AL56" s="256">
        <f t="shared" si="18"/>
        <v>0</v>
      </c>
      <c r="AM56" s="96">
        <f t="shared" si="13"/>
        <v>46.254202478598835</v>
      </c>
      <c r="AN56" s="97">
        <f t="shared" si="14"/>
        <v>17840</v>
      </c>
      <c r="AO56" s="235"/>
    </row>
    <row r="57" spans="2:41" ht="26.25" customHeight="1" thickBot="1">
      <c r="B57" s="234"/>
      <c r="C57" s="46" t="s">
        <v>49</v>
      </c>
      <c r="D57" s="64">
        <f t="shared" si="10"/>
        <v>2864</v>
      </c>
      <c r="E57" s="65">
        <f t="shared" si="10"/>
        <v>588.99430643576102</v>
      </c>
      <c r="F57" s="65">
        <f t="shared" si="10"/>
        <v>3330</v>
      </c>
      <c r="G57" s="65">
        <f t="shared" si="10"/>
        <v>88.382417731385772</v>
      </c>
      <c r="H57" s="99">
        <f t="shared" si="10"/>
        <v>0</v>
      </c>
      <c r="I57" s="99">
        <f t="shared" si="10"/>
        <v>0</v>
      </c>
      <c r="J57" s="99">
        <f t="shared" si="10"/>
        <v>0</v>
      </c>
      <c r="K57" s="99">
        <f t="shared" si="10"/>
        <v>880.20808621682988</v>
      </c>
      <c r="L57" s="99">
        <f t="shared" si="10"/>
        <v>1606.827193547294</v>
      </c>
      <c r="M57" s="99">
        <f t="shared" si="10"/>
        <v>430.02677330802862</v>
      </c>
      <c r="N57" s="99">
        <f t="shared" si="10"/>
        <v>165</v>
      </c>
      <c r="O57" s="99">
        <f t="shared" si="10"/>
        <v>3210.0132172026979</v>
      </c>
      <c r="P57" s="99">
        <f t="shared" si="10"/>
        <v>0</v>
      </c>
      <c r="Q57" s="99">
        <f t="shared" si="10"/>
        <v>0</v>
      </c>
      <c r="R57" s="48">
        <f t="shared" si="15"/>
        <v>0</v>
      </c>
      <c r="S57" s="65">
        <f t="shared" si="11"/>
        <v>147.32097468397328</v>
      </c>
      <c r="T57" s="67">
        <f t="shared" si="11"/>
        <v>1044.5199444199679</v>
      </c>
      <c r="U57" s="80">
        <f t="shared" si="16"/>
        <v>66.368658284474861</v>
      </c>
      <c r="V57" s="67">
        <f t="shared" si="12"/>
        <v>567.74494187819835</v>
      </c>
      <c r="W57" s="249">
        <f t="shared" si="12"/>
        <v>2.5514284745992475</v>
      </c>
      <c r="X57" s="250">
        <f t="shared" si="12"/>
        <v>2.1940556478123834</v>
      </c>
      <c r="Y57" s="250">
        <f t="shared" si="12"/>
        <v>7.3482563459518069</v>
      </c>
      <c r="Z57" s="250">
        <f t="shared" si="12"/>
        <v>0</v>
      </c>
      <c r="AA57" s="250">
        <f t="shared" si="12"/>
        <v>0</v>
      </c>
      <c r="AB57" s="250">
        <f t="shared" si="12"/>
        <v>30.982139831226487</v>
      </c>
      <c r="AC57" s="250">
        <f t="shared" si="12"/>
        <v>0</v>
      </c>
      <c r="AD57" s="250">
        <f t="shared" si="12"/>
        <v>0</v>
      </c>
      <c r="AE57" s="250">
        <f t="shared" si="12"/>
        <v>3.9397431118039781</v>
      </c>
      <c r="AF57" s="251">
        <f t="shared" si="12"/>
        <v>19.353034873080961</v>
      </c>
      <c r="AG57" s="252">
        <f t="shared" si="12"/>
        <v>0</v>
      </c>
      <c r="AH57" s="253">
        <f t="shared" si="12"/>
        <v>0</v>
      </c>
      <c r="AI57" s="605">
        <f t="shared" si="12"/>
        <v>0</v>
      </c>
      <c r="AJ57" s="254">
        <f t="shared" si="17"/>
        <v>14355.292913545936</v>
      </c>
      <c r="AK57" s="255">
        <f t="shared" si="18"/>
        <v>19600</v>
      </c>
      <c r="AL57" s="256">
        <f t="shared" si="18"/>
        <v>0</v>
      </c>
      <c r="AM57" s="78">
        <f t="shared" si="13"/>
        <v>42.277040431063739</v>
      </c>
      <c r="AN57" s="79">
        <f t="shared" si="14"/>
        <v>19600</v>
      </c>
      <c r="AO57" s="235"/>
    </row>
    <row r="58" spans="2:41" ht="26.25" customHeight="1" thickBot="1">
      <c r="B58" s="234"/>
      <c r="C58" s="63" t="s">
        <v>50</v>
      </c>
      <c r="D58" s="64">
        <f t="shared" si="10"/>
        <v>4395</v>
      </c>
      <c r="E58" s="65">
        <f t="shared" si="10"/>
        <v>473.99430643576102</v>
      </c>
      <c r="F58" s="65">
        <f t="shared" si="10"/>
        <v>3684</v>
      </c>
      <c r="G58" s="65">
        <f t="shared" si="10"/>
        <v>88.382417731385772</v>
      </c>
      <c r="H58" s="99">
        <f t="shared" si="10"/>
        <v>0</v>
      </c>
      <c r="I58" s="99">
        <f t="shared" si="10"/>
        <v>0</v>
      </c>
      <c r="J58" s="99">
        <f t="shared" si="10"/>
        <v>0</v>
      </c>
      <c r="K58" s="99">
        <f t="shared" si="10"/>
        <v>80.208086216829898</v>
      </c>
      <c r="L58" s="99">
        <f t="shared" si="10"/>
        <v>2006.827193547294</v>
      </c>
      <c r="M58" s="99">
        <f t="shared" si="10"/>
        <v>1030.0267733080286</v>
      </c>
      <c r="N58" s="99">
        <f t="shared" si="10"/>
        <v>464</v>
      </c>
      <c r="O58" s="99">
        <f t="shared" si="10"/>
        <v>3560.0132172026979</v>
      </c>
      <c r="P58" s="99">
        <f t="shared" si="10"/>
        <v>0</v>
      </c>
      <c r="Q58" s="99">
        <f t="shared" si="10"/>
        <v>0</v>
      </c>
      <c r="R58" s="48">
        <f t="shared" si="15"/>
        <v>0</v>
      </c>
      <c r="S58" s="65">
        <f t="shared" si="11"/>
        <v>187.32097468397328</v>
      </c>
      <c r="T58" s="67">
        <f t="shared" si="11"/>
        <v>1544.5199444199679</v>
      </c>
      <c r="U58" s="80">
        <f t="shared" si="16"/>
        <v>66.368658284474861</v>
      </c>
      <c r="V58" s="67">
        <f t="shared" si="12"/>
        <v>567.74494187819835</v>
      </c>
      <c r="W58" s="249">
        <f t="shared" si="12"/>
        <v>2.5514284745992475</v>
      </c>
      <c r="X58" s="250">
        <f t="shared" si="12"/>
        <v>2.1940556478123834</v>
      </c>
      <c r="Y58" s="250">
        <f t="shared" si="12"/>
        <v>7.3482563459518069</v>
      </c>
      <c r="Z58" s="250">
        <f t="shared" si="12"/>
        <v>0</v>
      </c>
      <c r="AA58" s="250">
        <f t="shared" si="12"/>
        <v>0</v>
      </c>
      <c r="AB58" s="250">
        <f t="shared" si="12"/>
        <v>30.982139831226487</v>
      </c>
      <c r="AC58" s="250">
        <f t="shared" si="12"/>
        <v>0</v>
      </c>
      <c r="AD58" s="250">
        <f t="shared" si="12"/>
        <v>0</v>
      </c>
      <c r="AE58" s="250">
        <f t="shared" si="12"/>
        <v>3.9397431118039781</v>
      </c>
      <c r="AF58" s="251">
        <f t="shared" si="12"/>
        <v>19.353034873080961</v>
      </c>
      <c r="AG58" s="252">
        <f t="shared" si="12"/>
        <v>0</v>
      </c>
      <c r="AH58" s="253">
        <f t="shared" si="12"/>
        <v>0</v>
      </c>
      <c r="AI58" s="605">
        <f t="shared" si="12"/>
        <v>0</v>
      </c>
      <c r="AJ58" s="82">
        <f t="shared" si="17"/>
        <v>17514.292913545934</v>
      </c>
      <c r="AK58" s="255">
        <f t="shared" si="18"/>
        <v>16800</v>
      </c>
      <c r="AL58" s="256">
        <f t="shared" si="18"/>
        <v>0</v>
      </c>
      <c r="AM58" s="78">
        <f t="shared" si="13"/>
        <v>51.040809605702172</v>
      </c>
      <c r="AN58" s="79">
        <f t="shared" si="14"/>
        <v>16800</v>
      </c>
      <c r="AO58" s="235"/>
    </row>
    <row r="59" spans="2:41" ht="26.25" customHeight="1" thickBot="1">
      <c r="B59" s="234"/>
      <c r="C59" s="46" t="s">
        <v>51</v>
      </c>
      <c r="D59" s="64">
        <f t="shared" si="10"/>
        <v>2042</v>
      </c>
      <c r="E59" s="65">
        <f t="shared" si="10"/>
        <v>473.99430643576102</v>
      </c>
      <c r="F59" s="65">
        <f t="shared" si="10"/>
        <v>2412</v>
      </c>
      <c r="G59" s="65">
        <f t="shared" si="10"/>
        <v>88.382417731385772</v>
      </c>
      <c r="H59" s="99">
        <f t="shared" si="10"/>
        <v>0</v>
      </c>
      <c r="I59" s="99">
        <f t="shared" si="10"/>
        <v>0</v>
      </c>
      <c r="J59" s="99">
        <f t="shared" si="10"/>
        <v>0</v>
      </c>
      <c r="K59" s="99">
        <f t="shared" si="10"/>
        <v>80.208086216829898</v>
      </c>
      <c r="L59" s="99">
        <f t="shared" si="10"/>
        <v>1556.827193547294</v>
      </c>
      <c r="M59" s="99">
        <f t="shared" si="10"/>
        <v>430.02677330802862</v>
      </c>
      <c r="N59" s="99">
        <f t="shared" si="10"/>
        <v>280</v>
      </c>
      <c r="O59" s="99">
        <f t="shared" si="10"/>
        <v>3189.0132172026979</v>
      </c>
      <c r="P59" s="99">
        <f t="shared" si="10"/>
        <v>0</v>
      </c>
      <c r="Q59" s="99">
        <f t="shared" si="10"/>
        <v>0</v>
      </c>
      <c r="R59" s="48">
        <f t="shared" si="15"/>
        <v>0</v>
      </c>
      <c r="S59" s="65">
        <f t="shared" si="11"/>
        <v>147.32097468397328</v>
      </c>
      <c r="T59" s="67">
        <f t="shared" si="11"/>
        <v>1244.5199444199679</v>
      </c>
      <c r="U59" s="80">
        <f t="shared" si="16"/>
        <v>66.368658284474861</v>
      </c>
      <c r="V59" s="67">
        <f t="shared" si="12"/>
        <v>567.74494187819835</v>
      </c>
      <c r="W59" s="249">
        <f t="shared" si="12"/>
        <v>2.5514284745992475</v>
      </c>
      <c r="X59" s="250">
        <f t="shared" si="12"/>
        <v>2.1940556478123834</v>
      </c>
      <c r="Y59" s="250">
        <f t="shared" si="12"/>
        <v>7.3482563459518069</v>
      </c>
      <c r="Z59" s="250">
        <f t="shared" si="12"/>
        <v>0</v>
      </c>
      <c r="AA59" s="250">
        <f t="shared" si="12"/>
        <v>0</v>
      </c>
      <c r="AB59" s="250">
        <f t="shared" si="12"/>
        <v>30.982139831226487</v>
      </c>
      <c r="AC59" s="250">
        <f t="shared" si="12"/>
        <v>0</v>
      </c>
      <c r="AD59" s="250">
        <f t="shared" si="12"/>
        <v>0</v>
      </c>
      <c r="AE59" s="250">
        <f t="shared" si="12"/>
        <v>3.9397431118039781</v>
      </c>
      <c r="AF59" s="251">
        <f t="shared" si="12"/>
        <v>19.353034873080961</v>
      </c>
      <c r="AG59" s="252">
        <f t="shared" si="12"/>
        <v>0</v>
      </c>
      <c r="AH59" s="253">
        <f t="shared" si="12"/>
        <v>0</v>
      </c>
      <c r="AI59" s="605">
        <f t="shared" si="12"/>
        <v>0</v>
      </c>
      <c r="AJ59" s="254">
        <f t="shared" si="17"/>
        <v>11944.292913545936</v>
      </c>
      <c r="AK59" s="255">
        <f t="shared" si="18"/>
        <v>14360</v>
      </c>
      <c r="AL59" s="256">
        <f t="shared" si="18"/>
        <v>0</v>
      </c>
      <c r="AM59" s="78">
        <f t="shared" si="13"/>
        <v>45.408150497727227</v>
      </c>
      <c r="AN59" s="79">
        <f>AK59+AL59</f>
        <v>14360</v>
      </c>
      <c r="AO59" s="235"/>
    </row>
    <row r="60" spans="2:41" ht="26.25" customHeight="1" thickBot="1">
      <c r="B60" s="234"/>
      <c r="C60" s="46" t="s">
        <v>52</v>
      </c>
      <c r="D60" s="64">
        <f t="shared" si="10"/>
        <v>2659</v>
      </c>
      <c r="E60" s="65">
        <f t="shared" si="10"/>
        <v>473.99430643576102</v>
      </c>
      <c r="F60" s="65">
        <f t="shared" si="10"/>
        <v>2471</v>
      </c>
      <c r="G60" s="65">
        <f t="shared" si="10"/>
        <v>88.382417731385772</v>
      </c>
      <c r="H60" s="99">
        <f t="shared" si="10"/>
        <v>0</v>
      </c>
      <c r="I60" s="99">
        <f t="shared" si="10"/>
        <v>0</v>
      </c>
      <c r="J60" s="99">
        <f t="shared" si="10"/>
        <v>0</v>
      </c>
      <c r="K60" s="99">
        <f t="shared" si="10"/>
        <v>80.208086216829898</v>
      </c>
      <c r="L60" s="99">
        <f t="shared" si="10"/>
        <v>1144.827193547294</v>
      </c>
      <c r="M60" s="99">
        <f t="shared" si="10"/>
        <v>430.02677330802862</v>
      </c>
      <c r="N60" s="99">
        <f t="shared" si="10"/>
        <v>600</v>
      </c>
      <c r="O60" s="99">
        <f t="shared" si="10"/>
        <v>2883.0132172026979</v>
      </c>
      <c r="P60" s="99">
        <f t="shared" si="10"/>
        <v>0</v>
      </c>
      <c r="Q60" s="99">
        <f t="shared" si="10"/>
        <v>0</v>
      </c>
      <c r="R60" s="48">
        <f t="shared" si="15"/>
        <v>0</v>
      </c>
      <c r="S60" s="65">
        <f t="shared" si="11"/>
        <v>147.32097468397328</v>
      </c>
      <c r="T60" s="67">
        <f t="shared" si="11"/>
        <v>1244.5199444199679</v>
      </c>
      <c r="U60" s="80">
        <f t="shared" si="16"/>
        <v>66.368658284474861</v>
      </c>
      <c r="V60" s="67">
        <f t="shared" si="12"/>
        <v>567.74494187819835</v>
      </c>
      <c r="W60" s="249">
        <f t="shared" si="12"/>
        <v>2.5514284745992475</v>
      </c>
      <c r="X60" s="250">
        <f t="shared" si="12"/>
        <v>2.1940556478123834</v>
      </c>
      <c r="Y60" s="250">
        <f t="shared" si="12"/>
        <v>7.3482563459518069</v>
      </c>
      <c r="Z60" s="250">
        <f t="shared" si="12"/>
        <v>0</v>
      </c>
      <c r="AA60" s="250">
        <f t="shared" si="12"/>
        <v>0</v>
      </c>
      <c r="AB60" s="250">
        <f t="shared" si="12"/>
        <v>30.982139831226487</v>
      </c>
      <c r="AC60" s="250">
        <f t="shared" si="12"/>
        <v>0</v>
      </c>
      <c r="AD60" s="250">
        <f t="shared" si="12"/>
        <v>0</v>
      </c>
      <c r="AE60" s="250">
        <f t="shared" si="12"/>
        <v>3.9397431118039781</v>
      </c>
      <c r="AF60" s="251">
        <f t="shared" si="12"/>
        <v>19.353034873080961</v>
      </c>
      <c r="AG60" s="252">
        <f t="shared" si="12"/>
        <v>0</v>
      </c>
      <c r="AH60" s="253">
        <f t="shared" si="12"/>
        <v>0</v>
      </c>
      <c r="AI60" s="605">
        <f t="shared" si="12"/>
        <v>0</v>
      </c>
      <c r="AJ60" s="82">
        <f t="shared" si="17"/>
        <v>12222.292913545936</v>
      </c>
      <c r="AK60" s="255">
        <f t="shared" si="18"/>
        <v>18320</v>
      </c>
      <c r="AL60" s="256">
        <f t="shared" si="18"/>
        <v>0</v>
      </c>
      <c r="AM60" s="78">
        <f t="shared" si="13"/>
        <v>40.017600997223028</v>
      </c>
      <c r="AN60" s="79">
        <f t="shared" si="14"/>
        <v>18320</v>
      </c>
      <c r="AO60" s="235"/>
    </row>
    <row r="61" spans="2:41" ht="26.25" customHeight="1" thickBot="1">
      <c r="B61" s="234"/>
      <c r="C61" s="63" t="s">
        <v>53</v>
      </c>
      <c r="D61" s="64">
        <f t="shared" si="10"/>
        <v>2220</v>
      </c>
      <c r="E61" s="65">
        <f t="shared" si="10"/>
        <v>473.99430643576102</v>
      </c>
      <c r="F61" s="65">
        <f t="shared" si="10"/>
        <v>2665</v>
      </c>
      <c r="G61" s="65">
        <f t="shared" si="10"/>
        <v>88.382417731385772</v>
      </c>
      <c r="H61" s="99">
        <f t="shared" si="10"/>
        <v>0</v>
      </c>
      <c r="I61" s="99">
        <f t="shared" si="10"/>
        <v>0</v>
      </c>
      <c r="J61" s="99">
        <f t="shared" si="10"/>
        <v>0</v>
      </c>
      <c r="K61" s="99">
        <f t="shared" si="10"/>
        <v>80.208086216829898</v>
      </c>
      <c r="L61" s="99">
        <f t="shared" si="10"/>
        <v>1293.827193547294</v>
      </c>
      <c r="M61" s="99">
        <f t="shared" si="10"/>
        <v>430.02677330802862</v>
      </c>
      <c r="N61" s="99">
        <f t="shared" si="10"/>
        <v>270</v>
      </c>
      <c r="O61" s="99">
        <f t="shared" si="10"/>
        <v>3240.0132172026979</v>
      </c>
      <c r="P61" s="99">
        <f t="shared" si="10"/>
        <v>0</v>
      </c>
      <c r="Q61" s="99">
        <f t="shared" si="10"/>
        <v>0</v>
      </c>
      <c r="R61" s="48">
        <f t="shared" si="15"/>
        <v>0</v>
      </c>
      <c r="S61" s="65">
        <f t="shared" si="11"/>
        <v>187.32097468397328</v>
      </c>
      <c r="T61" s="67">
        <f t="shared" si="11"/>
        <v>994.51994441996806</v>
      </c>
      <c r="U61" s="81">
        <f t="shared" si="16"/>
        <v>66.368658284474861</v>
      </c>
      <c r="V61" s="67">
        <f t="shared" si="12"/>
        <v>567.74494187819835</v>
      </c>
      <c r="W61" s="249">
        <f t="shared" si="12"/>
        <v>2.5514284745992475</v>
      </c>
      <c r="X61" s="250">
        <f t="shared" si="12"/>
        <v>2.1940556478123834</v>
      </c>
      <c r="Y61" s="250">
        <f t="shared" si="12"/>
        <v>7.3482563459518069</v>
      </c>
      <c r="Z61" s="250">
        <f t="shared" si="12"/>
        <v>0</v>
      </c>
      <c r="AA61" s="250">
        <f t="shared" si="12"/>
        <v>0</v>
      </c>
      <c r="AB61" s="250">
        <f t="shared" si="12"/>
        <v>30.982139831226487</v>
      </c>
      <c r="AC61" s="250">
        <f t="shared" si="12"/>
        <v>0</v>
      </c>
      <c r="AD61" s="250">
        <f t="shared" si="12"/>
        <v>0</v>
      </c>
      <c r="AE61" s="250">
        <f t="shared" si="12"/>
        <v>3.9397431118039781</v>
      </c>
      <c r="AF61" s="251">
        <f t="shared" si="12"/>
        <v>19.353034873080961</v>
      </c>
      <c r="AG61" s="252">
        <f t="shared" si="12"/>
        <v>0</v>
      </c>
      <c r="AH61" s="253">
        <f t="shared" si="12"/>
        <v>0</v>
      </c>
      <c r="AI61" s="605">
        <f t="shared" si="12"/>
        <v>0</v>
      </c>
      <c r="AJ61" s="254">
        <f t="shared" si="17"/>
        <v>11943.292913545936</v>
      </c>
      <c r="AK61" s="255">
        <f t="shared" si="18"/>
        <v>13270</v>
      </c>
      <c r="AL61" s="256">
        <f t="shared" si="18"/>
        <v>0</v>
      </c>
      <c r="AM61" s="78">
        <f t="shared" si="13"/>
        <v>47.369032496066225</v>
      </c>
      <c r="AN61" s="79">
        <f t="shared" si="14"/>
        <v>13270</v>
      </c>
      <c r="AO61" s="235"/>
    </row>
    <row r="62" spans="2:41" ht="26.25" customHeight="1" thickBot="1">
      <c r="B62" s="234"/>
      <c r="C62" s="46" t="s">
        <v>54</v>
      </c>
      <c r="D62" s="257">
        <f t="shared" si="10"/>
        <v>2017</v>
      </c>
      <c r="E62" s="258">
        <f t="shared" si="10"/>
        <v>473.99430643576102</v>
      </c>
      <c r="F62" s="258">
        <f t="shared" si="10"/>
        <v>1938</v>
      </c>
      <c r="G62" s="65">
        <f t="shared" si="10"/>
        <v>88.382417731385772</v>
      </c>
      <c r="H62" s="259">
        <f t="shared" si="10"/>
        <v>0</v>
      </c>
      <c r="I62" s="99">
        <f t="shared" si="10"/>
        <v>0</v>
      </c>
      <c r="J62" s="259">
        <f t="shared" si="10"/>
        <v>0</v>
      </c>
      <c r="K62" s="259">
        <f t="shared" si="10"/>
        <v>80.208086216829898</v>
      </c>
      <c r="L62" s="259">
        <f t="shared" si="10"/>
        <v>1340.827193547294</v>
      </c>
      <c r="M62" s="259">
        <f t="shared" si="10"/>
        <v>430.02677330802862</v>
      </c>
      <c r="N62" s="259">
        <f t="shared" si="10"/>
        <v>230</v>
      </c>
      <c r="O62" s="259">
        <f t="shared" si="10"/>
        <v>2642.0132172026979</v>
      </c>
      <c r="P62" s="99">
        <f t="shared" si="10"/>
        <v>0</v>
      </c>
      <c r="Q62" s="259">
        <f t="shared" si="10"/>
        <v>0</v>
      </c>
      <c r="R62" s="48">
        <f t="shared" si="15"/>
        <v>0</v>
      </c>
      <c r="S62" s="258">
        <f t="shared" si="11"/>
        <v>147.32097468397328</v>
      </c>
      <c r="T62" s="260">
        <f t="shared" si="11"/>
        <v>1044.5199444199679</v>
      </c>
      <c r="U62" s="112">
        <f t="shared" si="16"/>
        <v>66.372928457654112</v>
      </c>
      <c r="V62" s="260">
        <f t="shared" si="12"/>
        <v>567.74494187819835</v>
      </c>
      <c r="W62" s="261">
        <f t="shared" si="12"/>
        <v>2.5514284745992475</v>
      </c>
      <c r="X62" s="262">
        <f t="shared" si="12"/>
        <v>2.1940556478123834</v>
      </c>
      <c r="Y62" s="262">
        <f t="shared" si="12"/>
        <v>7.3482563459518069</v>
      </c>
      <c r="Z62" s="262">
        <f t="shared" si="12"/>
        <v>0</v>
      </c>
      <c r="AA62" s="262">
        <f t="shared" si="12"/>
        <v>0</v>
      </c>
      <c r="AB62" s="262">
        <f t="shared" si="12"/>
        <v>30.982139831226487</v>
      </c>
      <c r="AC62" s="262">
        <f t="shared" si="12"/>
        <v>4.2701731792456022E-3</v>
      </c>
      <c r="AD62" s="262">
        <f t="shared" si="12"/>
        <v>0</v>
      </c>
      <c r="AE62" s="262">
        <f t="shared" si="12"/>
        <v>3.9397431118039781</v>
      </c>
      <c r="AF62" s="263">
        <f t="shared" si="12"/>
        <v>19.353034873080961</v>
      </c>
      <c r="AG62" s="264">
        <f t="shared" si="12"/>
        <v>0</v>
      </c>
      <c r="AH62" s="265">
        <f t="shared" si="12"/>
        <v>0</v>
      </c>
      <c r="AI62" s="606">
        <f t="shared" si="12"/>
        <v>0</v>
      </c>
      <c r="AJ62" s="82">
        <f t="shared" si="17"/>
        <v>10432.292913545936</v>
      </c>
      <c r="AK62" s="266">
        <f t="shared" si="18"/>
        <v>16770</v>
      </c>
      <c r="AL62" s="267">
        <f t="shared" si="18"/>
        <v>0</v>
      </c>
      <c r="AM62" s="120">
        <f t="shared" si="13"/>
        <v>38.350785158816386</v>
      </c>
      <c r="AN62" s="121">
        <f t="shared" si="14"/>
        <v>16770</v>
      </c>
      <c r="AO62" s="235"/>
    </row>
    <row r="63" spans="2:41" ht="26.25" customHeight="1" thickBot="1">
      <c r="B63" s="234"/>
      <c r="C63" s="122" t="s">
        <v>55</v>
      </c>
      <c r="D63" s="268">
        <f t="shared" ref="D63:AI63" si="19">SUM(D51:D62)</f>
        <v>34965</v>
      </c>
      <c r="E63" s="269">
        <f t="shared" si="19"/>
        <v>6272.931677229134</v>
      </c>
      <c r="F63" s="269">
        <f t="shared" si="19"/>
        <v>32327</v>
      </c>
      <c r="G63" s="269">
        <f t="shared" si="19"/>
        <v>1060.5890127766293</v>
      </c>
      <c r="H63" s="270">
        <f t="shared" si="19"/>
        <v>0</v>
      </c>
      <c r="I63" s="270">
        <f t="shared" si="19"/>
        <v>0</v>
      </c>
      <c r="J63" s="270">
        <f t="shared" si="19"/>
        <v>0</v>
      </c>
      <c r="K63" s="270">
        <f t="shared" si="19"/>
        <v>1762.4970346019593</v>
      </c>
      <c r="L63" s="270">
        <f t="shared" si="19"/>
        <v>21415.926322567535</v>
      </c>
      <c r="M63" s="270">
        <f t="shared" si="19"/>
        <v>6160.3212796963453</v>
      </c>
      <c r="N63" s="270">
        <f t="shared" si="19"/>
        <v>4504</v>
      </c>
      <c r="O63" s="270">
        <f t="shared" si="19"/>
        <v>36920.158606432371</v>
      </c>
      <c r="P63" s="270">
        <f t="shared" si="19"/>
        <v>0</v>
      </c>
      <c r="Q63" s="270">
        <f t="shared" si="19"/>
        <v>0</v>
      </c>
      <c r="R63" s="269">
        <f t="shared" si="19"/>
        <v>0</v>
      </c>
      <c r="S63" s="269">
        <f t="shared" si="19"/>
        <v>2117.8516962076787</v>
      </c>
      <c r="T63" s="271">
        <f t="shared" si="19"/>
        <v>14684.239333039615</v>
      </c>
      <c r="U63" s="272">
        <f t="shared" si="19"/>
        <v>796.4281695868774</v>
      </c>
      <c r="V63" s="271">
        <f t="shared" si="19"/>
        <v>6812.9393025383788</v>
      </c>
      <c r="W63" s="273">
        <f t="shared" si="19"/>
        <v>30.617141695190977</v>
      </c>
      <c r="X63" s="274">
        <f t="shared" si="19"/>
        <v>26.328667773748602</v>
      </c>
      <c r="Y63" s="274">
        <f t="shared" si="19"/>
        <v>88.179076151421711</v>
      </c>
      <c r="Z63" s="274">
        <f t="shared" si="19"/>
        <v>0</v>
      </c>
      <c r="AA63" s="274">
        <f t="shared" si="19"/>
        <v>0</v>
      </c>
      <c r="AB63" s="274">
        <f t="shared" si="19"/>
        <v>371.78567797471788</v>
      </c>
      <c r="AC63" s="274">
        <f t="shared" si="19"/>
        <v>4.2701731792456022E-3</v>
      </c>
      <c r="AD63" s="274">
        <f t="shared" si="19"/>
        <v>0</v>
      </c>
      <c r="AE63" s="274">
        <f t="shared" si="19"/>
        <v>47.276917341647739</v>
      </c>
      <c r="AF63" s="275">
        <f t="shared" si="19"/>
        <v>232.23641847697152</v>
      </c>
      <c r="AG63" s="276">
        <f t="shared" si="19"/>
        <v>0</v>
      </c>
      <c r="AH63" s="277">
        <f t="shared" si="19"/>
        <v>0</v>
      </c>
      <c r="AI63" s="278">
        <f t="shared" si="19"/>
        <v>0</v>
      </c>
      <c r="AJ63" s="279">
        <f>SUM(D63:T63)</f>
        <v>162190.51496255127</v>
      </c>
      <c r="AK63" s="135">
        <f>SUM(AK51:AK62)</f>
        <v>195180</v>
      </c>
      <c r="AL63" s="136">
        <f>SUM(AL51:AL62)</f>
        <v>0</v>
      </c>
      <c r="AM63" s="137">
        <f t="shared" si="13"/>
        <v>45.384414262476902</v>
      </c>
      <c r="AN63" s="138">
        <f t="shared" si="14"/>
        <v>195180</v>
      </c>
      <c r="AO63" s="235"/>
    </row>
    <row r="64" spans="2:41" ht="36" customHeight="1" thickBot="1">
      <c r="B64" s="234"/>
      <c r="C64" s="139" t="s">
        <v>56</v>
      </c>
      <c r="D64" s="280">
        <v>0.83412037037037035</v>
      </c>
      <c r="E64" s="281">
        <v>0.83473379629629629</v>
      </c>
      <c r="F64" s="281" t="s">
        <v>57</v>
      </c>
      <c r="G64" s="281"/>
      <c r="H64" s="282">
        <v>0.62577546296296294</v>
      </c>
      <c r="I64" s="282"/>
      <c r="J64" s="282">
        <v>0.71113425925925933</v>
      </c>
      <c r="K64" s="282" t="s">
        <v>58</v>
      </c>
      <c r="L64" s="282" t="s">
        <v>59</v>
      </c>
      <c r="M64" s="282">
        <v>0.83446759259259251</v>
      </c>
      <c r="N64" s="282">
        <v>0.83415509259259257</v>
      </c>
      <c r="O64" s="282" t="s">
        <v>60</v>
      </c>
      <c r="P64" s="282"/>
      <c r="Q64" s="282">
        <v>0.6257638888888889</v>
      </c>
      <c r="R64" s="281">
        <v>0.6257638888888889</v>
      </c>
      <c r="S64" s="281">
        <v>0.83429398148148148</v>
      </c>
      <c r="T64" s="283">
        <v>0.83549768518518519</v>
      </c>
      <c r="U64" s="284"/>
      <c r="V64" s="283">
        <v>0.70906250000000004</v>
      </c>
      <c r="W64" s="285" t="s">
        <v>61</v>
      </c>
      <c r="X64" s="143">
        <v>0.83439814814814817</v>
      </c>
      <c r="Y64" s="143">
        <v>0.54311342592592593</v>
      </c>
      <c r="Z64" s="143">
        <v>0.33552083333333332</v>
      </c>
      <c r="AA64" s="143" t="s">
        <v>62</v>
      </c>
      <c r="AB64" s="143">
        <v>0.33415509259259263</v>
      </c>
      <c r="AC64" s="143">
        <v>0.62581018518518516</v>
      </c>
      <c r="AD64" s="143">
        <v>0.83427083333333341</v>
      </c>
      <c r="AE64" s="143">
        <v>0.67084490740740732</v>
      </c>
      <c r="AF64" s="283">
        <v>0.6673958333333333</v>
      </c>
      <c r="AG64" s="286">
        <v>0.6257638888888889</v>
      </c>
      <c r="AH64" s="287">
        <v>0.83543981481481477</v>
      </c>
      <c r="AI64" s="288">
        <v>0.83545138888888892</v>
      </c>
      <c r="AJ64" s="149"/>
      <c r="AK64" s="150">
        <v>0.83542824074074085</v>
      </c>
      <c r="AL64" s="147">
        <v>0.83549768518518519</v>
      </c>
      <c r="AM64" s="151"/>
      <c r="AN64" s="152"/>
      <c r="AO64" s="235"/>
    </row>
    <row r="65" spans="2:41" ht="14.25" thickTop="1" thickBot="1">
      <c r="B65" s="289"/>
      <c r="C65" s="290"/>
      <c r="D65" s="290"/>
      <c r="E65" s="290"/>
      <c r="F65" s="290"/>
      <c r="G65" s="290"/>
      <c r="H65" s="290"/>
      <c r="I65" s="290"/>
      <c r="J65" s="290"/>
      <c r="K65" s="290"/>
      <c r="L65" s="290"/>
      <c r="M65" s="290"/>
      <c r="N65" s="290"/>
      <c r="O65" s="290"/>
      <c r="P65" s="290"/>
      <c r="Q65" s="290"/>
      <c r="R65" s="290"/>
      <c r="S65" s="290"/>
      <c r="T65" s="290"/>
      <c r="U65" s="290"/>
      <c r="V65" s="290"/>
      <c r="W65" s="290"/>
      <c r="X65" s="290"/>
      <c r="Y65" s="290"/>
      <c r="Z65" s="290"/>
      <c r="AA65" s="290"/>
      <c r="AB65" s="290"/>
      <c r="AC65" s="290"/>
      <c r="AD65" s="290"/>
      <c r="AE65" s="290"/>
      <c r="AF65" s="290"/>
      <c r="AG65" s="290"/>
      <c r="AH65" s="290"/>
      <c r="AI65" s="290"/>
      <c r="AJ65" s="290"/>
      <c r="AK65" s="290"/>
      <c r="AL65" s="290"/>
      <c r="AM65" s="290"/>
      <c r="AN65" s="290"/>
      <c r="AO65" s="291"/>
    </row>
    <row r="66" spans="2:41" ht="30" customHeight="1" thickTop="1" thickBot="1"/>
    <row r="67" spans="2:41" ht="16.5" thickTop="1">
      <c r="B67" s="292"/>
      <c r="C67" s="293" t="s">
        <v>67</v>
      </c>
      <c r="D67" s="294"/>
      <c r="E67" s="294"/>
      <c r="F67" s="294"/>
      <c r="G67" s="294"/>
      <c r="H67" s="294"/>
      <c r="I67" s="294"/>
      <c r="J67" s="294"/>
      <c r="K67" s="294"/>
      <c r="L67" s="294"/>
      <c r="M67" s="294"/>
      <c r="N67" s="294"/>
      <c r="O67" s="294"/>
      <c r="P67" s="294"/>
      <c r="Q67" s="294"/>
      <c r="R67" s="294"/>
      <c r="S67" s="294"/>
      <c r="T67" s="294"/>
      <c r="U67" s="294"/>
      <c r="V67" s="294"/>
      <c r="W67" s="294"/>
      <c r="X67" s="294"/>
      <c r="Y67" s="294"/>
      <c r="Z67" s="294"/>
      <c r="AA67" s="294"/>
      <c r="AB67" s="294"/>
      <c r="AC67" s="294"/>
      <c r="AD67" s="294"/>
      <c r="AE67" s="294"/>
      <c r="AF67" s="294"/>
      <c r="AG67" s="294"/>
      <c r="AH67" s="294"/>
      <c r="AI67" s="294"/>
      <c r="AJ67" s="294"/>
      <c r="AK67" s="294"/>
      <c r="AL67" s="294"/>
      <c r="AM67" s="294"/>
      <c r="AN67" s="294"/>
      <c r="AO67" s="295"/>
    </row>
    <row r="68" spans="2:41" ht="20.25">
      <c r="B68" s="296"/>
      <c r="C68" s="893" t="s">
        <v>1</v>
      </c>
      <c r="D68" s="893"/>
      <c r="E68" s="893"/>
      <c r="F68" s="893"/>
      <c r="G68" s="893"/>
      <c r="H68" s="893"/>
      <c r="I68" s="893"/>
      <c r="J68" s="893"/>
      <c r="K68" s="893"/>
      <c r="L68" s="893"/>
      <c r="M68" s="893"/>
      <c r="N68" s="893"/>
      <c r="O68" s="893"/>
      <c r="P68" s="893"/>
      <c r="Q68" s="893"/>
      <c r="R68" s="893"/>
      <c r="S68" s="893"/>
      <c r="T68" s="893"/>
      <c r="U68" s="893"/>
      <c r="V68" s="893"/>
      <c r="W68" s="893"/>
      <c r="X68" s="893"/>
      <c r="Y68" s="893"/>
      <c r="Z68" s="893"/>
      <c r="AA68" s="893"/>
      <c r="AB68" s="893"/>
      <c r="AC68" s="893"/>
      <c r="AD68" s="893"/>
      <c r="AE68" s="893"/>
      <c r="AF68" s="893"/>
      <c r="AG68" s="893"/>
      <c r="AH68" s="893"/>
      <c r="AI68" s="893"/>
      <c r="AJ68" s="893"/>
      <c r="AK68" s="893"/>
      <c r="AL68" s="893"/>
      <c r="AM68" s="893"/>
      <c r="AN68" s="893"/>
      <c r="AO68" s="297"/>
    </row>
    <row r="69" spans="2:41" ht="20.25">
      <c r="B69" s="296"/>
      <c r="C69" s="893" t="s">
        <v>265</v>
      </c>
      <c r="D69" s="893"/>
      <c r="E69" s="893"/>
      <c r="F69" s="893"/>
      <c r="G69" s="893"/>
      <c r="H69" s="893"/>
      <c r="I69" s="893"/>
      <c r="J69" s="893"/>
      <c r="K69" s="893"/>
      <c r="L69" s="893"/>
      <c r="M69" s="893"/>
      <c r="N69" s="893"/>
      <c r="O69" s="893"/>
      <c r="P69" s="893"/>
      <c r="Q69" s="893"/>
      <c r="R69" s="893"/>
      <c r="S69" s="893"/>
      <c r="T69" s="893"/>
      <c r="U69" s="893"/>
      <c r="V69" s="893"/>
      <c r="W69" s="893"/>
      <c r="X69" s="893"/>
      <c r="Y69" s="893"/>
      <c r="Z69" s="893"/>
      <c r="AA69" s="893"/>
      <c r="AB69" s="893"/>
      <c r="AC69" s="893"/>
      <c r="AD69" s="893"/>
      <c r="AE69" s="893"/>
      <c r="AF69" s="893"/>
      <c r="AG69" s="893"/>
      <c r="AH69" s="893"/>
      <c r="AI69" s="893"/>
      <c r="AJ69" s="893"/>
      <c r="AK69" s="893"/>
      <c r="AL69" s="893"/>
      <c r="AM69" s="893"/>
      <c r="AN69" s="893"/>
      <c r="AO69" s="297"/>
    </row>
    <row r="70" spans="2:41" ht="20.25">
      <c r="B70" s="296"/>
      <c r="C70" s="898" t="s">
        <v>68</v>
      </c>
      <c r="D70" s="898"/>
      <c r="E70" s="898"/>
      <c r="F70" s="898"/>
      <c r="G70" s="898"/>
      <c r="H70" s="898"/>
      <c r="I70" s="898"/>
      <c r="J70" s="898"/>
      <c r="K70" s="898"/>
      <c r="L70" s="898"/>
      <c r="M70" s="898"/>
      <c r="N70" s="898"/>
      <c r="O70" s="898"/>
      <c r="P70" s="898"/>
      <c r="Q70" s="898"/>
      <c r="R70" s="898"/>
      <c r="S70" s="898"/>
      <c r="T70" s="898"/>
      <c r="U70" s="898"/>
      <c r="V70" s="898"/>
      <c r="W70" s="898"/>
      <c r="X70" s="898"/>
      <c r="Y70" s="898"/>
      <c r="Z70" s="898"/>
      <c r="AA70" s="898"/>
      <c r="AB70" s="898"/>
      <c r="AC70" s="898"/>
      <c r="AD70" s="898"/>
      <c r="AE70" s="898"/>
      <c r="AF70" s="898"/>
      <c r="AG70" s="898"/>
      <c r="AH70" s="898"/>
      <c r="AI70" s="898"/>
      <c r="AJ70" s="898"/>
      <c r="AK70" s="898"/>
      <c r="AL70" s="898"/>
      <c r="AM70" s="898"/>
      <c r="AN70" s="898"/>
      <c r="AO70" s="297"/>
    </row>
    <row r="71" spans="2:41" ht="13.5" thickBot="1">
      <c r="B71" s="296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297"/>
    </row>
    <row r="72" spans="2:41" ht="80.25" customHeight="1" thickTop="1">
      <c r="B72" s="296"/>
      <c r="C72" s="900" t="s">
        <v>112</v>
      </c>
      <c r="D72" s="7" t="s">
        <v>4</v>
      </c>
      <c r="E72" s="8" t="s">
        <v>5</v>
      </c>
      <c r="F72" s="9" t="s">
        <v>6</v>
      </c>
      <c r="G72" s="9" t="s">
        <v>77</v>
      </c>
      <c r="H72" s="236" t="s">
        <v>8</v>
      </c>
      <c r="I72" s="237" t="s">
        <v>9</v>
      </c>
      <c r="J72" s="238" t="s">
        <v>10</v>
      </c>
      <c r="K72" s="236" t="s">
        <v>11</v>
      </c>
      <c r="L72" s="236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58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59" t="s">
        <v>33</v>
      </c>
      <c r="AH72" s="160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297"/>
    </row>
    <row r="73" spans="2:41" ht="13.5" thickBot="1">
      <c r="B73" s="296"/>
      <c r="C73" s="901"/>
      <c r="D73" s="29" t="s">
        <v>41</v>
      </c>
      <c r="E73" s="30" t="s">
        <v>41</v>
      </c>
      <c r="F73" s="30" t="s">
        <v>41</v>
      </c>
      <c r="G73" s="30" t="s">
        <v>41</v>
      </c>
      <c r="H73" s="239" t="s">
        <v>41</v>
      </c>
      <c r="I73" s="239" t="s">
        <v>41</v>
      </c>
      <c r="J73" s="239" t="s">
        <v>41</v>
      </c>
      <c r="K73" s="239" t="s">
        <v>41</v>
      </c>
      <c r="L73" s="239" t="s">
        <v>41</v>
      </c>
      <c r="M73" s="239" t="s">
        <v>41</v>
      </c>
      <c r="N73" s="239" t="s">
        <v>41</v>
      </c>
      <c r="O73" s="239" t="s">
        <v>41</v>
      </c>
      <c r="P73" s="30" t="s">
        <v>41</v>
      </c>
      <c r="Q73" s="239" t="s">
        <v>41</v>
      </c>
      <c r="R73" s="30" t="s">
        <v>41</v>
      </c>
      <c r="S73" s="32" t="s">
        <v>41</v>
      </c>
      <c r="T73" s="33" t="s">
        <v>41</v>
      </c>
      <c r="U73" s="167" t="s">
        <v>41</v>
      </c>
      <c r="V73" s="33" t="s">
        <v>41</v>
      </c>
      <c r="W73" s="298" t="s">
        <v>41</v>
      </c>
      <c r="X73" s="299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299" t="s">
        <v>41</v>
      </c>
      <c r="AG73" s="36" t="s">
        <v>41</v>
      </c>
      <c r="AH73" s="300" t="s">
        <v>41</v>
      </c>
      <c r="AI73" s="301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297"/>
    </row>
    <row r="74" spans="2:41" ht="26.25" customHeight="1" thickBot="1">
      <c r="B74" s="296"/>
      <c r="C74" s="46" t="s">
        <v>43</v>
      </c>
      <c r="D74" s="47">
        <f>D51</f>
        <v>5193</v>
      </c>
      <c r="E74" s="48">
        <f t="shared" ref="E74:N85" si="20">E51</f>
        <v>503.99430643576102</v>
      </c>
      <c r="F74" s="48">
        <f t="shared" si="20"/>
        <v>2418</v>
      </c>
      <c r="G74" s="48">
        <f t="shared" si="20"/>
        <v>88.382417731385772</v>
      </c>
      <c r="H74" s="48">
        <f t="shared" si="20"/>
        <v>0</v>
      </c>
      <c r="I74" s="48">
        <f t="shared" si="20"/>
        <v>0</v>
      </c>
      <c r="J74" s="48">
        <f t="shared" si="20"/>
        <v>0</v>
      </c>
      <c r="K74" s="48">
        <f t="shared" si="20"/>
        <v>80.208086216829898</v>
      </c>
      <c r="L74" s="48">
        <f t="shared" si="20"/>
        <v>1442.827193547294</v>
      </c>
      <c r="M74" s="48">
        <f t="shared" si="20"/>
        <v>430.02677330802862</v>
      </c>
      <c r="N74" s="48">
        <f t="shared" si="20"/>
        <v>160</v>
      </c>
      <c r="O74" s="48">
        <f>O51*0.97</f>
        <v>4126.3928206866167</v>
      </c>
      <c r="P74" s="48">
        <f>P51*0.97</f>
        <v>0</v>
      </c>
      <c r="Q74" s="48">
        <f>Q51*0.93</f>
        <v>0</v>
      </c>
      <c r="R74" s="48">
        <f>(AG74+AH74)*0.8</f>
        <v>0</v>
      </c>
      <c r="S74" s="48">
        <f>S51*0.6</f>
        <v>88.392584810383966</v>
      </c>
      <c r="T74" s="51">
        <f>T51*0.6</f>
        <v>686.71196665198079</v>
      </c>
      <c r="U74" s="302">
        <f>W74+X74+AF74</f>
        <v>24.09851899549259</v>
      </c>
      <c r="V74" s="51">
        <f t="shared" ref="V74:AI85" si="21">V51</f>
        <v>567.74494187819835</v>
      </c>
      <c r="W74" s="242">
        <f t="shared" si="21"/>
        <v>2.5514284745992475</v>
      </c>
      <c r="X74" s="243">
        <f t="shared" si="21"/>
        <v>2.1940556478123834</v>
      </c>
      <c r="Y74" s="243">
        <f t="shared" si="21"/>
        <v>7.3482563459518069</v>
      </c>
      <c r="Z74" s="243">
        <f t="shared" si="21"/>
        <v>0</v>
      </c>
      <c r="AA74" s="243">
        <f t="shared" si="21"/>
        <v>0</v>
      </c>
      <c r="AB74" s="243">
        <f t="shared" si="21"/>
        <v>30.982139831226487</v>
      </c>
      <c r="AC74" s="243">
        <f t="shared" si="21"/>
        <v>0</v>
      </c>
      <c r="AD74" s="243">
        <f t="shared" si="21"/>
        <v>0</v>
      </c>
      <c r="AE74" s="243">
        <f t="shared" si="21"/>
        <v>3.9397431118039781</v>
      </c>
      <c r="AF74" s="244">
        <f t="shared" si="21"/>
        <v>19.353034873080961</v>
      </c>
      <c r="AG74" s="245">
        <f t="shared" si="21"/>
        <v>0</v>
      </c>
      <c r="AH74" s="246">
        <f t="shared" si="21"/>
        <v>0</v>
      </c>
      <c r="AI74" s="604">
        <f t="shared" si="21"/>
        <v>0</v>
      </c>
      <c r="AJ74" s="58">
        <f>SUM(D74:T74)</f>
        <v>15217.936149388281</v>
      </c>
      <c r="AK74" s="59">
        <f>AK51</f>
        <v>18660</v>
      </c>
      <c r="AL74" s="60">
        <f>AL51</f>
        <v>0</v>
      </c>
      <c r="AM74" s="726">
        <f>(AJ74*100)/(AJ51+AN51)</f>
        <v>44.081475664141166</v>
      </c>
      <c r="AN74" s="62">
        <f t="shared" ref="AN74:AN86" si="22">AK74+AL74</f>
        <v>18660</v>
      </c>
      <c r="AO74" s="297"/>
    </row>
    <row r="75" spans="2:41" ht="26.25" customHeight="1" thickBot="1">
      <c r="B75" s="296"/>
      <c r="C75" s="63" t="s">
        <v>44</v>
      </c>
      <c r="D75" s="64">
        <f t="shared" ref="D75:D85" si="23">D52</f>
        <v>3556</v>
      </c>
      <c r="E75" s="65">
        <f t="shared" si="20"/>
        <v>503.99430643576102</v>
      </c>
      <c r="F75" s="65">
        <f t="shared" si="20"/>
        <v>1907</v>
      </c>
      <c r="G75" s="65">
        <f t="shared" si="20"/>
        <v>88.382417731385772</v>
      </c>
      <c r="H75" s="65">
        <f t="shared" si="20"/>
        <v>0</v>
      </c>
      <c r="I75" s="65">
        <f t="shared" si="20"/>
        <v>0</v>
      </c>
      <c r="J75" s="65">
        <f t="shared" si="20"/>
        <v>0</v>
      </c>
      <c r="K75" s="65">
        <f t="shared" si="20"/>
        <v>80.208086216829898</v>
      </c>
      <c r="L75" s="65">
        <f t="shared" si="20"/>
        <v>2543.827193547294</v>
      </c>
      <c r="M75" s="65">
        <f t="shared" si="20"/>
        <v>430.02677330802862</v>
      </c>
      <c r="N75" s="65">
        <f t="shared" si="20"/>
        <v>270</v>
      </c>
      <c r="O75" s="65">
        <f t="shared" ref="O75:P85" si="24">O52*0.97</f>
        <v>1947.7728206866166</v>
      </c>
      <c r="P75" s="65">
        <f t="shared" si="24"/>
        <v>0</v>
      </c>
      <c r="Q75" s="65">
        <f t="shared" ref="Q75:Q85" si="25">Q52*0.93</f>
        <v>0</v>
      </c>
      <c r="R75" s="48">
        <f t="shared" ref="R75:R85" si="26">(AG75+AH75)*0.8</f>
        <v>0</v>
      </c>
      <c r="S75" s="65">
        <f t="shared" ref="S75:T85" si="27">S52*0.6</f>
        <v>88.392584810383966</v>
      </c>
      <c r="T75" s="67">
        <f t="shared" si="27"/>
        <v>746.71196665198079</v>
      </c>
      <c r="U75" s="80">
        <f t="shared" ref="U75:U85" si="28">W75+X75+AF75</f>
        <v>24.09851899549259</v>
      </c>
      <c r="V75" s="67">
        <f t="shared" si="21"/>
        <v>567.74494187819835</v>
      </c>
      <c r="W75" s="249">
        <f t="shared" si="21"/>
        <v>2.5514284745992475</v>
      </c>
      <c r="X75" s="250">
        <f t="shared" si="21"/>
        <v>2.1940556478123834</v>
      </c>
      <c r="Y75" s="250">
        <f t="shared" si="21"/>
        <v>7.3482563459518069</v>
      </c>
      <c r="Z75" s="250">
        <f t="shared" si="21"/>
        <v>0</v>
      </c>
      <c r="AA75" s="250">
        <f t="shared" si="21"/>
        <v>0</v>
      </c>
      <c r="AB75" s="250">
        <f t="shared" si="21"/>
        <v>30.982139831226487</v>
      </c>
      <c r="AC75" s="250">
        <f t="shared" si="21"/>
        <v>0</v>
      </c>
      <c r="AD75" s="250">
        <f t="shared" si="21"/>
        <v>0</v>
      </c>
      <c r="AE75" s="250">
        <f t="shared" si="21"/>
        <v>3.9397431118039781</v>
      </c>
      <c r="AF75" s="251">
        <f t="shared" si="21"/>
        <v>19.353034873080961</v>
      </c>
      <c r="AG75" s="252">
        <f t="shared" si="21"/>
        <v>0</v>
      </c>
      <c r="AH75" s="253">
        <f t="shared" si="21"/>
        <v>0</v>
      </c>
      <c r="AI75" s="605">
        <f t="shared" si="21"/>
        <v>0</v>
      </c>
      <c r="AJ75" s="254">
        <f>SUM(D75:T75)</f>
        <v>12162.31614938828</v>
      </c>
      <c r="AK75" s="76">
        <f t="shared" ref="AK75:AL85" si="29">AK52</f>
        <v>12480</v>
      </c>
      <c r="AL75" s="77">
        <f t="shared" si="29"/>
        <v>0</v>
      </c>
      <c r="AM75" s="726">
        <f t="shared" ref="AM75:AM86" si="30">(AJ75*100)/(AJ52+AN52)</f>
        <v>48.149867817027967</v>
      </c>
      <c r="AN75" s="79">
        <f t="shared" si="22"/>
        <v>12480</v>
      </c>
      <c r="AO75" s="297"/>
    </row>
    <row r="76" spans="2:41" ht="26.25" customHeight="1" thickBot="1">
      <c r="B76" s="296"/>
      <c r="C76" s="46" t="s">
        <v>45</v>
      </c>
      <c r="D76" s="64">
        <f t="shared" si="23"/>
        <v>1599</v>
      </c>
      <c r="E76" s="65">
        <f t="shared" si="20"/>
        <v>523.99430643576102</v>
      </c>
      <c r="F76" s="65">
        <f t="shared" si="20"/>
        <v>3686</v>
      </c>
      <c r="G76" s="65">
        <f t="shared" si="20"/>
        <v>88.382417731385772</v>
      </c>
      <c r="H76" s="65">
        <f t="shared" si="20"/>
        <v>0</v>
      </c>
      <c r="I76" s="65">
        <f t="shared" si="20"/>
        <v>0</v>
      </c>
      <c r="J76" s="65">
        <f t="shared" si="20"/>
        <v>0</v>
      </c>
      <c r="K76" s="65">
        <f t="shared" si="20"/>
        <v>80.208086216829898</v>
      </c>
      <c r="L76" s="65">
        <f t="shared" si="20"/>
        <v>1793.827193547294</v>
      </c>
      <c r="M76" s="65">
        <f t="shared" si="20"/>
        <v>430.02677330802862</v>
      </c>
      <c r="N76" s="65">
        <f t="shared" si="20"/>
        <v>260</v>
      </c>
      <c r="O76" s="65">
        <f t="shared" si="24"/>
        <v>2848.9028206866169</v>
      </c>
      <c r="P76" s="65">
        <f t="shared" si="24"/>
        <v>0</v>
      </c>
      <c r="Q76" s="65">
        <f t="shared" si="25"/>
        <v>0</v>
      </c>
      <c r="R76" s="48">
        <f t="shared" si="26"/>
        <v>0</v>
      </c>
      <c r="S76" s="65">
        <f t="shared" si="27"/>
        <v>88.392584810383966</v>
      </c>
      <c r="T76" s="67">
        <f t="shared" si="27"/>
        <v>446.71196665198084</v>
      </c>
      <c r="U76" s="80">
        <f t="shared" si="28"/>
        <v>24.09851899549259</v>
      </c>
      <c r="V76" s="67">
        <f t="shared" si="21"/>
        <v>567.74494187819835</v>
      </c>
      <c r="W76" s="249">
        <f t="shared" si="21"/>
        <v>2.5514284745992475</v>
      </c>
      <c r="X76" s="250">
        <f t="shared" si="21"/>
        <v>2.1940556478123834</v>
      </c>
      <c r="Y76" s="250">
        <f t="shared" si="21"/>
        <v>7.3482563459518069</v>
      </c>
      <c r="Z76" s="250">
        <f t="shared" si="21"/>
        <v>0</v>
      </c>
      <c r="AA76" s="250">
        <f t="shared" si="21"/>
        <v>0</v>
      </c>
      <c r="AB76" s="250">
        <f t="shared" si="21"/>
        <v>30.982139831226487</v>
      </c>
      <c r="AC76" s="250">
        <f t="shared" si="21"/>
        <v>0</v>
      </c>
      <c r="AD76" s="250">
        <f t="shared" si="21"/>
        <v>0</v>
      </c>
      <c r="AE76" s="250">
        <f t="shared" si="21"/>
        <v>3.9397431118039781</v>
      </c>
      <c r="AF76" s="251">
        <f t="shared" si="21"/>
        <v>19.353034873080961</v>
      </c>
      <c r="AG76" s="252">
        <f t="shared" si="21"/>
        <v>0</v>
      </c>
      <c r="AH76" s="253">
        <f t="shared" si="21"/>
        <v>0</v>
      </c>
      <c r="AI76" s="605">
        <f t="shared" si="21"/>
        <v>0</v>
      </c>
      <c r="AJ76" s="82">
        <f t="shared" ref="AJ76:AJ85" si="31">SUM(D76:T76)</f>
        <v>11845.446149388281</v>
      </c>
      <c r="AK76" s="76">
        <f t="shared" si="29"/>
        <v>15140</v>
      </c>
      <c r="AL76" s="77">
        <f t="shared" si="29"/>
        <v>0</v>
      </c>
      <c r="AM76" s="726">
        <f t="shared" si="30"/>
        <v>43.183812096802768</v>
      </c>
      <c r="AN76" s="79">
        <f t="shared" si="22"/>
        <v>15140</v>
      </c>
      <c r="AO76" s="297"/>
    </row>
    <row r="77" spans="2:41" ht="26.25" customHeight="1" thickBot="1">
      <c r="B77" s="296"/>
      <c r="C77" s="46" t="s">
        <v>46</v>
      </c>
      <c r="D77" s="64">
        <f t="shared" si="23"/>
        <v>2051</v>
      </c>
      <c r="E77" s="65">
        <f t="shared" si="20"/>
        <v>643.99430643576102</v>
      </c>
      <c r="F77" s="65">
        <f t="shared" si="20"/>
        <v>2373</v>
      </c>
      <c r="G77" s="65">
        <f t="shared" si="20"/>
        <v>88.382417731385772</v>
      </c>
      <c r="H77" s="65">
        <f t="shared" si="20"/>
        <v>0</v>
      </c>
      <c r="I77" s="65">
        <f t="shared" si="20"/>
        <v>0</v>
      </c>
      <c r="J77" s="65">
        <f t="shared" si="20"/>
        <v>0</v>
      </c>
      <c r="K77" s="65">
        <f t="shared" si="20"/>
        <v>80.208086216829898</v>
      </c>
      <c r="L77" s="65">
        <f t="shared" si="20"/>
        <v>2202.827193547294</v>
      </c>
      <c r="M77" s="65">
        <f t="shared" si="20"/>
        <v>830.02677330802862</v>
      </c>
      <c r="N77" s="65">
        <f t="shared" si="20"/>
        <v>120</v>
      </c>
      <c r="O77" s="65">
        <f t="shared" si="24"/>
        <v>2218.4028206866169</v>
      </c>
      <c r="P77" s="65">
        <f t="shared" si="24"/>
        <v>0</v>
      </c>
      <c r="Q77" s="65">
        <f t="shared" si="25"/>
        <v>0</v>
      </c>
      <c r="R77" s="48">
        <f t="shared" si="26"/>
        <v>0</v>
      </c>
      <c r="S77" s="65">
        <f t="shared" si="27"/>
        <v>214.39258481038397</v>
      </c>
      <c r="T77" s="67">
        <f t="shared" si="27"/>
        <v>986.71196665198067</v>
      </c>
      <c r="U77" s="80">
        <f>W77+X77+AF77</f>
        <v>24.09851899549259</v>
      </c>
      <c r="V77" s="67">
        <f t="shared" si="21"/>
        <v>567.74494187819835</v>
      </c>
      <c r="W77" s="249">
        <f t="shared" si="21"/>
        <v>2.5514284745992475</v>
      </c>
      <c r="X77" s="250">
        <f t="shared" si="21"/>
        <v>2.1940556478123834</v>
      </c>
      <c r="Y77" s="250">
        <f t="shared" si="21"/>
        <v>7.3482563459518069</v>
      </c>
      <c r="Z77" s="250">
        <f t="shared" si="21"/>
        <v>0</v>
      </c>
      <c r="AA77" s="250">
        <f t="shared" si="21"/>
        <v>0</v>
      </c>
      <c r="AB77" s="250">
        <f t="shared" si="21"/>
        <v>30.982139831226487</v>
      </c>
      <c r="AC77" s="250">
        <f t="shared" si="21"/>
        <v>0</v>
      </c>
      <c r="AD77" s="250">
        <f t="shared" si="21"/>
        <v>0</v>
      </c>
      <c r="AE77" s="250">
        <f t="shared" si="21"/>
        <v>3.9397431118039781</v>
      </c>
      <c r="AF77" s="251">
        <f t="shared" si="21"/>
        <v>19.353034873080961</v>
      </c>
      <c r="AG77" s="252">
        <f t="shared" si="21"/>
        <v>0</v>
      </c>
      <c r="AH77" s="253">
        <f t="shared" si="21"/>
        <v>0</v>
      </c>
      <c r="AI77" s="605">
        <f t="shared" si="21"/>
        <v>0</v>
      </c>
      <c r="AJ77" s="254">
        <f t="shared" si="31"/>
        <v>11808.946149388281</v>
      </c>
      <c r="AK77" s="76">
        <f t="shared" si="29"/>
        <v>14040</v>
      </c>
      <c r="AL77" s="77">
        <f t="shared" si="29"/>
        <v>0</v>
      </c>
      <c r="AM77" s="726">
        <f t="shared" si="30"/>
        <v>44.197981463857865</v>
      </c>
      <c r="AN77" s="79">
        <f t="shared" si="22"/>
        <v>14040</v>
      </c>
      <c r="AO77" s="297"/>
    </row>
    <row r="78" spans="2:41" ht="26.25" customHeight="1" thickBot="1">
      <c r="B78" s="296"/>
      <c r="C78" s="83" t="s">
        <v>47</v>
      </c>
      <c r="D78" s="64">
        <f t="shared" si="23"/>
        <v>2659</v>
      </c>
      <c r="E78" s="65">
        <f t="shared" si="20"/>
        <v>603.99430643576102</v>
      </c>
      <c r="F78" s="65">
        <f t="shared" si="20"/>
        <v>2588</v>
      </c>
      <c r="G78" s="65">
        <f t="shared" si="20"/>
        <v>88.382417731385772</v>
      </c>
      <c r="H78" s="65">
        <f t="shared" si="20"/>
        <v>0</v>
      </c>
      <c r="I78" s="65">
        <f t="shared" si="20"/>
        <v>0</v>
      </c>
      <c r="J78" s="65">
        <f t="shared" si="20"/>
        <v>0</v>
      </c>
      <c r="K78" s="65">
        <f t="shared" si="20"/>
        <v>80.208086216829898</v>
      </c>
      <c r="L78" s="65">
        <f t="shared" si="20"/>
        <v>2425.827193547294</v>
      </c>
      <c r="M78" s="65">
        <f t="shared" si="20"/>
        <v>430.02677330802862</v>
      </c>
      <c r="N78" s="65">
        <f t="shared" si="20"/>
        <v>500</v>
      </c>
      <c r="O78" s="65">
        <f t="shared" si="24"/>
        <v>3926.572820686617</v>
      </c>
      <c r="P78" s="65">
        <f t="shared" si="24"/>
        <v>0</v>
      </c>
      <c r="Q78" s="65">
        <f t="shared" si="25"/>
        <v>0</v>
      </c>
      <c r="R78" s="48">
        <f t="shared" si="26"/>
        <v>0</v>
      </c>
      <c r="S78" s="65">
        <f t="shared" si="27"/>
        <v>88.392584810383966</v>
      </c>
      <c r="T78" s="67">
        <f t="shared" si="27"/>
        <v>746.71196665198079</v>
      </c>
      <c r="U78" s="80">
        <f t="shared" si="28"/>
        <v>24.09851899549259</v>
      </c>
      <c r="V78" s="67">
        <f t="shared" si="21"/>
        <v>567.74494187819835</v>
      </c>
      <c r="W78" s="249">
        <f t="shared" si="21"/>
        <v>2.5514284745992475</v>
      </c>
      <c r="X78" s="250">
        <f t="shared" si="21"/>
        <v>2.1940556478123834</v>
      </c>
      <c r="Y78" s="250">
        <f t="shared" si="21"/>
        <v>7.3482563459518069</v>
      </c>
      <c r="Z78" s="250">
        <f t="shared" si="21"/>
        <v>0</v>
      </c>
      <c r="AA78" s="250">
        <f t="shared" si="21"/>
        <v>0</v>
      </c>
      <c r="AB78" s="250">
        <f t="shared" si="21"/>
        <v>30.982139831226487</v>
      </c>
      <c r="AC78" s="250">
        <f t="shared" si="21"/>
        <v>0</v>
      </c>
      <c r="AD78" s="250">
        <f t="shared" si="21"/>
        <v>0</v>
      </c>
      <c r="AE78" s="250">
        <f t="shared" si="21"/>
        <v>3.9397431118039781</v>
      </c>
      <c r="AF78" s="251">
        <f t="shared" si="21"/>
        <v>19.353034873080961</v>
      </c>
      <c r="AG78" s="252">
        <f t="shared" si="21"/>
        <v>0</v>
      </c>
      <c r="AH78" s="253">
        <f t="shared" si="21"/>
        <v>0</v>
      </c>
      <c r="AI78" s="605">
        <f t="shared" si="21"/>
        <v>0</v>
      </c>
      <c r="AJ78" s="82">
        <f t="shared" si="31"/>
        <v>14137.116149388281</v>
      </c>
      <c r="AK78" s="76">
        <f t="shared" si="29"/>
        <v>17900</v>
      </c>
      <c r="AL78" s="77">
        <f t="shared" si="29"/>
        <v>0</v>
      </c>
      <c r="AM78" s="726">
        <f t="shared" si="30"/>
        <v>43.212561742140892</v>
      </c>
      <c r="AN78" s="79">
        <f t="shared" si="22"/>
        <v>17900</v>
      </c>
      <c r="AO78" s="297"/>
    </row>
    <row r="79" spans="2:41" ht="26.25" customHeight="1" thickBot="1">
      <c r="B79" s="296"/>
      <c r="C79" s="63" t="s">
        <v>48</v>
      </c>
      <c r="D79" s="64">
        <f t="shared" si="23"/>
        <v>3710</v>
      </c>
      <c r="E79" s="65">
        <f t="shared" si="20"/>
        <v>533.99430643576102</v>
      </c>
      <c r="F79" s="65">
        <f t="shared" si="20"/>
        <v>2855</v>
      </c>
      <c r="G79" s="65">
        <f t="shared" si="20"/>
        <v>88.382417731385772</v>
      </c>
      <c r="H79" s="65">
        <f t="shared" si="20"/>
        <v>0</v>
      </c>
      <c r="I79" s="65">
        <f t="shared" si="20"/>
        <v>0</v>
      </c>
      <c r="J79" s="65">
        <f t="shared" si="20"/>
        <v>0</v>
      </c>
      <c r="K79" s="65">
        <f t="shared" si="20"/>
        <v>80.208086216829898</v>
      </c>
      <c r="L79" s="65">
        <f t="shared" si="20"/>
        <v>2056.827193547294</v>
      </c>
      <c r="M79" s="65">
        <f t="shared" si="20"/>
        <v>430.02677330802862</v>
      </c>
      <c r="N79" s="65">
        <f t="shared" si="20"/>
        <v>1185</v>
      </c>
      <c r="O79" s="65">
        <f t="shared" si="24"/>
        <v>2582.1528206866169</v>
      </c>
      <c r="P79" s="65">
        <f t="shared" si="24"/>
        <v>0</v>
      </c>
      <c r="Q79" s="65">
        <f t="shared" si="25"/>
        <v>0</v>
      </c>
      <c r="R79" s="48">
        <f t="shared" si="26"/>
        <v>0</v>
      </c>
      <c r="S79" s="65">
        <f t="shared" si="27"/>
        <v>124.39258481038397</v>
      </c>
      <c r="T79" s="67">
        <f t="shared" si="27"/>
        <v>926.71196665198067</v>
      </c>
      <c r="U79" s="80">
        <f t="shared" si="28"/>
        <v>24.09851899549259</v>
      </c>
      <c r="V79" s="67">
        <f t="shared" si="21"/>
        <v>567.74494187819835</v>
      </c>
      <c r="W79" s="249">
        <f t="shared" si="21"/>
        <v>2.5514284745992475</v>
      </c>
      <c r="X79" s="250">
        <f t="shared" si="21"/>
        <v>2.1940556478123834</v>
      </c>
      <c r="Y79" s="250">
        <f t="shared" si="21"/>
        <v>7.3482563459518069</v>
      </c>
      <c r="Z79" s="250">
        <f t="shared" si="21"/>
        <v>0</v>
      </c>
      <c r="AA79" s="250">
        <f t="shared" si="21"/>
        <v>0</v>
      </c>
      <c r="AB79" s="250">
        <f t="shared" si="21"/>
        <v>30.982139831226487</v>
      </c>
      <c r="AC79" s="250">
        <f t="shared" si="21"/>
        <v>0</v>
      </c>
      <c r="AD79" s="250">
        <f t="shared" si="21"/>
        <v>0</v>
      </c>
      <c r="AE79" s="250">
        <f t="shared" si="21"/>
        <v>3.9397431118039781</v>
      </c>
      <c r="AF79" s="251">
        <f t="shared" si="21"/>
        <v>19.353034873080961</v>
      </c>
      <c r="AG79" s="252">
        <f t="shared" si="21"/>
        <v>0</v>
      </c>
      <c r="AH79" s="253">
        <f t="shared" si="21"/>
        <v>0</v>
      </c>
      <c r="AI79" s="605">
        <f t="shared" si="21"/>
        <v>0</v>
      </c>
      <c r="AJ79" s="254">
        <f t="shared" si="31"/>
        <v>14572.696149388281</v>
      </c>
      <c r="AK79" s="76">
        <f t="shared" si="29"/>
        <v>17840</v>
      </c>
      <c r="AL79" s="77">
        <f t="shared" si="29"/>
        <v>0</v>
      </c>
      <c r="AM79" s="726">
        <f t="shared" si="30"/>
        <v>43.902532319838848</v>
      </c>
      <c r="AN79" s="97">
        <f t="shared" si="22"/>
        <v>17840</v>
      </c>
      <c r="AO79" s="297"/>
    </row>
    <row r="80" spans="2:41" ht="26.25" customHeight="1" thickBot="1">
      <c r="B80" s="296"/>
      <c r="C80" s="46" t="s">
        <v>49</v>
      </c>
      <c r="D80" s="64">
        <f t="shared" si="23"/>
        <v>2864</v>
      </c>
      <c r="E80" s="65">
        <f t="shared" si="20"/>
        <v>588.99430643576102</v>
      </c>
      <c r="F80" s="65">
        <f t="shared" si="20"/>
        <v>3330</v>
      </c>
      <c r="G80" s="65">
        <f t="shared" si="20"/>
        <v>88.382417731385772</v>
      </c>
      <c r="H80" s="65">
        <f t="shared" si="20"/>
        <v>0</v>
      </c>
      <c r="I80" s="65">
        <f t="shared" si="20"/>
        <v>0</v>
      </c>
      <c r="J80" s="65">
        <f t="shared" si="20"/>
        <v>0</v>
      </c>
      <c r="K80" s="65">
        <f t="shared" si="20"/>
        <v>880.20808621682988</v>
      </c>
      <c r="L80" s="65">
        <f t="shared" si="20"/>
        <v>1606.827193547294</v>
      </c>
      <c r="M80" s="65">
        <f t="shared" si="20"/>
        <v>430.02677330802862</v>
      </c>
      <c r="N80" s="65">
        <f t="shared" si="20"/>
        <v>165</v>
      </c>
      <c r="O80" s="65">
        <f t="shared" si="24"/>
        <v>3113.7128206866169</v>
      </c>
      <c r="P80" s="65">
        <f t="shared" si="24"/>
        <v>0</v>
      </c>
      <c r="Q80" s="65">
        <f t="shared" si="25"/>
        <v>0</v>
      </c>
      <c r="R80" s="48">
        <f t="shared" si="26"/>
        <v>0</v>
      </c>
      <c r="S80" s="65">
        <f t="shared" si="27"/>
        <v>88.392584810383966</v>
      </c>
      <c r="T80" s="67">
        <f t="shared" si="27"/>
        <v>626.71196665198079</v>
      </c>
      <c r="U80" s="80">
        <f t="shared" si="28"/>
        <v>24.09851899549259</v>
      </c>
      <c r="V80" s="67">
        <f t="shared" si="21"/>
        <v>567.74494187819835</v>
      </c>
      <c r="W80" s="249">
        <f t="shared" si="21"/>
        <v>2.5514284745992475</v>
      </c>
      <c r="X80" s="250">
        <f t="shared" si="21"/>
        <v>2.1940556478123834</v>
      </c>
      <c r="Y80" s="250">
        <f t="shared" si="21"/>
        <v>7.3482563459518069</v>
      </c>
      <c r="Z80" s="250">
        <f t="shared" si="21"/>
        <v>0</v>
      </c>
      <c r="AA80" s="250">
        <f t="shared" si="21"/>
        <v>0</v>
      </c>
      <c r="AB80" s="250">
        <f t="shared" si="21"/>
        <v>30.982139831226487</v>
      </c>
      <c r="AC80" s="250">
        <f t="shared" si="21"/>
        <v>0</v>
      </c>
      <c r="AD80" s="250">
        <f t="shared" si="21"/>
        <v>0</v>
      </c>
      <c r="AE80" s="250">
        <f t="shared" si="21"/>
        <v>3.9397431118039781</v>
      </c>
      <c r="AF80" s="251">
        <f t="shared" si="21"/>
        <v>19.353034873080961</v>
      </c>
      <c r="AG80" s="252">
        <f t="shared" si="21"/>
        <v>0</v>
      </c>
      <c r="AH80" s="253">
        <f t="shared" si="21"/>
        <v>0</v>
      </c>
      <c r="AI80" s="605">
        <f t="shared" si="21"/>
        <v>0</v>
      </c>
      <c r="AJ80" s="82">
        <f t="shared" si="31"/>
        <v>13782.25614938828</v>
      </c>
      <c r="AK80" s="76">
        <f t="shared" si="29"/>
        <v>19600</v>
      </c>
      <c r="AL80" s="77">
        <f t="shared" si="29"/>
        <v>0</v>
      </c>
      <c r="AM80" s="726">
        <f t="shared" si="30"/>
        <v>40.58941910611545</v>
      </c>
      <c r="AN80" s="79">
        <f t="shared" si="22"/>
        <v>19600</v>
      </c>
      <c r="AO80" s="297"/>
    </row>
    <row r="81" spans="2:41" ht="26.25" customHeight="1" thickBot="1">
      <c r="B81" s="296"/>
      <c r="C81" s="63" t="s">
        <v>50</v>
      </c>
      <c r="D81" s="64">
        <f t="shared" si="23"/>
        <v>4395</v>
      </c>
      <c r="E81" s="65">
        <f t="shared" si="20"/>
        <v>473.99430643576102</v>
      </c>
      <c r="F81" s="65">
        <f t="shared" si="20"/>
        <v>3684</v>
      </c>
      <c r="G81" s="65">
        <f t="shared" si="20"/>
        <v>88.382417731385772</v>
      </c>
      <c r="H81" s="65">
        <f t="shared" si="20"/>
        <v>0</v>
      </c>
      <c r="I81" s="65">
        <f t="shared" si="20"/>
        <v>0</v>
      </c>
      <c r="J81" s="65">
        <f t="shared" si="20"/>
        <v>0</v>
      </c>
      <c r="K81" s="65">
        <f t="shared" si="20"/>
        <v>80.208086216829898</v>
      </c>
      <c r="L81" s="65">
        <f t="shared" si="20"/>
        <v>2006.827193547294</v>
      </c>
      <c r="M81" s="65">
        <f t="shared" si="20"/>
        <v>1030.0267733080286</v>
      </c>
      <c r="N81" s="65">
        <f t="shared" si="20"/>
        <v>464</v>
      </c>
      <c r="O81" s="65">
        <f t="shared" si="24"/>
        <v>3453.2128206866169</v>
      </c>
      <c r="P81" s="65">
        <f t="shared" si="24"/>
        <v>0</v>
      </c>
      <c r="Q81" s="65">
        <f t="shared" si="25"/>
        <v>0</v>
      </c>
      <c r="R81" s="48">
        <f t="shared" si="26"/>
        <v>0</v>
      </c>
      <c r="S81" s="65">
        <f t="shared" si="27"/>
        <v>112.39258481038397</v>
      </c>
      <c r="T81" s="67">
        <f t="shared" si="27"/>
        <v>926.71196665198067</v>
      </c>
      <c r="U81" s="80">
        <f t="shared" si="28"/>
        <v>24.09851899549259</v>
      </c>
      <c r="V81" s="67">
        <f t="shared" si="21"/>
        <v>567.74494187819835</v>
      </c>
      <c r="W81" s="249">
        <f t="shared" si="21"/>
        <v>2.5514284745992475</v>
      </c>
      <c r="X81" s="250">
        <f t="shared" si="21"/>
        <v>2.1940556478123834</v>
      </c>
      <c r="Y81" s="250">
        <f t="shared" si="21"/>
        <v>7.3482563459518069</v>
      </c>
      <c r="Z81" s="250">
        <f t="shared" si="21"/>
        <v>0</v>
      </c>
      <c r="AA81" s="250">
        <f t="shared" si="21"/>
        <v>0</v>
      </c>
      <c r="AB81" s="250">
        <f t="shared" si="21"/>
        <v>30.982139831226487</v>
      </c>
      <c r="AC81" s="250">
        <f t="shared" si="21"/>
        <v>0</v>
      </c>
      <c r="AD81" s="250">
        <f t="shared" si="21"/>
        <v>0</v>
      </c>
      <c r="AE81" s="250">
        <f t="shared" si="21"/>
        <v>3.9397431118039781</v>
      </c>
      <c r="AF81" s="251">
        <f t="shared" si="21"/>
        <v>19.353034873080961</v>
      </c>
      <c r="AG81" s="252">
        <f t="shared" si="21"/>
        <v>0</v>
      </c>
      <c r="AH81" s="253">
        <f t="shared" si="21"/>
        <v>0</v>
      </c>
      <c r="AI81" s="605">
        <f t="shared" si="21"/>
        <v>0</v>
      </c>
      <c r="AJ81" s="254">
        <f t="shared" si="31"/>
        <v>16714.756149388279</v>
      </c>
      <c r="AK81" s="76">
        <f t="shared" si="29"/>
        <v>16800</v>
      </c>
      <c r="AL81" s="77">
        <f t="shared" si="29"/>
        <v>0</v>
      </c>
      <c r="AM81" s="726">
        <f t="shared" si="30"/>
        <v>48.710769566200064</v>
      </c>
      <c r="AN81" s="79">
        <f t="shared" si="22"/>
        <v>16800</v>
      </c>
      <c r="AO81" s="297"/>
    </row>
    <row r="82" spans="2:41" ht="26.25" customHeight="1" thickBot="1">
      <c r="B82" s="296"/>
      <c r="C82" s="46" t="s">
        <v>51</v>
      </c>
      <c r="D82" s="64">
        <f t="shared" si="23"/>
        <v>2042</v>
      </c>
      <c r="E82" s="65">
        <f t="shared" si="20"/>
        <v>473.99430643576102</v>
      </c>
      <c r="F82" s="65">
        <f t="shared" si="20"/>
        <v>2412</v>
      </c>
      <c r="G82" s="65">
        <f t="shared" si="20"/>
        <v>88.382417731385772</v>
      </c>
      <c r="H82" s="65">
        <f t="shared" si="20"/>
        <v>0</v>
      </c>
      <c r="I82" s="65">
        <f t="shared" si="20"/>
        <v>0</v>
      </c>
      <c r="J82" s="65">
        <f t="shared" si="20"/>
        <v>0</v>
      </c>
      <c r="K82" s="65">
        <f t="shared" si="20"/>
        <v>80.208086216829898</v>
      </c>
      <c r="L82" s="65">
        <f t="shared" si="20"/>
        <v>1556.827193547294</v>
      </c>
      <c r="M82" s="65">
        <f t="shared" si="20"/>
        <v>430.02677330802862</v>
      </c>
      <c r="N82" s="65">
        <f t="shared" si="20"/>
        <v>280</v>
      </c>
      <c r="O82" s="65">
        <f t="shared" si="24"/>
        <v>3093.342820686617</v>
      </c>
      <c r="P82" s="65">
        <f t="shared" si="24"/>
        <v>0</v>
      </c>
      <c r="Q82" s="65">
        <f t="shared" si="25"/>
        <v>0</v>
      </c>
      <c r="R82" s="48">
        <f t="shared" si="26"/>
        <v>0</v>
      </c>
      <c r="S82" s="65">
        <f t="shared" si="27"/>
        <v>88.392584810383966</v>
      </c>
      <c r="T82" s="67">
        <f t="shared" si="27"/>
        <v>746.71196665198079</v>
      </c>
      <c r="U82" s="80">
        <f t="shared" si="28"/>
        <v>24.09851899549259</v>
      </c>
      <c r="V82" s="67">
        <f t="shared" si="21"/>
        <v>567.74494187819835</v>
      </c>
      <c r="W82" s="249">
        <f t="shared" si="21"/>
        <v>2.5514284745992475</v>
      </c>
      <c r="X82" s="250">
        <f t="shared" si="21"/>
        <v>2.1940556478123834</v>
      </c>
      <c r="Y82" s="250">
        <f t="shared" si="21"/>
        <v>7.3482563459518069</v>
      </c>
      <c r="Z82" s="250">
        <f t="shared" si="21"/>
        <v>0</v>
      </c>
      <c r="AA82" s="250">
        <f t="shared" si="21"/>
        <v>0</v>
      </c>
      <c r="AB82" s="250">
        <f t="shared" si="21"/>
        <v>30.982139831226487</v>
      </c>
      <c r="AC82" s="250">
        <f t="shared" si="21"/>
        <v>0</v>
      </c>
      <c r="AD82" s="250">
        <f t="shared" si="21"/>
        <v>0</v>
      </c>
      <c r="AE82" s="250">
        <f t="shared" si="21"/>
        <v>3.9397431118039781</v>
      </c>
      <c r="AF82" s="251">
        <f t="shared" si="21"/>
        <v>19.353034873080961</v>
      </c>
      <c r="AG82" s="252">
        <f t="shared" si="21"/>
        <v>0</v>
      </c>
      <c r="AH82" s="253">
        <f t="shared" si="21"/>
        <v>0</v>
      </c>
      <c r="AI82" s="605">
        <f t="shared" si="21"/>
        <v>0</v>
      </c>
      <c r="AJ82" s="82">
        <f t="shared" si="31"/>
        <v>11291.886149388281</v>
      </c>
      <c r="AK82" s="76">
        <f t="shared" si="29"/>
        <v>14360</v>
      </c>
      <c r="AL82" s="77">
        <f t="shared" si="29"/>
        <v>0</v>
      </c>
      <c r="AM82" s="726">
        <f t="shared" si="30"/>
        <v>42.927921257952896</v>
      </c>
      <c r="AN82" s="79">
        <f t="shared" si="22"/>
        <v>14360</v>
      </c>
      <c r="AO82" s="297"/>
    </row>
    <row r="83" spans="2:41" ht="26.25" customHeight="1" thickBot="1">
      <c r="B83" s="296"/>
      <c r="C83" s="46" t="s">
        <v>52</v>
      </c>
      <c r="D83" s="64">
        <f t="shared" si="23"/>
        <v>2659</v>
      </c>
      <c r="E83" s="65">
        <f t="shared" si="20"/>
        <v>473.99430643576102</v>
      </c>
      <c r="F83" s="65">
        <f t="shared" si="20"/>
        <v>2471</v>
      </c>
      <c r="G83" s="65">
        <f t="shared" si="20"/>
        <v>88.382417731385772</v>
      </c>
      <c r="H83" s="65">
        <f t="shared" si="20"/>
        <v>0</v>
      </c>
      <c r="I83" s="65">
        <f t="shared" si="20"/>
        <v>0</v>
      </c>
      <c r="J83" s="65">
        <f t="shared" si="20"/>
        <v>0</v>
      </c>
      <c r="K83" s="65">
        <f t="shared" si="20"/>
        <v>80.208086216829898</v>
      </c>
      <c r="L83" s="65">
        <f t="shared" si="20"/>
        <v>1144.827193547294</v>
      </c>
      <c r="M83" s="65">
        <f t="shared" si="20"/>
        <v>430.02677330802862</v>
      </c>
      <c r="N83" s="65">
        <f t="shared" si="20"/>
        <v>600</v>
      </c>
      <c r="O83" s="65">
        <f t="shared" si="24"/>
        <v>2796.5228206866168</v>
      </c>
      <c r="P83" s="65">
        <f t="shared" si="24"/>
        <v>0</v>
      </c>
      <c r="Q83" s="65">
        <f t="shared" si="25"/>
        <v>0</v>
      </c>
      <c r="R83" s="48">
        <f t="shared" si="26"/>
        <v>0</v>
      </c>
      <c r="S83" s="65">
        <f t="shared" si="27"/>
        <v>88.392584810383966</v>
      </c>
      <c r="T83" s="67">
        <f t="shared" si="27"/>
        <v>746.71196665198079</v>
      </c>
      <c r="U83" s="80">
        <f t="shared" si="28"/>
        <v>24.09851899549259</v>
      </c>
      <c r="V83" s="67">
        <f t="shared" si="21"/>
        <v>567.74494187819835</v>
      </c>
      <c r="W83" s="249">
        <f t="shared" si="21"/>
        <v>2.5514284745992475</v>
      </c>
      <c r="X83" s="250">
        <f t="shared" si="21"/>
        <v>2.1940556478123834</v>
      </c>
      <c r="Y83" s="250">
        <f t="shared" si="21"/>
        <v>7.3482563459518069</v>
      </c>
      <c r="Z83" s="250">
        <f t="shared" si="21"/>
        <v>0</v>
      </c>
      <c r="AA83" s="250">
        <f t="shared" si="21"/>
        <v>0</v>
      </c>
      <c r="AB83" s="250">
        <f t="shared" si="21"/>
        <v>30.982139831226487</v>
      </c>
      <c r="AC83" s="250">
        <f t="shared" si="21"/>
        <v>0</v>
      </c>
      <c r="AD83" s="250">
        <f t="shared" si="21"/>
        <v>0</v>
      </c>
      <c r="AE83" s="250">
        <f t="shared" si="21"/>
        <v>3.9397431118039781</v>
      </c>
      <c r="AF83" s="251">
        <f t="shared" si="21"/>
        <v>19.353034873080961</v>
      </c>
      <c r="AG83" s="252">
        <f t="shared" si="21"/>
        <v>0</v>
      </c>
      <c r="AH83" s="253">
        <f t="shared" si="21"/>
        <v>0</v>
      </c>
      <c r="AI83" s="605">
        <f t="shared" si="21"/>
        <v>0</v>
      </c>
      <c r="AJ83" s="254">
        <f t="shared" si="31"/>
        <v>11579.06614938828</v>
      </c>
      <c r="AK83" s="76">
        <f t="shared" si="29"/>
        <v>18320</v>
      </c>
      <c r="AL83" s="77">
        <f t="shared" si="29"/>
        <v>0</v>
      </c>
      <c r="AM83" s="726">
        <f t="shared" si="30"/>
        <v>37.911581105467043</v>
      </c>
      <c r="AN83" s="79">
        <f t="shared" si="22"/>
        <v>18320</v>
      </c>
      <c r="AO83" s="297"/>
    </row>
    <row r="84" spans="2:41" ht="26.25" customHeight="1" thickBot="1">
      <c r="B84" s="296"/>
      <c r="C84" s="63" t="s">
        <v>53</v>
      </c>
      <c r="D84" s="64">
        <f t="shared" si="23"/>
        <v>2220</v>
      </c>
      <c r="E84" s="65">
        <f t="shared" si="20"/>
        <v>473.99430643576102</v>
      </c>
      <c r="F84" s="65">
        <f t="shared" si="20"/>
        <v>2665</v>
      </c>
      <c r="G84" s="65">
        <f t="shared" si="20"/>
        <v>88.382417731385772</v>
      </c>
      <c r="H84" s="65">
        <f t="shared" si="20"/>
        <v>0</v>
      </c>
      <c r="I84" s="65">
        <f t="shared" si="20"/>
        <v>0</v>
      </c>
      <c r="J84" s="65">
        <f t="shared" si="20"/>
        <v>0</v>
      </c>
      <c r="K84" s="65">
        <f t="shared" si="20"/>
        <v>80.208086216829898</v>
      </c>
      <c r="L84" s="65">
        <f t="shared" si="20"/>
        <v>1293.827193547294</v>
      </c>
      <c r="M84" s="65">
        <f t="shared" si="20"/>
        <v>430.02677330802862</v>
      </c>
      <c r="N84" s="65">
        <f t="shared" si="20"/>
        <v>270</v>
      </c>
      <c r="O84" s="65">
        <f t="shared" si="24"/>
        <v>3142.8128206866168</v>
      </c>
      <c r="P84" s="65">
        <f t="shared" si="24"/>
        <v>0</v>
      </c>
      <c r="Q84" s="65">
        <f t="shared" si="25"/>
        <v>0</v>
      </c>
      <c r="R84" s="48">
        <f t="shared" si="26"/>
        <v>0</v>
      </c>
      <c r="S84" s="65">
        <f t="shared" si="27"/>
        <v>112.39258481038397</v>
      </c>
      <c r="T84" s="67">
        <f t="shared" si="27"/>
        <v>596.71196665198079</v>
      </c>
      <c r="U84" s="80">
        <f t="shared" si="28"/>
        <v>24.09851899549259</v>
      </c>
      <c r="V84" s="67">
        <f t="shared" si="21"/>
        <v>567.74494187819835</v>
      </c>
      <c r="W84" s="249">
        <f t="shared" si="21"/>
        <v>2.5514284745992475</v>
      </c>
      <c r="X84" s="250">
        <f t="shared" si="21"/>
        <v>2.1940556478123834</v>
      </c>
      <c r="Y84" s="250">
        <f t="shared" si="21"/>
        <v>7.3482563459518069</v>
      </c>
      <c r="Z84" s="250">
        <f t="shared" si="21"/>
        <v>0</v>
      </c>
      <c r="AA84" s="250">
        <f t="shared" si="21"/>
        <v>0</v>
      </c>
      <c r="AB84" s="250">
        <f t="shared" si="21"/>
        <v>30.982139831226487</v>
      </c>
      <c r="AC84" s="250">
        <f t="shared" si="21"/>
        <v>0</v>
      </c>
      <c r="AD84" s="250">
        <f t="shared" si="21"/>
        <v>0</v>
      </c>
      <c r="AE84" s="250">
        <f t="shared" si="21"/>
        <v>3.9397431118039781</v>
      </c>
      <c r="AF84" s="251">
        <f t="shared" si="21"/>
        <v>19.353034873080961</v>
      </c>
      <c r="AG84" s="252">
        <f t="shared" si="21"/>
        <v>0</v>
      </c>
      <c r="AH84" s="253">
        <f t="shared" si="21"/>
        <v>0</v>
      </c>
      <c r="AI84" s="605">
        <f t="shared" si="21"/>
        <v>0</v>
      </c>
      <c r="AJ84" s="254">
        <f t="shared" si="31"/>
        <v>11373.356149388281</v>
      </c>
      <c r="AK84" s="76">
        <f t="shared" si="29"/>
        <v>13270</v>
      </c>
      <c r="AL84" s="77">
        <f t="shared" si="29"/>
        <v>0</v>
      </c>
      <c r="AM84" s="726">
        <f t="shared" si="30"/>
        <v>45.108571055698576</v>
      </c>
      <c r="AN84" s="79">
        <f t="shared" si="22"/>
        <v>13270</v>
      </c>
      <c r="AO84" s="297"/>
    </row>
    <row r="85" spans="2:41" ht="26.25" customHeight="1" thickBot="1">
      <c r="B85" s="296"/>
      <c r="C85" s="46" t="s">
        <v>54</v>
      </c>
      <c r="D85" s="257">
        <f t="shared" si="23"/>
        <v>2017</v>
      </c>
      <c r="E85" s="258">
        <f t="shared" si="20"/>
        <v>473.99430643576102</v>
      </c>
      <c r="F85" s="258">
        <f t="shared" si="20"/>
        <v>1938</v>
      </c>
      <c r="G85" s="258">
        <f t="shared" si="20"/>
        <v>88.382417731385772</v>
      </c>
      <c r="H85" s="258">
        <f t="shared" si="20"/>
        <v>0</v>
      </c>
      <c r="I85" s="258">
        <f t="shared" si="20"/>
        <v>0</v>
      </c>
      <c r="J85" s="258">
        <f t="shared" si="20"/>
        <v>0</v>
      </c>
      <c r="K85" s="258">
        <f t="shared" si="20"/>
        <v>80.208086216829898</v>
      </c>
      <c r="L85" s="258">
        <f t="shared" si="20"/>
        <v>1340.827193547294</v>
      </c>
      <c r="M85" s="258">
        <f t="shared" si="20"/>
        <v>430.02677330802862</v>
      </c>
      <c r="N85" s="258">
        <f t="shared" si="20"/>
        <v>230</v>
      </c>
      <c r="O85" s="258">
        <f t="shared" si="24"/>
        <v>2562.7528206866168</v>
      </c>
      <c r="P85" s="258">
        <f t="shared" si="24"/>
        <v>0</v>
      </c>
      <c r="Q85" s="258">
        <f t="shared" si="25"/>
        <v>0</v>
      </c>
      <c r="R85" s="48">
        <f t="shared" si="26"/>
        <v>0</v>
      </c>
      <c r="S85" s="258">
        <f t="shared" si="27"/>
        <v>88.392584810383966</v>
      </c>
      <c r="T85" s="303">
        <f t="shared" si="27"/>
        <v>626.71196665198079</v>
      </c>
      <c r="U85" s="112">
        <f t="shared" si="28"/>
        <v>24.09851899549259</v>
      </c>
      <c r="V85" s="303">
        <f t="shared" si="21"/>
        <v>567.74494187819835</v>
      </c>
      <c r="W85" s="304">
        <f t="shared" si="21"/>
        <v>2.5514284745992475</v>
      </c>
      <c r="X85" s="305">
        <f t="shared" si="21"/>
        <v>2.1940556478123834</v>
      </c>
      <c r="Y85" s="305">
        <f t="shared" si="21"/>
        <v>7.3482563459518069</v>
      </c>
      <c r="Z85" s="305">
        <f t="shared" si="21"/>
        <v>0</v>
      </c>
      <c r="AA85" s="305">
        <f t="shared" si="21"/>
        <v>0</v>
      </c>
      <c r="AB85" s="305">
        <f t="shared" si="21"/>
        <v>30.982139831226487</v>
      </c>
      <c r="AC85" s="305">
        <f t="shared" si="21"/>
        <v>4.2701731792456022E-3</v>
      </c>
      <c r="AD85" s="305">
        <f t="shared" si="21"/>
        <v>0</v>
      </c>
      <c r="AE85" s="305">
        <f t="shared" si="21"/>
        <v>3.9397431118039781</v>
      </c>
      <c r="AF85" s="306">
        <f t="shared" si="21"/>
        <v>19.353034873080961</v>
      </c>
      <c r="AG85" s="307">
        <f t="shared" si="21"/>
        <v>0</v>
      </c>
      <c r="AH85" s="308">
        <f t="shared" si="21"/>
        <v>0</v>
      </c>
      <c r="AI85" s="607">
        <f t="shared" si="21"/>
        <v>0</v>
      </c>
      <c r="AJ85" s="82">
        <f t="shared" si="31"/>
        <v>9876.2961493882813</v>
      </c>
      <c r="AK85" s="118">
        <f t="shared" si="29"/>
        <v>16770</v>
      </c>
      <c r="AL85" s="119">
        <f t="shared" si="29"/>
        <v>0</v>
      </c>
      <c r="AM85" s="726">
        <f t="shared" si="30"/>
        <v>36.306851708335877</v>
      </c>
      <c r="AN85" s="121">
        <f t="shared" si="22"/>
        <v>16770</v>
      </c>
      <c r="AO85" s="297"/>
    </row>
    <row r="86" spans="2:41" ht="26.25" customHeight="1" thickBot="1">
      <c r="B86" s="296"/>
      <c r="C86" s="122" t="s">
        <v>55</v>
      </c>
      <c r="D86" s="268">
        <f t="shared" ref="D86:AI86" si="32">SUM(D74:D85)</f>
        <v>34965</v>
      </c>
      <c r="E86" s="269">
        <f t="shared" si="32"/>
        <v>6272.931677229134</v>
      </c>
      <c r="F86" s="269">
        <f t="shared" si="32"/>
        <v>32327</v>
      </c>
      <c r="G86" s="269">
        <f>SUM(G74:G85)</f>
        <v>1060.5890127766293</v>
      </c>
      <c r="H86" s="269">
        <f>SUM(H74:H85)</f>
        <v>0</v>
      </c>
      <c r="I86" s="269">
        <f>SUM(I74:I85)</f>
        <v>0</v>
      </c>
      <c r="J86" s="270">
        <f t="shared" si="32"/>
        <v>0</v>
      </c>
      <c r="K86" s="270">
        <f t="shared" si="32"/>
        <v>1762.4970346019593</v>
      </c>
      <c r="L86" s="270">
        <f t="shared" si="32"/>
        <v>21415.926322567535</v>
      </c>
      <c r="M86" s="270">
        <f t="shared" si="32"/>
        <v>6160.3212796963453</v>
      </c>
      <c r="N86" s="270">
        <f t="shared" si="32"/>
        <v>4504</v>
      </c>
      <c r="O86" s="270">
        <f>SUM(O74:O85)</f>
        <v>35812.553848239404</v>
      </c>
      <c r="P86" s="270">
        <f>SUM(P74:P85)</f>
        <v>0</v>
      </c>
      <c r="Q86" s="270">
        <f t="shared" si="32"/>
        <v>0</v>
      </c>
      <c r="R86" s="269">
        <f t="shared" si="32"/>
        <v>0</v>
      </c>
      <c r="S86" s="271">
        <f t="shared" si="32"/>
        <v>1270.7110177246077</v>
      </c>
      <c r="T86" s="309">
        <f t="shared" si="32"/>
        <v>8810.5435998237717</v>
      </c>
      <c r="U86" s="310">
        <f t="shared" si="32"/>
        <v>289.18222794591105</v>
      </c>
      <c r="V86" s="126">
        <f t="shared" si="32"/>
        <v>6812.9393025383788</v>
      </c>
      <c r="W86" s="311">
        <f t="shared" si="32"/>
        <v>30.617141695190977</v>
      </c>
      <c r="X86" s="312">
        <f t="shared" si="32"/>
        <v>26.328667773748602</v>
      </c>
      <c r="Y86" s="312">
        <f t="shared" si="32"/>
        <v>88.179076151421711</v>
      </c>
      <c r="Z86" s="312">
        <f t="shared" si="32"/>
        <v>0</v>
      </c>
      <c r="AA86" s="312">
        <f t="shared" si="32"/>
        <v>0</v>
      </c>
      <c r="AB86" s="312">
        <f t="shared" si="32"/>
        <v>371.78567797471788</v>
      </c>
      <c r="AC86" s="312">
        <f t="shared" si="32"/>
        <v>4.2701731792456022E-3</v>
      </c>
      <c r="AD86" s="312">
        <f t="shared" si="32"/>
        <v>0</v>
      </c>
      <c r="AE86" s="312">
        <f t="shared" si="32"/>
        <v>47.276917341647739</v>
      </c>
      <c r="AF86" s="312">
        <f t="shared" si="32"/>
        <v>232.23641847697152</v>
      </c>
      <c r="AG86" s="129">
        <f t="shared" si="32"/>
        <v>0</v>
      </c>
      <c r="AH86" s="274">
        <f t="shared" si="32"/>
        <v>0</v>
      </c>
      <c r="AI86" s="313">
        <f t="shared" si="32"/>
        <v>0</v>
      </c>
      <c r="AJ86" s="58">
        <f>SUM(AJ74:AJ85)</f>
        <v>154362.07379265939</v>
      </c>
      <c r="AK86" s="135">
        <f>SUM(AK74:AK85)</f>
        <v>195180</v>
      </c>
      <c r="AL86" s="136">
        <f>SUM(AL74:AL85)</f>
        <v>0</v>
      </c>
      <c r="AM86" s="726">
        <f t="shared" si="30"/>
        <v>43.193847094194361</v>
      </c>
      <c r="AN86" s="138">
        <f t="shared" si="22"/>
        <v>195180</v>
      </c>
      <c r="AO86" s="297"/>
    </row>
    <row r="87" spans="2:41" ht="36" customHeight="1" thickBot="1">
      <c r="B87" s="296"/>
      <c r="C87" s="139" t="s">
        <v>56</v>
      </c>
      <c r="D87" s="140">
        <v>0.83412037037037035</v>
      </c>
      <c r="E87" s="141">
        <v>0.83473379629629629</v>
      </c>
      <c r="F87" s="141" t="s">
        <v>57</v>
      </c>
      <c r="G87" s="141"/>
      <c r="H87" s="314">
        <v>0.62577546296296294</v>
      </c>
      <c r="I87" s="314"/>
      <c r="J87" s="314">
        <v>0.71113425925925933</v>
      </c>
      <c r="K87" s="314" t="s">
        <v>58</v>
      </c>
      <c r="L87" s="314" t="s">
        <v>59</v>
      </c>
      <c r="M87" s="314">
        <v>0.83446759259259251</v>
      </c>
      <c r="N87" s="314">
        <v>0.83415509259259257</v>
      </c>
      <c r="O87" s="314" t="s">
        <v>60</v>
      </c>
      <c r="P87" s="314"/>
      <c r="Q87" s="314">
        <v>0.6257638888888889</v>
      </c>
      <c r="R87" s="141">
        <v>0.6257638888888889</v>
      </c>
      <c r="S87" s="141">
        <v>0.83429398148148148</v>
      </c>
      <c r="T87" s="143">
        <v>0.83549768518518519</v>
      </c>
      <c r="U87" s="144"/>
      <c r="V87" s="143">
        <v>0.70906250000000004</v>
      </c>
      <c r="W87" s="146" t="s">
        <v>61</v>
      </c>
      <c r="X87" s="143">
        <v>0.83439814814814817</v>
      </c>
      <c r="Y87" s="143">
        <v>0.54311342592592593</v>
      </c>
      <c r="Z87" s="143">
        <v>0.33552083333333332</v>
      </c>
      <c r="AA87" s="143" t="s">
        <v>62</v>
      </c>
      <c r="AB87" s="143">
        <v>0.33415509259259263</v>
      </c>
      <c r="AC87" s="143">
        <v>0.62581018518518516</v>
      </c>
      <c r="AD87" s="143">
        <v>0.83427083333333341</v>
      </c>
      <c r="AE87" s="143">
        <v>0.67084490740740732</v>
      </c>
      <c r="AF87" s="143">
        <v>0.6673958333333333</v>
      </c>
      <c r="AG87" s="224">
        <v>0.6257638888888889</v>
      </c>
      <c r="AH87" s="225">
        <v>0.83543981481481477</v>
      </c>
      <c r="AI87" s="148">
        <v>0.83545138888888892</v>
      </c>
      <c r="AJ87" s="149"/>
      <c r="AK87" s="150">
        <v>0.83542824074074085</v>
      </c>
      <c r="AL87" s="147">
        <v>0.83549768518518519</v>
      </c>
      <c r="AM87" s="151"/>
      <c r="AN87" s="152"/>
      <c r="AO87" s="297"/>
    </row>
    <row r="88" spans="2:41" ht="14.25" thickTop="1" thickBot="1">
      <c r="B88" s="315"/>
      <c r="C88" s="316"/>
      <c r="D88" s="316"/>
      <c r="E88" s="316"/>
      <c r="F88" s="316"/>
      <c r="G88" s="316"/>
      <c r="H88" s="316"/>
      <c r="I88" s="316"/>
      <c r="J88" s="316"/>
      <c r="K88" s="316"/>
      <c r="L88" s="316"/>
      <c r="M88" s="316"/>
      <c r="N88" s="316"/>
      <c r="O88" s="316"/>
      <c r="P88" s="316"/>
      <c r="Q88" s="316"/>
      <c r="R88" s="316"/>
      <c r="S88" s="316"/>
      <c r="T88" s="316"/>
      <c r="U88" s="316"/>
      <c r="V88" s="316"/>
      <c r="W88" s="316"/>
      <c r="X88" s="316"/>
      <c r="Y88" s="316"/>
      <c r="Z88" s="316"/>
      <c r="AA88" s="316"/>
      <c r="AB88" s="316"/>
      <c r="AC88" s="316"/>
      <c r="AD88" s="316"/>
      <c r="AE88" s="316"/>
      <c r="AF88" s="316"/>
      <c r="AG88" s="316"/>
      <c r="AH88" s="316"/>
      <c r="AI88" s="316"/>
      <c r="AJ88" s="316"/>
      <c r="AK88" s="316"/>
      <c r="AL88" s="316"/>
      <c r="AM88" s="316"/>
      <c r="AN88" s="316"/>
      <c r="AO88" s="317"/>
    </row>
    <row r="89" spans="2:41" ht="13.5" thickTop="1"/>
    <row r="134" spans="3:10" ht="16.5">
      <c r="C134" s="899" t="s">
        <v>74</v>
      </c>
      <c r="D134" s="899"/>
      <c r="E134" s="899"/>
      <c r="F134" s="899"/>
      <c r="G134" s="899"/>
      <c r="H134" s="899"/>
      <c r="I134" s="899"/>
      <c r="J134" s="899"/>
    </row>
    <row r="135" spans="3:10" ht="16.5">
      <c r="C135" s="896" t="s">
        <v>75</v>
      </c>
      <c r="D135" s="896"/>
      <c r="E135" s="896"/>
      <c r="F135" s="896"/>
      <c r="G135" s="896"/>
      <c r="H135" s="896"/>
      <c r="I135" s="896"/>
      <c r="J135" s="896"/>
    </row>
  </sheetData>
  <mergeCells count="18">
    <mergeCell ref="C135:J135"/>
    <mergeCell ref="C47:AN47"/>
    <mergeCell ref="C49:C50"/>
    <mergeCell ref="C68:AN68"/>
    <mergeCell ref="C69:AN69"/>
    <mergeCell ref="C70:AN70"/>
    <mergeCell ref="C134:J134"/>
    <mergeCell ref="C72:C73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</mergeCells>
  <phoneticPr fontId="41" type="noConversion"/>
  <pageMargins left="0.7" right="0.7" top="0.75" bottom="0.75" header="0.3" footer="0.3"/>
  <pageSetup paperSize="9" orientation="portrait" r:id="rId1"/>
  <drawing r:id="rId2"/>
  <legacyDrawing r:id="rId3"/>
  <oleObjects>
    <oleObject progId="Word.Document.8" shapeId="1285121" r:id="rId4"/>
    <oleObject progId="Word.Document.8" shapeId="1285122" r:id="rId5"/>
    <oleObject progId="Word.Document.8" shapeId="1285123" r:id="rId6"/>
    <oleObject progId="Word.Document.8" shapeId="1285124" r:id="rId7"/>
  </oleObjects>
</worksheet>
</file>

<file path=xl/worksheets/sheet36.xml><?xml version="1.0" encoding="utf-8"?>
<worksheet xmlns="http://schemas.openxmlformats.org/spreadsheetml/2006/main" xmlns:r="http://schemas.openxmlformats.org/officeDocument/2006/relationships">
  <dimension ref="B1:AO135"/>
  <sheetViews>
    <sheetView topLeftCell="R25" zoomScale="78" zoomScaleNormal="78" workbookViewId="0">
      <selection activeCell="AD37" sqref="AD37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5" width="12.7109375" style="1" customWidth="1"/>
    <col min="6" max="7" width="13.7109375" style="1" customWidth="1"/>
    <col min="8" max="8" width="12.7109375" style="1" customWidth="1"/>
    <col min="9" max="9" width="12.8554687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93" t="s">
        <v>1</v>
      </c>
      <c r="D2" s="893"/>
      <c r="E2" s="893"/>
      <c r="F2" s="893"/>
      <c r="G2" s="893"/>
      <c r="H2" s="893"/>
      <c r="I2" s="893"/>
      <c r="J2" s="893"/>
      <c r="K2" s="893"/>
      <c r="L2" s="893"/>
      <c r="M2" s="893"/>
      <c r="N2" s="893"/>
      <c r="O2" s="893"/>
      <c r="P2" s="893"/>
      <c r="Q2" s="893"/>
      <c r="R2" s="893"/>
      <c r="S2" s="893"/>
      <c r="T2" s="893"/>
      <c r="U2" s="893"/>
      <c r="V2" s="893"/>
      <c r="W2" s="893"/>
      <c r="X2" s="893"/>
      <c r="Y2" s="893"/>
      <c r="Z2" s="893"/>
      <c r="AA2" s="893"/>
      <c r="AB2" s="893"/>
      <c r="AC2" s="893"/>
      <c r="AD2" s="893"/>
      <c r="AE2" s="893"/>
      <c r="AF2" s="893"/>
      <c r="AG2" s="893"/>
      <c r="AH2" s="893"/>
      <c r="AI2" s="893"/>
      <c r="AJ2" s="893"/>
      <c r="AK2" s="893"/>
      <c r="AL2" s="893"/>
      <c r="AM2" s="893"/>
      <c r="AN2" s="893"/>
    </row>
    <row r="3" spans="3:40" ht="25.5" customHeight="1">
      <c r="C3" s="893" t="s">
        <v>266</v>
      </c>
      <c r="D3" s="893"/>
      <c r="E3" s="893"/>
      <c r="F3" s="893"/>
      <c r="G3" s="893"/>
      <c r="H3" s="893"/>
      <c r="I3" s="893"/>
      <c r="J3" s="893"/>
      <c r="K3" s="893"/>
      <c r="L3" s="893"/>
      <c r="M3" s="893"/>
      <c r="N3" s="893"/>
      <c r="O3" s="893"/>
      <c r="P3" s="893"/>
      <c r="Q3" s="893"/>
      <c r="R3" s="893"/>
      <c r="S3" s="893"/>
      <c r="T3" s="893"/>
      <c r="U3" s="893"/>
      <c r="V3" s="893"/>
      <c r="W3" s="893"/>
      <c r="X3" s="893"/>
      <c r="Y3" s="893"/>
      <c r="Z3" s="893"/>
      <c r="AA3" s="893"/>
      <c r="AB3" s="893"/>
      <c r="AC3" s="893"/>
      <c r="AD3" s="893"/>
      <c r="AE3" s="893"/>
      <c r="AF3" s="893"/>
      <c r="AG3" s="893"/>
      <c r="AH3" s="893"/>
      <c r="AI3" s="893"/>
      <c r="AJ3" s="893"/>
      <c r="AK3" s="893"/>
      <c r="AL3" s="893"/>
      <c r="AM3" s="893"/>
      <c r="AN3" s="893"/>
    </row>
    <row r="4" spans="3:40" ht="19.5" customHeight="1">
      <c r="C4" s="895" t="s">
        <v>2</v>
      </c>
      <c r="D4" s="895"/>
      <c r="E4" s="895"/>
      <c r="F4" s="895"/>
      <c r="G4" s="895"/>
      <c r="H4" s="895"/>
      <c r="I4" s="895"/>
      <c r="J4" s="895"/>
      <c r="K4" s="895"/>
      <c r="L4" s="895"/>
      <c r="M4" s="895"/>
      <c r="N4" s="895"/>
      <c r="O4" s="895"/>
      <c r="P4" s="895"/>
      <c r="Q4" s="895"/>
      <c r="R4" s="895"/>
      <c r="S4" s="895"/>
      <c r="T4" s="895"/>
      <c r="U4" s="895"/>
      <c r="V4" s="895"/>
      <c r="W4" s="895"/>
      <c r="X4" s="895"/>
      <c r="Y4" s="895"/>
      <c r="Z4" s="895"/>
      <c r="AA4" s="895"/>
      <c r="AB4" s="895"/>
      <c r="AC4" s="895"/>
      <c r="AD4" s="895"/>
      <c r="AE4" s="895"/>
      <c r="AF4" s="895"/>
      <c r="AG4" s="895"/>
      <c r="AH4" s="895"/>
      <c r="AI4" s="895"/>
      <c r="AJ4" s="895"/>
      <c r="AK4" s="895"/>
      <c r="AL4" s="895"/>
      <c r="AM4" s="895"/>
      <c r="AN4" s="895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91" t="s">
        <v>200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602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92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603" t="s">
        <v>41</v>
      </c>
      <c r="AJ7" s="393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>
        <v>6096</v>
      </c>
      <c r="E8" s="48"/>
      <c r="F8" s="48">
        <v>5747</v>
      </c>
      <c r="G8" s="51"/>
      <c r="H8" s="357"/>
      <c r="I8" s="357"/>
      <c r="J8" s="357"/>
      <c r="K8" s="359"/>
      <c r="L8" s="48">
        <v>2566</v>
      </c>
      <c r="M8" s="48"/>
      <c r="N8" s="48">
        <v>80</v>
      </c>
      <c r="O8" s="48">
        <v>6304</v>
      </c>
      <c r="P8" s="49"/>
      <c r="Q8" s="49"/>
      <c r="R8" s="258">
        <f>SUM(AG8:AH8)</f>
        <v>0</v>
      </c>
      <c r="S8" s="48"/>
      <c r="T8" s="51">
        <v>0</v>
      </c>
      <c r="U8" s="52">
        <f t="shared" ref="U8:U15" si="0">SUM(W8:AF8)</f>
        <v>0</v>
      </c>
      <c r="V8" s="53">
        <v>0</v>
      </c>
      <c r="W8" s="333"/>
      <c r="X8" s="55"/>
      <c r="Y8" s="55"/>
      <c r="Z8" s="55"/>
      <c r="AA8" s="55"/>
      <c r="AB8" s="55"/>
      <c r="AC8" s="55"/>
      <c r="AD8" s="55"/>
      <c r="AE8" s="55"/>
      <c r="AF8" s="55"/>
      <c r="AG8" s="429"/>
      <c r="AH8" s="363"/>
      <c r="AI8" s="611"/>
      <c r="AJ8" s="394">
        <f t="shared" ref="AJ8:AJ19" si="1">SUM(D8:T8)</f>
        <v>20793</v>
      </c>
      <c r="AK8" s="389">
        <v>15140</v>
      </c>
      <c r="AL8" s="60">
        <v>0</v>
      </c>
      <c r="AM8" s="61">
        <f t="shared" ref="AM8:AM20" si="2">(AJ8*100)/(AJ8+AN8)</f>
        <v>57.86602844182228</v>
      </c>
      <c r="AN8" s="62">
        <f t="shared" ref="AN8:AN20" si="3">AK8+AL8</f>
        <v>15140</v>
      </c>
    </row>
    <row r="9" spans="3:40" ht="26.25" customHeight="1" thickBot="1">
      <c r="C9" s="63" t="s">
        <v>44</v>
      </c>
      <c r="D9" s="64">
        <v>4390</v>
      </c>
      <c r="E9" s="65"/>
      <c r="F9" s="65">
        <v>4327</v>
      </c>
      <c r="G9" s="65"/>
      <c r="H9" s="357"/>
      <c r="I9" s="357"/>
      <c r="J9" s="357"/>
      <c r="K9" s="65"/>
      <c r="L9" s="65">
        <v>2118</v>
      </c>
      <c r="M9" s="65"/>
      <c r="N9" s="65">
        <v>70</v>
      </c>
      <c r="O9" s="65">
        <v>3560</v>
      </c>
      <c r="P9" s="357"/>
      <c r="Q9" s="357"/>
      <c r="R9" s="65">
        <f t="shared" ref="R9:R19" si="4">SUM(AG9:AH9)</f>
        <v>0</v>
      </c>
      <c r="S9" s="65"/>
      <c r="T9" s="360">
        <v>0</v>
      </c>
      <c r="U9" s="431">
        <f t="shared" si="0"/>
        <v>0</v>
      </c>
      <c r="V9" s="64">
        <v>0</v>
      </c>
      <c r="W9" s="334"/>
      <c r="X9" s="71"/>
      <c r="Y9" s="71"/>
      <c r="Z9" s="71"/>
      <c r="AA9" s="71"/>
      <c r="AB9" s="71"/>
      <c r="AC9" s="71"/>
      <c r="AD9" s="71"/>
      <c r="AE9" s="71"/>
      <c r="AF9" s="71"/>
      <c r="AG9" s="429"/>
      <c r="AH9" s="363"/>
      <c r="AI9" s="611"/>
      <c r="AJ9" s="394">
        <f t="shared" si="1"/>
        <v>14465</v>
      </c>
      <c r="AK9" s="390">
        <v>14420</v>
      </c>
      <c r="AL9" s="77">
        <v>0</v>
      </c>
      <c r="AM9" s="78">
        <f t="shared" si="2"/>
        <v>50.077895101263628</v>
      </c>
      <c r="AN9" s="79">
        <f t="shared" si="3"/>
        <v>14420</v>
      </c>
    </row>
    <row r="10" spans="3:40" ht="26.25" customHeight="1">
      <c r="C10" s="46" t="s">
        <v>45</v>
      </c>
      <c r="D10" s="64">
        <v>5032</v>
      </c>
      <c r="E10" s="65">
        <v>240</v>
      </c>
      <c r="F10" s="65">
        <v>4492</v>
      </c>
      <c r="G10" s="65"/>
      <c r="H10" s="357"/>
      <c r="I10" s="357"/>
      <c r="J10" s="357"/>
      <c r="K10" s="65"/>
      <c r="L10" s="65">
        <v>2550</v>
      </c>
      <c r="M10" s="65"/>
      <c r="N10" s="65">
        <v>90</v>
      </c>
      <c r="O10" s="65">
        <v>4591</v>
      </c>
      <c r="P10" s="357"/>
      <c r="Q10" s="357"/>
      <c r="R10" s="65">
        <f t="shared" si="4"/>
        <v>0</v>
      </c>
      <c r="S10" s="65"/>
      <c r="T10" s="360">
        <v>0</v>
      </c>
      <c r="U10" s="431">
        <f>SUM(W10:AF10)</f>
        <v>0</v>
      </c>
      <c r="V10" s="64">
        <v>0</v>
      </c>
      <c r="W10" s="334"/>
      <c r="X10" s="579"/>
      <c r="Y10" s="579"/>
      <c r="Z10" s="579"/>
      <c r="AA10" s="579"/>
      <c r="AB10" s="579"/>
      <c r="AC10" s="579"/>
      <c r="AD10" s="579"/>
      <c r="AE10" s="579"/>
      <c r="AF10" s="579"/>
      <c r="AG10" s="610"/>
      <c r="AH10" s="428"/>
      <c r="AI10" s="612"/>
      <c r="AJ10" s="394">
        <f>SUM(D10:T10)</f>
        <v>16995</v>
      </c>
      <c r="AK10" s="390">
        <v>23660</v>
      </c>
      <c r="AL10" s="77">
        <v>0</v>
      </c>
      <c r="AM10" s="78">
        <f t="shared" si="2"/>
        <v>41.802976263682204</v>
      </c>
      <c r="AN10" s="79">
        <f t="shared" si="3"/>
        <v>23660</v>
      </c>
    </row>
    <row r="11" spans="3:40" ht="26.25" customHeight="1">
      <c r="C11" s="46" t="s">
        <v>46</v>
      </c>
      <c r="D11" s="64">
        <v>4897</v>
      </c>
      <c r="E11" s="65">
        <v>1220</v>
      </c>
      <c r="F11" s="65">
        <v>4153</v>
      </c>
      <c r="G11" s="67"/>
      <c r="H11" s="357"/>
      <c r="I11" s="357"/>
      <c r="J11" s="357"/>
      <c r="K11" s="360"/>
      <c r="L11" s="65">
        <v>2894</v>
      </c>
      <c r="M11" s="65"/>
      <c r="N11" s="65">
        <v>120</v>
      </c>
      <c r="O11" s="65">
        <v>3815</v>
      </c>
      <c r="P11" s="66"/>
      <c r="Q11" s="66"/>
      <c r="R11" s="258">
        <f t="shared" si="4"/>
        <v>0</v>
      </c>
      <c r="S11" s="65"/>
      <c r="T11" s="67">
        <v>0</v>
      </c>
      <c r="U11" s="431">
        <f>SUM(W11:AF11)</f>
        <v>0</v>
      </c>
      <c r="V11" s="69">
        <v>0</v>
      </c>
      <c r="W11" s="334"/>
      <c r="X11" s="579"/>
      <c r="Y11" s="579"/>
      <c r="Z11" s="579"/>
      <c r="AA11" s="579"/>
      <c r="AB11" s="579"/>
      <c r="AC11" s="579"/>
      <c r="AD11" s="579"/>
      <c r="AE11" s="579"/>
      <c r="AF11" s="579"/>
      <c r="AG11" s="610"/>
      <c r="AH11" s="428"/>
      <c r="AI11" s="612"/>
      <c r="AJ11" s="75">
        <f>SUM(D11:T11)</f>
        <v>17099</v>
      </c>
      <c r="AK11" s="391">
        <v>18708</v>
      </c>
      <c r="AL11" s="77">
        <v>0</v>
      </c>
      <c r="AM11" s="78">
        <f t="shared" si="2"/>
        <v>47.753232608149247</v>
      </c>
      <c r="AN11" s="79">
        <f t="shared" si="3"/>
        <v>18708</v>
      </c>
    </row>
    <row r="12" spans="3:40" ht="26.25" customHeight="1">
      <c r="C12" s="83" t="s">
        <v>47</v>
      </c>
      <c r="D12" s="64">
        <v>5017</v>
      </c>
      <c r="E12" s="65">
        <v>1840</v>
      </c>
      <c r="F12" s="65">
        <v>5921</v>
      </c>
      <c r="G12" s="67"/>
      <c r="H12" s="357"/>
      <c r="I12" s="357"/>
      <c r="J12" s="357"/>
      <c r="K12" s="360"/>
      <c r="L12" s="65">
        <v>3676</v>
      </c>
      <c r="M12" s="65"/>
      <c r="N12" s="65">
        <v>190</v>
      </c>
      <c r="O12" s="65">
        <v>5412</v>
      </c>
      <c r="P12" s="66"/>
      <c r="Q12" s="66"/>
      <c r="R12" s="258">
        <f t="shared" si="4"/>
        <v>0</v>
      </c>
      <c r="S12" s="65"/>
      <c r="T12" s="67">
        <v>0</v>
      </c>
      <c r="U12" s="431">
        <f t="shared" si="0"/>
        <v>0</v>
      </c>
      <c r="V12" s="69">
        <v>0</v>
      </c>
      <c r="W12" s="334"/>
      <c r="X12" s="71"/>
      <c r="Y12" s="71"/>
      <c r="Z12" s="71"/>
      <c r="AA12" s="71"/>
      <c r="AB12" s="71"/>
      <c r="AC12" s="71"/>
      <c r="AD12" s="71"/>
      <c r="AE12" s="71"/>
      <c r="AF12" s="71"/>
      <c r="AG12" s="429"/>
      <c r="AH12" s="363"/>
      <c r="AI12" s="611"/>
      <c r="AJ12" s="75">
        <f t="shared" si="1"/>
        <v>22056</v>
      </c>
      <c r="AK12" s="391">
        <v>20900</v>
      </c>
      <c r="AL12" s="77">
        <v>0</v>
      </c>
      <c r="AM12" s="78">
        <f t="shared" si="2"/>
        <v>51.3455629015737</v>
      </c>
      <c r="AN12" s="79">
        <f t="shared" si="3"/>
        <v>20900</v>
      </c>
    </row>
    <row r="13" spans="3:40" ht="26.25" customHeight="1">
      <c r="C13" s="84" t="s">
        <v>48</v>
      </c>
      <c r="D13" s="85">
        <v>5594</v>
      </c>
      <c r="E13" s="86">
        <v>1190</v>
      </c>
      <c r="F13" s="86">
        <v>4065</v>
      </c>
      <c r="G13" s="88"/>
      <c r="H13" s="357"/>
      <c r="I13" s="357"/>
      <c r="J13" s="357"/>
      <c r="K13" s="361"/>
      <c r="L13" s="86">
        <v>2608</v>
      </c>
      <c r="M13" s="86"/>
      <c r="N13" s="86">
        <v>20</v>
      </c>
      <c r="O13" s="86">
        <v>4272</v>
      </c>
      <c r="P13" s="87"/>
      <c r="Q13" s="87"/>
      <c r="R13" s="258">
        <f t="shared" si="4"/>
        <v>0</v>
      </c>
      <c r="S13" s="86"/>
      <c r="T13" s="88">
        <v>0</v>
      </c>
      <c r="U13" s="431">
        <f t="shared" si="0"/>
        <v>0</v>
      </c>
      <c r="V13" s="89">
        <v>0</v>
      </c>
      <c r="W13" s="335"/>
      <c r="X13" s="91"/>
      <c r="Y13" s="91"/>
      <c r="Z13" s="91"/>
      <c r="AA13" s="91"/>
      <c r="AB13" s="91"/>
      <c r="AC13" s="91"/>
      <c r="AD13" s="91"/>
      <c r="AE13" s="91"/>
      <c r="AF13" s="91"/>
      <c r="AG13" s="429"/>
      <c r="AH13" s="363"/>
      <c r="AI13" s="611"/>
      <c r="AJ13" s="75">
        <f t="shared" si="1"/>
        <v>17749</v>
      </c>
      <c r="AK13" s="392">
        <v>23840</v>
      </c>
      <c r="AL13" s="95">
        <v>0</v>
      </c>
      <c r="AM13" s="96">
        <f t="shared" si="2"/>
        <v>42.677150207987687</v>
      </c>
      <c r="AN13" s="97">
        <f t="shared" si="3"/>
        <v>23840</v>
      </c>
    </row>
    <row r="14" spans="3:40" ht="26.25" customHeight="1">
      <c r="C14" s="46" t="s">
        <v>49</v>
      </c>
      <c r="D14" s="98">
        <v>6518</v>
      </c>
      <c r="E14" s="99">
        <v>1808</v>
      </c>
      <c r="F14" s="99">
        <v>4311</v>
      </c>
      <c r="G14" s="358"/>
      <c r="H14" s="357"/>
      <c r="I14" s="357"/>
      <c r="J14" s="357"/>
      <c r="K14" s="362"/>
      <c r="L14" s="65">
        <v>2778</v>
      </c>
      <c r="M14" s="99"/>
      <c r="N14" s="99">
        <v>20</v>
      </c>
      <c r="O14" s="99">
        <v>5141</v>
      </c>
      <c r="P14" s="66"/>
      <c r="Q14" s="66"/>
      <c r="R14" s="258">
        <f t="shared" si="4"/>
        <v>0</v>
      </c>
      <c r="S14" s="99"/>
      <c r="T14" s="100">
        <v>0</v>
      </c>
      <c r="U14" s="431">
        <f t="shared" si="0"/>
        <v>0</v>
      </c>
      <c r="V14" s="101">
        <v>0</v>
      </c>
      <c r="W14" s="336"/>
      <c r="X14" s="103"/>
      <c r="Y14" s="103"/>
      <c r="Z14" s="103"/>
      <c r="AA14" s="103"/>
      <c r="AB14" s="103"/>
      <c r="AC14" s="103"/>
      <c r="AD14" s="103"/>
      <c r="AE14" s="103"/>
      <c r="AF14" s="103"/>
      <c r="AG14" s="104"/>
      <c r="AH14" s="105"/>
      <c r="AI14" s="605"/>
      <c r="AJ14" s="384">
        <f t="shared" si="1"/>
        <v>20576</v>
      </c>
      <c r="AK14" s="76">
        <v>19640</v>
      </c>
      <c r="AL14" s="77">
        <v>0</v>
      </c>
      <c r="AM14" s="78">
        <f t="shared" si="2"/>
        <v>51.163715933956631</v>
      </c>
      <c r="AN14" s="79">
        <f t="shared" si="3"/>
        <v>19640</v>
      </c>
    </row>
    <row r="15" spans="3:40" ht="26.25" customHeight="1">
      <c r="C15" s="63" t="s">
        <v>50</v>
      </c>
      <c r="D15" s="98">
        <v>4467</v>
      </c>
      <c r="E15" s="99">
        <v>1410</v>
      </c>
      <c r="F15" s="99">
        <v>9152</v>
      </c>
      <c r="G15" s="358"/>
      <c r="H15" s="357"/>
      <c r="I15" s="357"/>
      <c r="J15" s="357"/>
      <c r="K15" s="362"/>
      <c r="L15" s="65">
        <v>2946</v>
      </c>
      <c r="M15" s="99"/>
      <c r="N15" s="99">
        <v>120</v>
      </c>
      <c r="O15" s="99">
        <v>4103</v>
      </c>
      <c r="P15" s="66"/>
      <c r="Q15" s="66"/>
      <c r="R15" s="258">
        <f t="shared" si="4"/>
        <v>0</v>
      </c>
      <c r="S15" s="99"/>
      <c r="T15" s="100">
        <v>0</v>
      </c>
      <c r="U15" s="106">
        <f t="shared" si="0"/>
        <v>0</v>
      </c>
      <c r="V15" s="101">
        <v>0</v>
      </c>
      <c r="W15" s="336"/>
      <c r="X15" s="103"/>
      <c r="Y15" s="103"/>
      <c r="Z15" s="103"/>
      <c r="AA15" s="103"/>
      <c r="AB15" s="103"/>
      <c r="AC15" s="103"/>
      <c r="AD15" s="103"/>
      <c r="AE15" s="103"/>
      <c r="AF15" s="103"/>
      <c r="AG15" s="104"/>
      <c r="AH15" s="105"/>
      <c r="AI15" s="605"/>
      <c r="AJ15" s="82">
        <f t="shared" si="1"/>
        <v>22198</v>
      </c>
      <c r="AK15" s="76">
        <v>14100</v>
      </c>
      <c r="AL15" s="77">
        <v>0</v>
      </c>
      <c r="AM15" s="78">
        <f t="shared" si="2"/>
        <v>61.154884566642792</v>
      </c>
      <c r="AN15" s="79">
        <f t="shared" si="3"/>
        <v>14100</v>
      </c>
    </row>
    <row r="16" spans="3:40" ht="26.25" customHeight="1">
      <c r="C16" s="46" t="s">
        <v>51</v>
      </c>
      <c r="D16" s="98">
        <v>5126</v>
      </c>
      <c r="E16" s="99">
        <v>790</v>
      </c>
      <c r="F16" s="99">
        <v>3683</v>
      </c>
      <c r="G16" s="358"/>
      <c r="H16" s="357"/>
      <c r="I16" s="357"/>
      <c r="J16" s="357"/>
      <c r="K16" s="362"/>
      <c r="L16" s="65">
        <v>2551</v>
      </c>
      <c r="M16" s="99"/>
      <c r="N16" s="99">
        <v>260</v>
      </c>
      <c r="O16" s="99">
        <v>4801</v>
      </c>
      <c r="P16" s="66"/>
      <c r="Q16" s="66"/>
      <c r="R16" s="258">
        <f t="shared" si="4"/>
        <v>0</v>
      </c>
      <c r="S16" s="99"/>
      <c r="T16" s="100">
        <v>0</v>
      </c>
      <c r="U16" s="80">
        <f>SUM(W16:AF16)</f>
        <v>0</v>
      </c>
      <c r="V16" s="101">
        <v>0</v>
      </c>
      <c r="W16" s="336"/>
      <c r="X16" s="103"/>
      <c r="Y16" s="103"/>
      <c r="Z16" s="103"/>
      <c r="AA16" s="103"/>
      <c r="AB16" s="103"/>
      <c r="AC16" s="103"/>
      <c r="AD16" s="103"/>
      <c r="AE16" s="103"/>
      <c r="AF16" s="103"/>
      <c r="AG16" s="104"/>
      <c r="AH16" s="105"/>
      <c r="AI16" s="605"/>
      <c r="AJ16" s="75">
        <f t="shared" si="1"/>
        <v>17211</v>
      </c>
      <c r="AK16" s="76">
        <v>21980</v>
      </c>
      <c r="AL16" s="77">
        <v>0</v>
      </c>
      <c r="AM16" s="78">
        <f t="shared" si="2"/>
        <v>43.915694929958406</v>
      </c>
      <c r="AN16" s="79">
        <f t="shared" si="3"/>
        <v>21980</v>
      </c>
    </row>
    <row r="17" spans="3:40" ht="26.25" customHeight="1">
      <c r="C17" s="46" t="s">
        <v>52</v>
      </c>
      <c r="D17" s="98">
        <v>4352</v>
      </c>
      <c r="E17" s="99">
        <v>1050</v>
      </c>
      <c r="F17" s="99">
        <v>3941</v>
      </c>
      <c r="G17" s="358"/>
      <c r="H17" s="357"/>
      <c r="I17" s="357"/>
      <c r="J17" s="357"/>
      <c r="K17" s="362"/>
      <c r="L17" s="65">
        <v>1901</v>
      </c>
      <c r="M17" s="99"/>
      <c r="N17" s="99">
        <v>70</v>
      </c>
      <c r="O17" s="99">
        <v>5867</v>
      </c>
      <c r="P17" s="66"/>
      <c r="Q17" s="66"/>
      <c r="R17" s="258">
        <f t="shared" si="4"/>
        <v>0</v>
      </c>
      <c r="S17" s="99"/>
      <c r="T17" s="100">
        <v>0</v>
      </c>
      <c r="U17" s="80">
        <f>SUM(W17:AF17)</f>
        <v>0</v>
      </c>
      <c r="V17" s="101">
        <v>0</v>
      </c>
      <c r="W17" s="336"/>
      <c r="X17" s="103"/>
      <c r="Y17" s="103"/>
      <c r="Z17" s="103"/>
      <c r="AA17" s="103"/>
      <c r="AB17" s="103"/>
      <c r="AC17" s="103"/>
      <c r="AD17" s="103"/>
      <c r="AE17" s="103"/>
      <c r="AF17" s="103"/>
      <c r="AG17" s="104"/>
      <c r="AH17" s="105"/>
      <c r="AI17" s="605"/>
      <c r="AJ17" s="82">
        <f t="shared" si="1"/>
        <v>17181</v>
      </c>
      <c r="AK17" s="76">
        <v>20190</v>
      </c>
      <c r="AL17" s="77">
        <v>0</v>
      </c>
      <c r="AM17" s="78">
        <f t="shared" si="2"/>
        <v>45.974151079714218</v>
      </c>
      <c r="AN17" s="79">
        <f t="shared" si="3"/>
        <v>20190</v>
      </c>
    </row>
    <row r="18" spans="3:40" ht="26.25" customHeight="1">
      <c r="C18" s="63" t="s">
        <v>53</v>
      </c>
      <c r="D18" s="98">
        <v>4977</v>
      </c>
      <c r="E18" s="99">
        <v>855</v>
      </c>
      <c r="F18" s="99">
        <v>3900</v>
      </c>
      <c r="G18" s="99"/>
      <c r="H18" s="357"/>
      <c r="I18" s="357"/>
      <c r="J18" s="357"/>
      <c r="K18" s="99"/>
      <c r="L18" s="65">
        <v>3346</v>
      </c>
      <c r="M18" s="99"/>
      <c r="N18" s="99">
        <v>100</v>
      </c>
      <c r="O18" s="99">
        <v>4236</v>
      </c>
      <c r="P18" s="66"/>
      <c r="Q18" s="66"/>
      <c r="R18" s="258">
        <f t="shared" si="4"/>
        <v>0</v>
      </c>
      <c r="S18" s="99"/>
      <c r="T18" s="100">
        <v>0</v>
      </c>
      <c r="U18" s="337">
        <f>SUM(W18:AF18)</f>
        <v>0</v>
      </c>
      <c r="V18" s="101">
        <v>0</v>
      </c>
      <c r="W18" s="336"/>
      <c r="X18" s="103"/>
      <c r="Y18" s="103"/>
      <c r="Z18" s="103"/>
      <c r="AA18" s="103"/>
      <c r="AB18" s="103"/>
      <c r="AC18" s="103"/>
      <c r="AD18" s="103"/>
      <c r="AE18" s="103"/>
      <c r="AF18" s="103"/>
      <c r="AG18" s="104"/>
      <c r="AH18" s="105"/>
      <c r="AI18" s="605"/>
      <c r="AJ18" s="75">
        <f t="shared" si="1"/>
        <v>17414</v>
      </c>
      <c r="AK18" s="76">
        <v>19205</v>
      </c>
      <c r="AL18" s="77">
        <v>0</v>
      </c>
      <c r="AM18" s="78">
        <f t="shared" si="2"/>
        <v>47.554548185368255</v>
      </c>
      <c r="AN18" s="79">
        <f t="shared" si="3"/>
        <v>19205</v>
      </c>
    </row>
    <row r="19" spans="3:40" ht="26.25" customHeight="1" thickBot="1">
      <c r="C19" s="46" t="s">
        <v>54</v>
      </c>
      <c r="D19" s="107">
        <v>5263</v>
      </c>
      <c r="E19" s="108">
        <v>180</v>
      </c>
      <c r="F19" s="108">
        <v>2914</v>
      </c>
      <c r="G19" s="108"/>
      <c r="H19" s="109"/>
      <c r="I19" s="109"/>
      <c r="J19" s="109"/>
      <c r="K19" s="108"/>
      <c r="L19" s="110">
        <v>2025</v>
      </c>
      <c r="M19" s="108"/>
      <c r="N19" s="108">
        <v>20</v>
      </c>
      <c r="O19" s="108">
        <v>3202</v>
      </c>
      <c r="P19" s="109"/>
      <c r="Q19" s="109"/>
      <c r="R19" s="110">
        <f t="shared" si="4"/>
        <v>0</v>
      </c>
      <c r="S19" s="108"/>
      <c r="T19" s="111">
        <v>0</v>
      </c>
      <c r="U19" s="112">
        <f>SUM(W19:AF19)</f>
        <v>0</v>
      </c>
      <c r="V19" s="113">
        <v>0</v>
      </c>
      <c r="W19" s="338"/>
      <c r="X19" s="115"/>
      <c r="Y19" s="115"/>
      <c r="Z19" s="115"/>
      <c r="AA19" s="115"/>
      <c r="AB19" s="115"/>
      <c r="AC19" s="115"/>
      <c r="AD19" s="115"/>
      <c r="AE19" s="115"/>
      <c r="AF19" s="115"/>
      <c r="AG19" s="116"/>
      <c r="AH19" s="117"/>
      <c r="AI19" s="607"/>
      <c r="AJ19" s="82">
        <f t="shared" si="1"/>
        <v>13604</v>
      </c>
      <c r="AK19" s="118">
        <v>17840</v>
      </c>
      <c r="AL19" s="119">
        <v>0</v>
      </c>
      <c r="AM19" s="120">
        <f t="shared" si="2"/>
        <v>43.264215748632488</v>
      </c>
      <c r="AN19" s="121">
        <f t="shared" si="3"/>
        <v>17840</v>
      </c>
    </row>
    <row r="20" spans="3:40" ht="26.25" customHeight="1" thickBot="1">
      <c r="C20" s="122" t="s">
        <v>55</v>
      </c>
      <c r="D20" s="123">
        <f t="shared" ref="D20:AL20" si="5">SUM(D8:D19)</f>
        <v>61729</v>
      </c>
      <c r="E20" s="124">
        <f t="shared" si="5"/>
        <v>10583</v>
      </c>
      <c r="F20" s="124">
        <f t="shared" si="5"/>
        <v>56606</v>
      </c>
      <c r="G20" s="124">
        <f t="shared" si="5"/>
        <v>0</v>
      </c>
      <c r="H20" s="125">
        <f t="shared" si="5"/>
        <v>0</v>
      </c>
      <c r="I20" s="125">
        <f t="shared" si="5"/>
        <v>0</v>
      </c>
      <c r="J20" s="125">
        <f t="shared" si="5"/>
        <v>0</v>
      </c>
      <c r="K20" s="124">
        <f t="shared" si="5"/>
        <v>0</v>
      </c>
      <c r="L20" s="124">
        <f t="shared" si="5"/>
        <v>31959</v>
      </c>
      <c r="M20" s="124">
        <f t="shared" si="5"/>
        <v>0</v>
      </c>
      <c r="N20" s="124">
        <f t="shared" si="5"/>
        <v>1160</v>
      </c>
      <c r="O20" s="124">
        <f t="shared" si="5"/>
        <v>55304</v>
      </c>
      <c r="P20" s="125">
        <f t="shared" si="5"/>
        <v>0</v>
      </c>
      <c r="Q20" s="125">
        <f t="shared" si="5"/>
        <v>0</v>
      </c>
      <c r="R20" s="124">
        <f t="shared" si="5"/>
        <v>0</v>
      </c>
      <c r="S20" s="124">
        <f t="shared" si="5"/>
        <v>0</v>
      </c>
      <c r="T20" s="126">
        <f t="shared" si="5"/>
        <v>0</v>
      </c>
      <c r="U20" s="127">
        <f t="shared" si="5"/>
        <v>0</v>
      </c>
      <c r="V20" s="128">
        <f t="shared" si="5"/>
        <v>0</v>
      </c>
      <c r="W20" s="129">
        <f t="shared" si="5"/>
        <v>0</v>
      </c>
      <c r="X20" s="130">
        <f t="shared" si="5"/>
        <v>0</v>
      </c>
      <c r="Y20" s="130">
        <f t="shared" si="5"/>
        <v>0</v>
      </c>
      <c r="Z20" s="130">
        <f t="shared" si="5"/>
        <v>0</v>
      </c>
      <c r="AA20" s="130">
        <f t="shared" si="5"/>
        <v>0</v>
      </c>
      <c r="AB20" s="130">
        <f t="shared" si="5"/>
        <v>0</v>
      </c>
      <c r="AC20" s="130">
        <f t="shared" si="5"/>
        <v>0</v>
      </c>
      <c r="AD20" s="130">
        <f t="shared" si="5"/>
        <v>0</v>
      </c>
      <c r="AE20" s="130">
        <f t="shared" si="5"/>
        <v>0</v>
      </c>
      <c r="AF20" s="130">
        <f t="shared" si="5"/>
        <v>0</v>
      </c>
      <c r="AG20" s="131">
        <f t="shared" si="5"/>
        <v>0</v>
      </c>
      <c r="AH20" s="132">
        <f t="shared" si="5"/>
        <v>0</v>
      </c>
      <c r="AI20" s="613">
        <f t="shared" si="5"/>
        <v>0</v>
      </c>
      <c r="AJ20" s="134">
        <f t="shared" si="5"/>
        <v>217341</v>
      </c>
      <c r="AK20" s="135">
        <f t="shared" si="5"/>
        <v>229623</v>
      </c>
      <c r="AL20" s="136">
        <f t="shared" si="5"/>
        <v>0</v>
      </c>
      <c r="AM20" s="137">
        <f t="shared" si="2"/>
        <v>48.626063844067978</v>
      </c>
      <c r="AN20" s="138">
        <f t="shared" si="3"/>
        <v>229623</v>
      </c>
    </row>
    <row r="21" spans="3:40" ht="36" customHeight="1" thickBot="1">
      <c r="C21" s="139" t="s">
        <v>56</v>
      </c>
      <c r="D21" s="140">
        <v>0.83412037037037035</v>
      </c>
      <c r="E21" s="141">
        <v>0.83473379629629629</v>
      </c>
      <c r="F21" s="141" t="s">
        <v>57</v>
      </c>
      <c r="G21" s="141"/>
      <c r="H21" s="142">
        <v>0.62577546296296294</v>
      </c>
      <c r="I21" s="142"/>
      <c r="J21" s="142">
        <v>0.71113425925925933</v>
      </c>
      <c r="K21" s="141" t="s">
        <v>58</v>
      </c>
      <c r="L21" s="141" t="s">
        <v>59</v>
      </c>
      <c r="M21" s="141">
        <v>0.83446759259259251</v>
      </c>
      <c r="N21" s="141">
        <v>0.83415509259259257</v>
      </c>
      <c r="O21" s="141" t="s">
        <v>60</v>
      </c>
      <c r="P21" s="142"/>
      <c r="Q21" s="142">
        <v>0.6257638888888889</v>
      </c>
      <c r="R21" s="141">
        <v>0.6257638888888889</v>
      </c>
      <c r="S21" s="141">
        <v>0.83429398148148148</v>
      </c>
      <c r="T21" s="143">
        <v>0.83549768518518519</v>
      </c>
      <c r="U21" s="144"/>
      <c r="V21" s="145">
        <v>0.70906250000000004</v>
      </c>
      <c r="W21" s="146" t="s">
        <v>61</v>
      </c>
      <c r="X21" s="143">
        <v>0.83439814814814817</v>
      </c>
      <c r="Y21" s="143">
        <v>0.54311342592592593</v>
      </c>
      <c r="Z21" s="143">
        <v>0.33552083333333332</v>
      </c>
      <c r="AA21" s="143" t="s">
        <v>62</v>
      </c>
      <c r="AB21" s="143">
        <v>0.33415509259259263</v>
      </c>
      <c r="AC21" s="143">
        <v>0.62581018518518516</v>
      </c>
      <c r="AD21" s="143">
        <v>0.83427083333333341</v>
      </c>
      <c r="AE21" s="143">
        <v>0.67084490740740732</v>
      </c>
      <c r="AF21" s="143">
        <v>0.6673958333333333</v>
      </c>
      <c r="AG21" s="146">
        <v>0.6257638888888889</v>
      </c>
      <c r="AH21" s="147">
        <v>0.83543981481481477</v>
      </c>
      <c r="AI21" s="148">
        <v>0.83545138888888892</v>
      </c>
      <c r="AJ21" s="149"/>
      <c r="AK21" s="150">
        <v>0.83542824074074085</v>
      </c>
      <c r="AL21" s="147">
        <v>0.83549768518518519</v>
      </c>
      <c r="AM21" s="151"/>
      <c r="AN21" s="152"/>
    </row>
    <row r="22" spans="3:40" ht="30" customHeight="1" thickTop="1">
      <c r="C22" s="153" t="s">
        <v>63</v>
      </c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  <c r="S22" s="154"/>
      <c r="T22" s="155"/>
      <c r="U22" s="155"/>
      <c r="V22" s="155"/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  <c r="AJ22" s="155"/>
      <c r="AK22" s="155"/>
      <c r="AL22" s="155"/>
    </row>
    <row r="23" spans="3:40" ht="20.25">
      <c r="C23" s="893" t="s">
        <v>1</v>
      </c>
      <c r="D23" s="893"/>
      <c r="E23" s="893"/>
      <c r="F23" s="893"/>
      <c r="G23" s="893"/>
      <c r="H23" s="893"/>
      <c r="I23" s="893"/>
      <c r="J23" s="893"/>
      <c r="K23" s="893"/>
      <c r="L23" s="893"/>
      <c r="M23" s="893"/>
      <c r="N23" s="893"/>
      <c r="O23" s="893"/>
      <c r="P23" s="893"/>
      <c r="Q23" s="893"/>
      <c r="R23" s="893"/>
      <c r="S23" s="893"/>
      <c r="T23" s="893"/>
      <c r="U23" s="893"/>
      <c r="V23" s="893"/>
      <c r="W23" s="893"/>
      <c r="X23" s="893"/>
      <c r="Y23" s="893"/>
      <c r="Z23" s="893"/>
      <c r="AA23" s="893"/>
      <c r="AB23" s="893"/>
      <c r="AC23" s="893"/>
      <c r="AD23" s="893"/>
      <c r="AE23" s="893"/>
      <c r="AF23" s="893"/>
      <c r="AG23" s="893"/>
      <c r="AH23" s="893"/>
      <c r="AI23" s="893"/>
      <c r="AJ23" s="893"/>
      <c r="AK23" s="893"/>
      <c r="AL23" s="893"/>
      <c r="AM23" s="893"/>
      <c r="AN23" s="893"/>
    </row>
    <row r="24" spans="3:40" ht="20.25">
      <c r="C24" s="893" t="s">
        <v>266</v>
      </c>
      <c r="D24" s="893"/>
      <c r="E24" s="893"/>
      <c r="F24" s="893"/>
      <c r="G24" s="893"/>
      <c r="H24" s="893"/>
      <c r="I24" s="893"/>
      <c r="J24" s="893"/>
      <c r="K24" s="893"/>
      <c r="L24" s="893"/>
      <c r="M24" s="893"/>
      <c r="N24" s="893"/>
      <c r="O24" s="893"/>
      <c r="P24" s="893"/>
      <c r="Q24" s="893"/>
      <c r="R24" s="893"/>
      <c r="S24" s="893"/>
      <c r="T24" s="893"/>
      <c r="U24" s="893"/>
      <c r="V24" s="893"/>
      <c r="W24" s="893"/>
      <c r="X24" s="893"/>
      <c r="Y24" s="893"/>
      <c r="Z24" s="893"/>
      <c r="AA24" s="893"/>
      <c r="AB24" s="893"/>
      <c r="AC24" s="893"/>
      <c r="AD24" s="893"/>
      <c r="AE24" s="893"/>
      <c r="AF24" s="893"/>
      <c r="AG24" s="893"/>
      <c r="AH24" s="893"/>
      <c r="AI24" s="893"/>
      <c r="AJ24" s="893"/>
      <c r="AK24" s="893"/>
      <c r="AL24" s="893"/>
      <c r="AM24" s="893"/>
      <c r="AN24" s="893"/>
    </row>
    <row r="25" spans="3:40" ht="20.25">
      <c r="C25" s="890" t="s">
        <v>64</v>
      </c>
      <c r="D25" s="890"/>
      <c r="E25" s="890"/>
      <c r="F25" s="890"/>
      <c r="G25" s="890"/>
      <c r="H25" s="890"/>
      <c r="I25" s="890"/>
      <c r="J25" s="890"/>
      <c r="K25" s="890"/>
      <c r="L25" s="890"/>
      <c r="M25" s="890"/>
      <c r="N25" s="890"/>
      <c r="O25" s="890"/>
      <c r="P25" s="890"/>
      <c r="Q25" s="890"/>
      <c r="R25" s="890"/>
      <c r="S25" s="890"/>
      <c r="T25" s="890"/>
      <c r="U25" s="890"/>
      <c r="V25" s="890"/>
      <c r="W25" s="890"/>
      <c r="X25" s="890"/>
      <c r="Y25" s="890"/>
      <c r="Z25" s="890"/>
      <c r="AA25" s="890"/>
      <c r="AB25" s="890"/>
      <c r="AC25" s="890"/>
      <c r="AD25" s="890"/>
      <c r="AE25" s="890"/>
      <c r="AF25" s="890"/>
      <c r="AG25" s="890"/>
      <c r="AH25" s="890"/>
      <c r="AI25" s="890"/>
      <c r="AJ25" s="890"/>
      <c r="AK25" s="890"/>
      <c r="AL25" s="890"/>
      <c r="AM25" s="890"/>
      <c r="AN25" s="890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>
      <c r="C27" s="891" t="s">
        <v>200</v>
      </c>
      <c r="D27" s="543" t="s">
        <v>4</v>
      </c>
      <c r="E27" s="544" t="s">
        <v>5</v>
      </c>
      <c r="F27" s="545" t="s">
        <v>6</v>
      </c>
      <c r="G27" s="546" t="s">
        <v>7</v>
      </c>
      <c r="H27" s="547" t="s">
        <v>8</v>
      </c>
      <c r="I27" s="545" t="s">
        <v>9</v>
      </c>
      <c r="J27" s="548" t="s">
        <v>10</v>
      </c>
      <c r="K27" s="544" t="s">
        <v>11</v>
      </c>
      <c r="L27" s="544" t="s">
        <v>12</v>
      </c>
      <c r="M27" s="549" t="s">
        <v>13</v>
      </c>
      <c r="N27" s="549" t="s">
        <v>14</v>
      </c>
      <c r="O27" s="549" t="s">
        <v>15</v>
      </c>
      <c r="P27" s="614" t="s">
        <v>16</v>
      </c>
      <c r="Q27" s="614" t="s">
        <v>17</v>
      </c>
      <c r="R27" s="550" t="s">
        <v>18</v>
      </c>
      <c r="S27" s="551" t="s">
        <v>19</v>
      </c>
      <c r="T27" s="552" t="s">
        <v>20</v>
      </c>
      <c r="U27" s="553" t="s">
        <v>21</v>
      </c>
      <c r="V27" s="551" t="s">
        <v>22</v>
      </c>
      <c r="W27" s="597" t="s">
        <v>23</v>
      </c>
      <c r="X27" s="554" t="s">
        <v>24</v>
      </c>
      <c r="Y27" s="554" t="s">
        <v>25</v>
      </c>
      <c r="Z27" s="554" t="s">
        <v>26</v>
      </c>
      <c r="AA27" s="554" t="s">
        <v>27</v>
      </c>
      <c r="AB27" s="554" t="s">
        <v>28</v>
      </c>
      <c r="AC27" s="554" t="s">
        <v>29</v>
      </c>
      <c r="AD27" s="554" t="s">
        <v>30</v>
      </c>
      <c r="AE27" s="554" t="s">
        <v>31</v>
      </c>
      <c r="AF27" s="593" t="s">
        <v>32</v>
      </c>
      <c r="AG27" s="591" t="s">
        <v>33</v>
      </c>
      <c r="AH27" s="639" t="s">
        <v>34</v>
      </c>
      <c r="AI27" s="644" t="s">
        <v>193</v>
      </c>
      <c r="AJ27" s="555" t="s">
        <v>36</v>
      </c>
      <c r="AK27" s="556" t="s">
        <v>37</v>
      </c>
      <c r="AL27" s="557" t="s">
        <v>38</v>
      </c>
      <c r="AM27" s="558" t="s">
        <v>39</v>
      </c>
      <c r="AN27" s="559" t="s">
        <v>40</v>
      </c>
    </row>
    <row r="28" spans="3:40" ht="13.5" customHeight="1" thickBot="1">
      <c r="C28" s="892"/>
      <c r="D28" s="560" t="s">
        <v>41</v>
      </c>
      <c r="E28" s="488" t="s">
        <v>41</v>
      </c>
      <c r="F28" s="489" t="s">
        <v>41</v>
      </c>
      <c r="G28" s="488" t="s">
        <v>41</v>
      </c>
      <c r="H28" s="489" t="s">
        <v>41</v>
      </c>
      <c r="I28" s="489" t="s">
        <v>41</v>
      </c>
      <c r="J28" s="489" t="s">
        <v>41</v>
      </c>
      <c r="K28" s="488" t="s">
        <v>41</v>
      </c>
      <c r="L28" s="488" t="s">
        <v>41</v>
      </c>
      <c r="M28" s="488" t="s">
        <v>41</v>
      </c>
      <c r="N28" s="488" t="s">
        <v>41</v>
      </c>
      <c r="O28" s="488" t="s">
        <v>41</v>
      </c>
      <c r="P28" s="615" t="s">
        <v>41</v>
      </c>
      <c r="Q28" s="615" t="s">
        <v>41</v>
      </c>
      <c r="R28" s="488" t="s">
        <v>41</v>
      </c>
      <c r="S28" s="490" t="s">
        <v>41</v>
      </c>
      <c r="T28" s="561" t="s">
        <v>41</v>
      </c>
      <c r="U28" s="562" t="s">
        <v>41</v>
      </c>
      <c r="V28" s="490" t="s">
        <v>41</v>
      </c>
      <c r="W28" s="479" t="s">
        <v>41</v>
      </c>
      <c r="X28" s="478" t="s">
        <v>41</v>
      </c>
      <c r="Y28" s="563" t="s">
        <v>41</v>
      </c>
      <c r="Z28" s="478" t="s">
        <v>41</v>
      </c>
      <c r="AA28" s="478" t="s">
        <v>41</v>
      </c>
      <c r="AB28" s="478" t="s">
        <v>41</v>
      </c>
      <c r="AC28" s="478" t="s">
        <v>41</v>
      </c>
      <c r="AD28" s="478" t="s">
        <v>41</v>
      </c>
      <c r="AE28" s="478" t="s">
        <v>41</v>
      </c>
      <c r="AF28" s="594" t="s">
        <v>41</v>
      </c>
      <c r="AG28" s="480" t="s">
        <v>41</v>
      </c>
      <c r="AH28" s="478" t="s">
        <v>41</v>
      </c>
      <c r="AI28" s="645" t="s">
        <v>41</v>
      </c>
      <c r="AJ28" s="482" t="s">
        <v>41</v>
      </c>
      <c r="AK28" s="564" t="s">
        <v>41</v>
      </c>
      <c r="AL28" s="565" t="s">
        <v>41</v>
      </c>
      <c r="AM28" s="566" t="s">
        <v>42</v>
      </c>
      <c r="AN28" s="567" t="s">
        <v>41</v>
      </c>
    </row>
    <row r="29" spans="3:40" ht="26.25" customHeight="1">
      <c r="C29" s="46" t="s">
        <v>43</v>
      </c>
      <c r="D29" s="618"/>
      <c r="E29" s="320">
        <v>1242.9184035426622</v>
      </c>
      <c r="F29" s="616"/>
      <c r="G29" s="320">
        <v>231.75833982896714</v>
      </c>
      <c r="H29" s="616"/>
      <c r="I29" s="619"/>
      <c r="J29" s="678"/>
      <c r="K29" s="679">
        <v>210.32342607968727</v>
      </c>
      <c r="L29" s="679">
        <v>17.902418635126129</v>
      </c>
      <c r="M29" s="680">
        <v>1127.6257611188305</v>
      </c>
      <c r="N29" s="679"/>
      <c r="O29" s="679">
        <v>78.701325109296093</v>
      </c>
      <c r="P29" s="678"/>
      <c r="Q29" s="678"/>
      <c r="R29" s="329">
        <v>0</v>
      </c>
      <c r="S29" s="329">
        <v>386.30833361575219</v>
      </c>
      <c r="T29" s="681">
        <v>1952.2967431456939</v>
      </c>
      <c r="U29" s="638">
        <v>174.033370612623</v>
      </c>
      <c r="V29" s="677">
        <v>1488.7534031472758</v>
      </c>
      <c r="W29" s="753">
        <v>6.6904124445046937</v>
      </c>
      <c r="X29" s="753">
        <v>5.753301476485805</v>
      </c>
      <c r="Y29" s="572">
        <v>19.268761084940298</v>
      </c>
      <c r="Z29" s="572"/>
      <c r="AA29" s="572"/>
      <c r="AB29" s="572">
        <v>81.242055557438349</v>
      </c>
      <c r="AC29" s="572"/>
      <c r="AD29" s="572"/>
      <c r="AE29" s="572">
        <v>10.330881937619321</v>
      </c>
      <c r="AF29" s="575">
        <v>50.747958111634524</v>
      </c>
      <c r="AG29" s="601"/>
      <c r="AH29" s="640"/>
      <c r="AI29" s="646"/>
      <c r="AJ29" s="388">
        <f>SUM(D29:T29)</f>
        <v>5247.834751076015</v>
      </c>
      <c r="AK29" s="386"/>
      <c r="AL29" s="387"/>
      <c r="AM29" s="173">
        <f t="shared" ref="AM29:AM41" si="6">(AJ29*100)/(AJ29+AN29)</f>
        <v>100</v>
      </c>
      <c r="AN29" s="174">
        <f t="shared" ref="AN29:AN41" si="7">AK29+AL29</f>
        <v>0</v>
      </c>
    </row>
    <row r="30" spans="3:40" ht="26.25" customHeight="1">
      <c r="C30" s="63" t="s">
        <v>44</v>
      </c>
      <c r="D30" s="618"/>
      <c r="E30" s="320">
        <v>1242.9184035426622</v>
      </c>
      <c r="F30" s="616"/>
      <c r="G30" s="320">
        <v>231.75833982896714</v>
      </c>
      <c r="H30" s="616"/>
      <c r="I30" s="707"/>
      <c r="J30" s="649"/>
      <c r="K30" s="650">
        <v>210.32342607968727</v>
      </c>
      <c r="L30" s="650">
        <v>17.902418635126129</v>
      </c>
      <c r="M30" s="651">
        <v>1127.6257611188305</v>
      </c>
      <c r="N30" s="650"/>
      <c r="O30" s="650">
        <v>78.701325109296093</v>
      </c>
      <c r="P30" s="649"/>
      <c r="Q30" s="649"/>
      <c r="R30" s="177">
        <v>0</v>
      </c>
      <c r="S30" s="177">
        <v>386.30833361575219</v>
      </c>
      <c r="T30" s="178">
        <v>1952.2967431456939</v>
      </c>
      <c r="U30" s="187">
        <v>174.033370612623</v>
      </c>
      <c r="V30" s="343">
        <v>1488.7534031472758</v>
      </c>
      <c r="W30" s="753">
        <v>6.6904124445046937</v>
      </c>
      <c r="X30" s="753">
        <v>5.753301476485805</v>
      </c>
      <c r="Y30" s="570">
        <v>19.268761084940298</v>
      </c>
      <c r="Z30" s="570"/>
      <c r="AA30" s="570"/>
      <c r="AB30" s="570">
        <v>81.242055557438349</v>
      </c>
      <c r="AC30" s="570"/>
      <c r="AD30" s="570"/>
      <c r="AE30" s="570">
        <v>10.330881937619321</v>
      </c>
      <c r="AF30" s="573">
        <v>50.747958111634524</v>
      </c>
      <c r="AG30" s="576"/>
      <c r="AH30" s="641"/>
      <c r="AI30" s="647"/>
      <c r="AJ30" s="181">
        <f t="shared" ref="AJ30:AJ38" si="8">SUM(D30:T30)</f>
        <v>5247.834751076015</v>
      </c>
      <c r="AK30" s="182"/>
      <c r="AL30" s="183"/>
      <c r="AM30" s="184">
        <f t="shared" si="6"/>
        <v>100</v>
      </c>
      <c r="AN30" s="185">
        <f t="shared" si="7"/>
        <v>0</v>
      </c>
    </row>
    <row r="31" spans="3:40" ht="26.25" customHeight="1">
      <c r="C31" s="46" t="s">
        <v>45</v>
      </c>
      <c r="D31" s="618"/>
      <c r="E31" s="320">
        <v>1242.9184035426622</v>
      </c>
      <c r="F31" s="616"/>
      <c r="G31" s="320">
        <v>231.75833982896714</v>
      </c>
      <c r="H31" s="616"/>
      <c r="I31" s="707"/>
      <c r="J31" s="649"/>
      <c r="K31" s="650">
        <v>210.32342607968727</v>
      </c>
      <c r="L31" s="650">
        <v>17.902418635126129</v>
      </c>
      <c r="M31" s="651">
        <v>1127.6257611188305</v>
      </c>
      <c r="N31" s="650"/>
      <c r="O31" s="650">
        <v>78.701325109296093</v>
      </c>
      <c r="P31" s="649"/>
      <c r="Q31" s="649"/>
      <c r="R31" s="177">
        <v>0</v>
      </c>
      <c r="S31" s="177">
        <v>386.30833361575219</v>
      </c>
      <c r="T31" s="178">
        <v>1952.2967431456939</v>
      </c>
      <c r="U31" s="187">
        <v>174.033370612623</v>
      </c>
      <c r="V31" s="343">
        <v>1488.7534031472758</v>
      </c>
      <c r="W31" s="753">
        <v>6.6904124445046937</v>
      </c>
      <c r="X31" s="753">
        <v>5.753301476485805</v>
      </c>
      <c r="Y31" s="570">
        <v>19.268761084940298</v>
      </c>
      <c r="Z31" s="570"/>
      <c r="AA31" s="570"/>
      <c r="AB31" s="570">
        <v>81.242055557438349</v>
      </c>
      <c r="AC31" s="570"/>
      <c r="AD31" s="570"/>
      <c r="AE31" s="570">
        <v>10.330881937619321</v>
      </c>
      <c r="AF31" s="573">
        <v>50.747958111634524</v>
      </c>
      <c r="AG31" s="576"/>
      <c r="AH31" s="641"/>
      <c r="AI31" s="647"/>
      <c r="AJ31" s="181">
        <f t="shared" si="8"/>
        <v>5247.834751076015</v>
      </c>
      <c r="AK31" s="182"/>
      <c r="AL31" s="183"/>
      <c r="AM31" s="184">
        <f t="shared" si="6"/>
        <v>100</v>
      </c>
      <c r="AN31" s="185">
        <f t="shared" si="7"/>
        <v>0</v>
      </c>
    </row>
    <row r="32" spans="3:40" ht="26.25" customHeight="1">
      <c r="C32" s="46" t="s">
        <v>46</v>
      </c>
      <c r="D32" s="618"/>
      <c r="E32" s="320">
        <v>1242.9184035426622</v>
      </c>
      <c r="F32" s="616"/>
      <c r="G32" s="320">
        <v>231.75833982896714</v>
      </c>
      <c r="H32" s="616"/>
      <c r="I32" s="707"/>
      <c r="J32" s="649"/>
      <c r="K32" s="650">
        <v>210.32342607968727</v>
      </c>
      <c r="L32" s="650">
        <v>17.902418635126129</v>
      </c>
      <c r="M32" s="651">
        <v>1127.6257611188305</v>
      </c>
      <c r="N32" s="650"/>
      <c r="O32" s="650">
        <v>78.701325109296093</v>
      </c>
      <c r="P32" s="649"/>
      <c r="Q32" s="649"/>
      <c r="R32" s="177">
        <v>0</v>
      </c>
      <c r="S32" s="177">
        <v>386.30833361575219</v>
      </c>
      <c r="T32" s="178">
        <v>1952.2967431456939</v>
      </c>
      <c r="U32" s="187">
        <v>174.033370612623</v>
      </c>
      <c r="V32" s="343">
        <v>1488.7534031472758</v>
      </c>
      <c r="W32" s="753">
        <v>6.6904124445046937</v>
      </c>
      <c r="X32" s="753">
        <v>5.753301476485805</v>
      </c>
      <c r="Y32" s="570">
        <v>19.268761084940298</v>
      </c>
      <c r="Z32" s="570"/>
      <c r="AA32" s="570"/>
      <c r="AB32" s="570">
        <v>81.242055557438349</v>
      </c>
      <c r="AC32" s="570"/>
      <c r="AD32" s="570"/>
      <c r="AE32" s="570">
        <v>10.330881937619321</v>
      </c>
      <c r="AF32" s="573">
        <v>50.747958111634524</v>
      </c>
      <c r="AG32" s="576"/>
      <c r="AH32" s="641"/>
      <c r="AI32" s="647"/>
      <c r="AJ32" s="181">
        <f t="shared" si="8"/>
        <v>5247.834751076015</v>
      </c>
      <c r="AK32" s="182"/>
      <c r="AL32" s="183"/>
      <c r="AM32" s="184">
        <f t="shared" si="6"/>
        <v>100</v>
      </c>
      <c r="AN32" s="185">
        <f t="shared" si="7"/>
        <v>0</v>
      </c>
    </row>
    <row r="33" spans="2:41" ht="26.25" customHeight="1">
      <c r="C33" s="83" t="s">
        <v>47</v>
      </c>
      <c r="D33" s="618"/>
      <c r="E33" s="320">
        <v>1242.9184035426622</v>
      </c>
      <c r="F33" s="616"/>
      <c r="G33" s="320">
        <v>231.75833982896714</v>
      </c>
      <c r="H33" s="616"/>
      <c r="I33" s="707"/>
      <c r="J33" s="649"/>
      <c r="K33" s="650">
        <v>210.32342607968727</v>
      </c>
      <c r="L33" s="650">
        <v>17.902418635126129</v>
      </c>
      <c r="M33" s="651">
        <v>1127.6257611188305</v>
      </c>
      <c r="N33" s="650"/>
      <c r="O33" s="650">
        <v>78.701325109296093</v>
      </c>
      <c r="P33" s="649"/>
      <c r="Q33" s="649"/>
      <c r="R33" s="177">
        <v>0</v>
      </c>
      <c r="S33" s="177">
        <v>386.30833361575219</v>
      </c>
      <c r="T33" s="178">
        <v>1952.2967431456939</v>
      </c>
      <c r="U33" s="187">
        <v>174.033370612623</v>
      </c>
      <c r="V33" s="343">
        <v>1488.7534031472758</v>
      </c>
      <c r="W33" s="753">
        <v>6.6904124445046937</v>
      </c>
      <c r="X33" s="753">
        <v>5.753301476485805</v>
      </c>
      <c r="Y33" s="570">
        <v>19.268761084940298</v>
      </c>
      <c r="Z33" s="570"/>
      <c r="AA33" s="570"/>
      <c r="AB33" s="570">
        <v>81.242055557438349</v>
      </c>
      <c r="AC33" s="570"/>
      <c r="AD33" s="570"/>
      <c r="AE33" s="570">
        <v>10.330881937619321</v>
      </c>
      <c r="AF33" s="573">
        <v>50.747958111634524</v>
      </c>
      <c r="AG33" s="576"/>
      <c r="AH33" s="641"/>
      <c r="AI33" s="647"/>
      <c r="AJ33" s="181">
        <f t="shared" si="8"/>
        <v>5247.834751076015</v>
      </c>
      <c r="AK33" s="182"/>
      <c r="AL33" s="183"/>
      <c r="AM33" s="184">
        <f t="shared" si="6"/>
        <v>100</v>
      </c>
      <c r="AN33" s="185">
        <f t="shared" si="7"/>
        <v>0</v>
      </c>
    </row>
    <row r="34" spans="2:41" ht="26.25" customHeight="1">
      <c r="C34" s="84" t="s">
        <v>48</v>
      </c>
      <c r="D34" s="618"/>
      <c r="E34" s="320">
        <v>1242.9184035426622</v>
      </c>
      <c r="F34" s="616"/>
      <c r="G34" s="320">
        <v>231.75833982896714</v>
      </c>
      <c r="H34" s="616"/>
      <c r="I34" s="707"/>
      <c r="J34" s="649"/>
      <c r="K34" s="650">
        <v>210.32342607968727</v>
      </c>
      <c r="L34" s="650">
        <v>17.902418635126129</v>
      </c>
      <c r="M34" s="651">
        <v>1127.6257611188305</v>
      </c>
      <c r="N34" s="650"/>
      <c r="O34" s="650">
        <v>78.701325109296093</v>
      </c>
      <c r="P34" s="649"/>
      <c r="Q34" s="649"/>
      <c r="R34" s="177">
        <v>0</v>
      </c>
      <c r="S34" s="177">
        <v>386.30833361575219</v>
      </c>
      <c r="T34" s="178">
        <v>1952.2967431456939</v>
      </c>
      <c r="U34" s="187">
        <v>174.033370612623</v>
      </c>
      <c r="V34" s="343">
        <v>1488.7534031472758</v>
      </c>
      <c r="W34" s="753">
        <v>6.6904124445046937</v>
      </c>
      <c r="X34" s="753">
        <v>5.753301476485805</v>
      </c>
      <c r="Y34" s="570">
        <v>19.268761084940298</v>
      </c>
      <c r="Z34" s="570"/>
      <c r="AA34" s="570"/>
      <c r="AB34" s="570">
        <v>81.242055557438349</v>
      </c>
      <c r="AC34" s="570"/>
      <c r="AD34" s="570"/>
      <c r="AE34" s="570">
        <v>10.330881937619321</v>
      </c>
      <c r="AF34" s="573">
        <v>50.747958111634524</v>
      </c>
      <c r="AG34" s="576"/>
      <c r="AH34" s="641"/>
      <c r="AI34" s="647"/>
      <c r="AJ34" s="181">
        <f t="shared" si="8"/>
        <v>5247.834751076015</v>
      </c>
      <c r="AK34" s="191"/>
      <c r="AL34" s="192"/>
      <c r="AM34" s="193">
        <f t="shared" si="6"/>
        <v>100</v>
      </c>
      <c r="AN34" s="194">
        <f t="shared" si="7"/>
        <v>0</v>
      </c>
    </row>
    <row r="35" spans="2:41" ht="26.25" customHeight="1">
      <c r="C35" s="46" t="s">
        <v>49</v>
      </c>
      <c r="D35" s="618"/>
      <c r="E35" s="320">
        <v>1242.9184035426622</v>
      </c>
      <c r="F35" s="616"/>
      <c r="G35" s="320">
        <v>231.75833982896714</v>
      </c>
      <c r="H35" s="616"/>
      <c r="I35" s="707"/>
      <c r="J35" s="649"/>
      <c r="K35" s="650">
        <v>210.32342607968727</v>
      </c>
      <c r="L35" s="650">
        <v>17.902418635126129</v>
      </c>
      <c r="M35" s="651">
        <v>1127.6257611188305</v>
      </c>
      <c r="N35" s="650"/>
      <c r="O35" s="650">
        <v>78.701325109296093</v>
      </c>
      <c r="P35" s="649"/>
      <c r="Q35" s="649"/>
      <c r="R35" s="177">
        <v>0</v>
      </c>
      <c r="S35" s="177">
        <v>386.30833361575219</v>
      </c>
      <c r="T35" s="178">
        <v>1952.2967431456939</v>
      </c>
      <c r="U35" s="187">
        <v>174.033370612623</v>
      </c>
      <c r="V35" s="343">
        <v>1488.7534031472758</v>
      </c>
      <c r="W35" s="753">
        <v>6.6904124445046937</v>
      </c>
      <c r="X35" s="753">
        <v>5.753301476485805</v>
      </c>
      <c r="Y35" s="570">
        <v>19.268761084940298</v>
      </c>
      <c r="Z35" s="570"/>
      <c r="AA35" s="570"/>
      <c r="AB35" s="570">
        <v>81.242055557438349</v>
      </c>
      <c r="AC35" s="570"/>
      <c r="AD35" s="570"/>
      <c r="AE35" s="570">
        <v>10.330881937619321</v>
      </c>
      <c r="AF35" s="573">
        <v>50.747958111634524</v>
      </c>
      <c r="AG35" s="576"/>
      <c r="AH35" s="641"/>
      <c r="AI35" s="647"/>
      <c r="AJ35" s="181">
        <f t="shared" si="8"/>
        <v>5247.834751076015</v>
      </c>
      <c r="AK35" s="182"/>
      <c r="AL35" s="183"/>
      <c r="AM35" s="184">
        <f t="shared" si="6"/>
        <v>100</v>
      </c>
      <c r="AN35" s="185">
        <f t="shared" si="7"/>
        <v>0</v>
      </c>
    </row>
    <row r="36" spans="2:41" ht="26.25" customHeight="1">
      <c r="C36" s="63" t="s">
        <v>50</v>
      </c>
      <c r="D36" s="618"/>
      <c r="E36" s="320">
        <v>1242.9184035426622</v>
      </c>
      <c r="F36" s="616"/>
      <c r="G36" s="320">
        <v>231.75833982896714</v>
      </c>
      <c r="H36" s="616"/>
      <c r="I36" s="707"/>
      <c r="J36" s="649"/>
      <c r="K36" s="650">
        <v>210.32342607968727</v>
      </c>
      <c r="L36" s="650">
        <v>17.902418635126129</v>
      </c>
      <c r="M36" s="651">
        <v>1127.6257611188305</v>
      </c>
      <c r="N36" s="650"/>
      <c r="O36" s="650">
        <v>78.701325109296093</v>
      </c>
      <c r="P36" s="649"/>
      <c r="Q36" s="649"/>
      <c r="R36" s="177">
        <v>0</v>
      </c>
      <c r="S36" s="177">
        <v>386.30833361575219</v>
      </c>
      <c r="T36" s="178">
        <v>1952.2967431456939</v>
      </c>
      <c r="U36" s="187">
        <v>174.033370612623</v>
      </c>
      <c r="V36" s="343">
        <v>1488.7534031472758</v>
      </c>
      <c r="W36" s="753">
        <v>6.6904124445046937</v>
      </c>
      <c r="X36" s="753">
        <v>5.753301476485805</v>
      </c>
      <c r="Y36" s="570">
        <v>19.268761084940298</v>
      </c>
      <c r="Z36" s="570"/>
      <c r="AA36" s="570"/>
      <c r="AB36" s="570">
        <v>81.242055557438349</v>
      </c>
      <c r="AC36" s="570"/>
      <c r="AD36" s="570"/>
      <c r="AE36" s="570">
        <v>10.330881937619321</v>
      </c>
      <c r="AF36" s="573">
        <v>50.747958111634524</v>
      </c>
      <c r="AG36" s="576"/>
      <c r="AH36" s="641"/>
      <c r="AI36" s="647"/>
      <c r="AJ36" s="181">
        <f t="shared" si="8"/>
        <v>5247.834751076015</v>
      </c>
      <c r="AK36" s="182"/>
      <c r="AL36" s="183"/>
      <c r="AM36" s="184">
        <f>(AJ36*100)/(AJ36+AN36)</f>
        <v>100</v>
      </c>
      <c r="AN36" s="185">
        <f t="shared" si="7"/>
        <v>0</v>
      </c>
    </row>
    <row r="37" spans="2:41" ht="26.25" customHeight="1">
      <c r="C37" s="46" t="s">
        <v>51</v>
      </c>
      <c r="D37" s="618"/>
      <c r="E37" s="320">
        <v>1242.9184035426622</v>
      </c>
      <c r="F37" s="616"/>
      <c r="G37" s="320">
        <v>231.75833982896714</v>
      </c>
      <c r="H37" s="616"/>
      <c r="I37" s="707"/>
      <c r="J37" s="649"/>
      <c r="K37" s="650">
        <v>210.32342607968727</v>
      </c>
      <c r="L37" s="650">
        <v>17.902418635126129</v>
      </c>
      <c r="M37" s="651">
        <v>1127.6257611188305</v>
      </c>
      <c r="N37" s="650"/>
      <c r="O37" s="650">
        <v>78.701325109296093</v>
      </c>
      <c r="P37" s="649"/>
      <c r="Q37" s="649"/>
      <c r="R37" s="177">
        <v>0</v>
      </c>
      <c r="S37" s="177">
        <v>386.30833361575219</v>
      </c>
      <c r="T37" s="178">
        <v>1952.2967431456939</v>
      </c>
      <c r="U37" s="187">
        <v>174.033370612623</v>
      </c>
      <c r="V37" s="343">
        <v>1488.7534031472758</v>
      </c>
      <c r="W37" s="753">
        <v>6.6904124445046937</v>
      </c>
      <c r="X37" s="753">
        <v>5.753301476485805</v>
      </c>
      <c r="Y37" s="570">
        <v>19.268761084940298</v>
      </c>
      <c r="Z37" s="570"/>
      <c r="AA37" s="570"/>
      <c r="AB37" s="570">
        <v>81.242055557438349</v>
      </c>
      <c r="AC37" s="570"/>
      <c r="AD37" s="570"/>
      <c r="AE37" s="570">
        <v>10.330881937619321</v>
      </c>
      <c r="AF37" s="573">
        <v>50.747958111634524</v>
      </c>
      <c r="AG37" s="576"/>
      <c r="AH37" s="641"/>
      <c r="AI37" s="647"/>
      <c r="AJ37" s="181">
        <f t="shared" si="8"/>
        <v>5247.834751076015</v>
      </c>
      <c r="AK37" s="182"/>
      <c r="AL37" s="183"/>
      <c r="AM37" s="184">
        <f>(AJ37*100)/(AJ37+AN37)</f>
        <v>100</v>
      </c>
      <c r="AN37" s="185">
        <f>AK37+AL37</f>
        <v>0</v>
      </c>
    </row>
    <row r="38" spans="2:41" ht="26.25" customHeight="1">
      <c r="C38" s="46" t="s">
        <v>52</v>
      </c>
      <c r="D38" s="618"/>
      <c r="E38" s="320">
        <v>1242.9184035426622</v>
      </c>
      <c r="F38" s="616"/>
      <c r="G38" s="320">
        <v>231.75833982896714</v>
      </c>
      <c r="H38" s="616"/>
      <c r="I38" s="707"/>
      <c r="J38" s="649"/>
      <c r="K38" s="650">
        <v>210.32342607968727</v>
      </c>
      <c r="L38" s="650">
        <v>17.902418635126129</v>
      </c>
      <c r="M38" s="651">
        <v>1127.6257611188305</v>
      </c>
      <c r="N38" s="650"/>
      <c r="O38" s="650">
        <v>78.701325109296093</v>
      </c>
      <c r="P38" s="649"/>
      <c r="Q38" s="649"/>
      <c r="R38" s="177">
        <v>0</v>
      </c>
      <c r="S38" s="177">
        <v>386.30833361575219</v>
      </c>
      <c r="T38" s="178">
        <v>1952.2967431456939</v>
      </c>
      <c r="U38" s="187">
        <v>174.033370612623</v>
      </c>
      <c r="V38" s="343">
        <v>1488.7534031472758</v>
      </c>
      <c r="W38" s="753">
        <v>6.6904124445046937</v>
      </c>
      <c r="X38" s="753">
        <v>5.753301476485805</v>
      </c>
      <c r="Y38" s="570">
        <v>19.268761084940298</v>
      </c>
      <c r="Z38" s="570"/>
      <c r="AA38" s="570"/>
      <c r="AB38" s="570">
        <v>81.242055557438349</v>
      </c>
      <c r="AC38" s="570"/>
      <c r="AD38" s="570"/>
      <c r="AE38" s="570">
        <v>10.330881937619321</v>
      </c>
      <c r="AF38" s="573">
        <v>50.747958111634524</v>
      </c>
      <c r="AG38" s="576"/>
      <c r="AH38" s="641"/>
      <c r="AI38" s="647"/>
      <c r="AJ38" s="181">
        <f t="shared" si="8"/>
        <v>5247.834751076015</v>
      </c>
      <c r="AK38" s="182"/>
      <c r="AL38" s="183"/>
      <c r="AM38" s="184">
        <f t="shared" si="6"/>
        <v>100</v>
      </c>
      <c r="AN38" s="185">
        <f t="shared" si="7"/>
        <v>0</v>
      </c>
    </row>
    <row r="39" spans="2:41" ht="26.25" customHeight="1">
      <c r="C39" s="63" t="s">
        <v>53</v>
      </c>
      <c r="D39" s="618"/>
      <c r="E39" s="320">
        <v>1242.9184035426622</v>
      </c>
      <c r="F39" s="616"/>
      <c r="G39" s="320">
        <v>231.75833982896714</v>
      </c>
      <c r="H39" s="616"/>
      <c r="I39" s="707"/>
      <c r="J39" s="649"/>
      <c r="K39" s="650">
        <v>210.32342607968727</v>
      </c>
      <c r="L39" s="650">
        <v>17.902418635126129</v>
      </c>
      <c r="M39" s="651">
        <v>1127.6257611188305</v>
      </c>
      <c r="N39" s="650"/>
      <c r="O39" s="650">
        <v>78.701325109296093</v>
      </c>
      <c r="P39" s="649"/>
      <c r="Q39" s="649"/>
      <c r="R39" s="177">
        <v>0</v>
      </c>
      <c r="S39" s="177">
        <v>386.30833361575219</v>
      </c>
      <c r="T39" s="178">
        <v>1952.2967431456939</v>
      </c>
      <c r="U39" s="187">
        <v>174.033370612623</v>
      </c>
      <c r="V39" s="343">
        <v>1488.7534031472758</v>
      </c>
      <c r="W39" s="753">
        <v>6.6904124445046937</v>
      </c>
      <c r="X39" s="753">
        <v>5.753301476485805</v>
      </c>
      <c r="Y39" s="570">
        <v>19.268761084940298</v>
      </c>
      <c r="Z39" s="570"/>
      <c r="AA39" s="570"/>
      <c r="AB39" s="570">
        <v>81.242055557438349</v>
      </c>
      <c r="AC39" s="570"/>
      <c r="AD39" s="570"/>
      <c r="AE39" s="570">
        <v>10.330881937619321</v>
      </c>
      <c r="AF39" s="573">
        <v>50.747958111634524</v>
      </c>
      <c r="AG39" s="576"/>
      <c r="AH39" s="642"/>
      <c r="AI39" s="647"/>
      <c r="AJ39" s="181">
        <f>SUM(D39:T39)</f>
        <v>5247.834751076015</v>
      </c>
      <c r="AK39" s="182"/>
      <c r="AL39" s="183"/>
      <c r="AM39" s="184">
        <f t="shared" si="6"/>
        <v>100</v>
      </c>
      <c r="AN39" s="185">
        <f>AK39+AL39</f>
        <v>0</v>
      </c>
    </row>
    <row r="40" spans="2:41" ht="26.25" customHeight="1" thickBot="1">
      <c r="C40" s="83" t="s">
        <v>54</v>
      </c>
      <c r="D40" s="618"/>
      <c r="E40" s="320">
        <v>1242.9184035426622</v>
      </c>
      <c r="F40" s="616"/>
      <c r="G40" s="320">
        <v>231.75833982896714</v>
      </c>
      <c r="H40" s="616"/>
      <c r="I40" s="707"/>
      <c r="J40" s="649"/>
      <c r="K40" s="650">
        <v>210.32342607968727</v>
      </c>
      <c r="L40" s="650">
        <v>17.902418635126129</v>
      </c>
      <c r="M40" s="651">
        <v>1127.6257611188305</v>
      </c>
      <c r="N40" s="650"/>
      <c r="O40" s="650">
        <v>78.701325109296093</v>
      </c>
      <c r="P40" s="649"/>
      <c r="Q40" s="649"/>
      <c r="R40" s="177">
        <v>0</v>
      </c>
      <c r="S40" s="177">
        <v>386.30833361575219</v>
      </c>
      <c r="T40" s="178">
        <v>1952.2967431456939</v>
      </c>
      <c r="U40" s="187">
        <v>174.033370612623</v>
      </c>
      <c r="V40" s="343">
        <v>1488.7534031472758</v>
      </c>
      <c r="W40" s="753">
        <v>6.6904124445046937</v>
      </c>
      <c r="X40" s="753">
        <v>5.753301476485805</v>
      </c>
      <c r="Y40" s="570">
        <v>19.268761084940298</v>
      </c>
      <c r="Z40" s="570"/>
      <c r="AA40" s="570"/>
      <c r="AB40" s="570">
        <v>81.242055557438349</v>
      </c>
      <c r="AC40" s="570">
        <v>1.1197343003355136E-2</v>
      </c>
      <c r="AD40" s="570"/>
      <c r="AE40" s="570">
        <v>10.330881937619321</v>
      </c>
      <c r="AF40" s="573">
        <v>50.747958111634524</v>
      </c>
      <c r="AG40" s="571"/>
      <c r="AH40" s="643"/>
      <c r="AI40" s="648"/>
      <c r="AJ40" s="186">
        <f>SUM(D40:T40)</f>
        <v>5247.834751076015</v>
      </c>
      <c r="AK40" s="457"/>
      <c r="AL40" s="458"/>
      <c r="AM40" s="205">
        <f t="shared" si="6"/>
        <v>100</v>
      </c>
      <c r="AN40" s="206">
        <f t="shared" si="7"/>
        <v>0</v>
      </c>
    </row>
    <row r="41" spans="2:41" ht="26.25" customHeight="1" thickBot="1">
      <c r="C41" s="568" t="s">
        <v>55</v>
      </c>
      <c r="D41" s="459">
        <f t="shared" ref="D41:AI41" si="9">SUM(D29:D40)</f>
        <v>0</v>
      </c>
      <c r="E41" s="460">
        <f t="shared" si="9"/>
        <v>14915.020842511947</v>
      </c>
      <c r="F41" s="461">
        <f t="shared" si="9"/>
        <v>0</v>
      </c>
      <c r="G41" s="460">
        <f t="shared" si="9"/>
        <v>2781.1000779476058</v>
      </c>
      <c r="H41" s="461">
        <f t="shared" si="9"/>
        <v>0</v>
      </c>
      <c r="I41" s="461">
        <f t="shared" si="9"/>
        <v>0</v>
      </c>
      <c r="J41" s="461">
        <f t="shared" si="9"/>
        <v>0</v>
      </c>
      <c r="K41" s="460">
        <f t="shared" si="9"/>
        <v>2523.8811129562473</v>
      </c>
      <c r="L41" s="460">
        <f t="shared" si="9"/>
        <v>214.82902362151358</v>
      </c>
      <c r="M41" s="460">
        <f t="shared" si="9"/>
        <v>13531.509133425965</v>
      </c>
      <c r="N41" s="460">
        <f t="shared" si="9"/>
        <v>0</v>
      </c>
      <c r="O41" s="569">
        <f t="shared" si="9"/>
        <v>944.41590131155328</v>
      </c>
      <c r="P41" s="617">
        <f t="shared" si="9"/>
        <v>0</v>
      </c>
      <c r="Q41" s="617">
        <f t="shared" si="9"/>
        <v>0</v>
      </c>
      <c r="R41" s="460">
        <f>SUM(R29:R40)</f>
        <v>0</v>
      </c>
      <c r="S41" s="460">
        <f t="shared" si="9"/>
        <v>4635.7000033890272</v>
      </c>
      <c r="T41" s="462">
        <f t="shared" si="9"/>
        <v>23427.560917748324</v>
      </c>
      <c r="U41" s="463">
        <f>SUM(U29:U40)</f>
        <v>2088.400447351476</v>
      </c>
      <c r="V41" s="464">
        <f t="shared" si="9"/>
        <v>17865.040837767305</v>
      </c>
      <c r="W41" s="600">
        <f t="shared" si="9"/>
        <v>80.284949334056307</v>
      </c>
      <c r="X41" s="465">
        <f t="shared" si="9"/>
        <v>69.039617717829643</v>
      </c>
      <c r="Y41" s="465">
        <f t="shared" si="9"/>
        <v>231.22513301928362</v>
      </c>
      <c r="Z41" s="465">
        <f t="shared" si="9"/>
        <v>0</v>
      </c>
      <c r="AA41" s="465">
        <f t="shared" si="9"/>
        <v>0</v>
      </c>
      <c r="AB41" s="465">
        <f t="shared" si="9"/>
        <v>974.90466668926013</v>
      </c>
      <c r="AC41" s="465">
        <f t="shared" si="9"/>
        <v>1.1197343003355136E-2</v>
      </c>
      <c r="AD41" s="465">
        <f t="shared" si="9"/>
        <v>0</v>
      </c>
      <c r="AE41" s="465">
        <f t="shared" si="9"/>
        <v>123.97058325143188</v>
      </c>
      <c r="AF41" s="596">
        <f t="shared" si="9"/>
        <v>608.97549733961432</v>
      </c>
      <c r="AG41" s="592">
        <f t="shared" si="9"/>
        <v>0</v>
      </c>
      <c r="AH41" s="466">
        <f t="shared" si="9"/>
        <v>0</v>
      </c>
      <c r="AI41" s="467">
        <f t="shared" si="9"/>
        <v>0</v>
      </c>
      <c r="AJ41" s="217">
        <f>SUM(D41:T41)</f>
        <v>62974.017012912198</v>
      </c>
      <c r="AK41" s="468">
        <f>SUM(AK29:AK40)</f>
        <v>0</v>
      </c>
      <c r="AL41" s="469">
        <f>SUM(AL29:AL40)</f>
        <v>0</v>
      </c>
      <c r="AM41" s="220">
        <f t="shared" si="6"/>
        <v>100.00000000000001</v>
      </c>
      <c r="AN41" s="470">
        <f t="shared" si="7"/>
        <v>0</v>
      </c>
    </row>
    <row r="42" spans="2:41" ht="36" customHeight="1" thickBot="1">
      <c r="C42" s="139" t="s">
        <v>56</v>
      </c>
      <c r="D42" s="222">
        <v>0.83412037037037035</v>
      </c>
      <c r="E42" s="141">
        <v>0.83473379629629629</v>
      </c>
      <c r="F42" s="142" t="s">
        <v>57</v>
      </c>
      <c r="G42" s="141"/>
      <c r="H42" s="142">
        <v>0.62577546296296294</v>
      </c>
      <c r="I42" s="142"/>
      <c r="J42" s="142">
        <v>0.71113425925925933</v>
      </c>
      <c r="K42" s="141" t="s">
        <v>58</v>
      </c>
      <c r="L42" s="141" t="s">
        <v>59</v>
      </c>
      <c r="M42" s="141">
        <v>0.83446759259259251</v>
      </c>
      <c r="N42" s="141">
        <v>0.83415509259259257</v>
      </c>
      <c r="O42" s="141" t="s">
        <v>60</v>
      </c>
      <c r="P42" s="652"/>
      <c r="Q42" s="652">
        <v>0.6257638888888889</v>
      </c>
      <c r="R42" s="141">
        <v>0.6257638888888889</v>
      </c>
      <c r="S42" s="141">
        <v>0.83429398148148148</v>
      </c>
      <c r="T42" s="223">
        <v>0.83549768518518519</v>
      </c>
      <c r="U42" s="144"/>
      <c r="V42" s="143">
        <v>0.70906250000000004</v>
      </c>
      <c r="W42" s="146" t="s">
        <v>61</v>
      </c>
      <c r="X42" s="143">
        <v>0.83439814814814817</v>
      </c>
      <c r="Y42" s="143">
        <v>0.54311342592592593</v>
      </c>
      <c r="Z42" s="143">
        <v>0.33552083333333332</v>
      </c>
      <c r="AA42" s="143" t="s">
        <v>62</v>
      </c>
      <c r="AB42" s="143">
        <v>0.33415509259259263</v>
      </c>
      <c r="AC42" s="143">
        <v>0.62581018518518516</v>
      </c>
      <c r="AD42" s="143">
        <v>0.83427083333333341</v>
      </c>
      <c r="AE42" s="143">
        <v>0.67084490740740732</v>
      </c>
      <c r="AF42" s="143">
        <v>0.6673958333333333</v>
      </c>
      <c r="AG42" s="224">
        <v>0.6257638888888889</v>
      </c>
      <c r="AH42" s="225">
        <v>0.83543981481481477</v>
      </c>
      <c r="AI42" s="148">
        <v>0.83545138888888892</v>
      </c>
      <c r="AJ42" s="149"/>
      <c r="AK42" s="226">
        <v>0.83542824074074085</v>
      </c>
      <c r="AL42" s="227">
        <v>0.83549768518518519</v>
      </c>
      <c r="AM42" s="228"/>
      <c r="AN42" s="229"/>
    </row>
    <row r="43" spans="2:41" ht="30" customHeight="1" thickTop="1" thickBot="1"/>
    <row r="44" spans="2:41" ht="16.5" thickTop="1">
      <c r="B44" s="230"/>
      <c r="C44" s="231" t="s">
        <v>65</v>
      </c>
      <c r="D44" s="232"/>
      <c r="E44" s="232"/>
      <c r="F44" s="232"/>
      <c r="G44" s="232"/>
      <c r="H44" s="232"/>
      <c r="I44" s="232"/>
      <c r="J44" s="232"/>
      <c r="K44" s="232"/>
      <c r="L44" s="232"/>
      <c r="M44" s="232"/>
      <c r="N44" s="232"/>
      <c r="O44" s="232"/>
      <c r="P44" s="232"/>
      <c r="Q44" s="232"/>
      <c r="R44" s="232"/>
      <c r="S44" s="232"/>
      <c r="T44" s="232"/>
      <c r="U44" s="232"/>
      <c r="V44" s="232"/>
      <c r="W44" s="232"/>
      <c r="X44" s="232"/>
      <c r="Y44" s="232"/>
      <c r="Z44" s="232"/>
      <c r="AA44" s="232"/>
      <c r="AB44" s="232"/>
      <c r="AC44" s="232"/>
      <c r="AD44" s="232"/>
      <c r="AE44" s="232"/>
      <c r="AF44" s="232"/>
      <c r="AG44" s="232"/>
      <c r="AH44" s="232"/>
      <c r="AI44" s="232"/>
      <c r="AJ44" s="232"/>
      <c r="AK44" s="232"/>
      <c r="AL44" s="232"/>
      <c r="AM44" s="232"/>
      <c r="AN44" s="232"/>
      <c r="AO44" s="233"/>
    </row>
    <row r="45" spans="2:41" ht="20.25">
      <c r="B45" s="234"/>
      <c r="C45" s="893" t="s">
        <v>1</v>
      </c>
      <c r="D45" s="893"/>
      <c r="E45" s="893"/>
      <c r="F45" s="893"/>
      <c r="G45" s="893"/>
      <c r="H45" s="893"/>
      <c r="I45" s="893"/>
      <c r="J45" s="893"/>
      <c r="K45" s="893"/>
      <c r="L45" s="893"/>
      <c r="M45" s="893"/>
      <c r="N45" s="893"/>
      <c r="O45" s="893"/>
      <c r="P45" s="893"/>
      <c r="Q45" s="893"/>
      <c r="R45" s="893"/>
      <c r="S45" s="893"/>
      <c r="T45" s="893"/>
      <c r="U45" s="893"/>
      <c r="V45" s="893"/>
      <c r="W45" s="893"/>
      <c r="X45" s="893"/>
      <c r="Y45" s="893"/>
      <c r="Z45" s="893"/>
      <c r="AA45" s="893"/>
      <c r="AB45" s="893"/>
      <c r="AC45" s="893"/>
      <c r="AD45" s="893"/>
      <c r="AE45" s="893"/>
      <c r="AF45" s="893"/>
      <c r="AG45" s="893"/>
      <c r="AH45" s="893"/>
      <c r="AI45" s="893"/>
      <c r="AJ45" s="893"/>
      <c r="AK45" s="893"/>
      <c r="AL45" s="893"/>
      <c r="AM45" s="893"/>
      <c r="AN45" s="893"/>
      <c r="AO45" s="235"/>
    </row>
    <row r="46" spans="2:41" ht="20.25">
      <c r="B46" s="234"/>
      <c r="C46" s="893" t="s">
        <v>266</v>
      </c>
      <c r="D46" s="893"/>
      <c r="E46" s="893"/>
      <c r="F46" s="893"/>
      <c r="G46" s="893"/>
      <c r="H46" s="893"/>
      <c r="I46" s="893"/>
      <c r="J46" s="893"/>
      <c r="K46" s="893"/>
      <c r="L46" s="893"/>
      <c r="M46" s="893"/>
      <c r="N46" s="893"/>
      <c r="O46" s="893"/>
      <c r="P46" s="893"/>
      <c r="Q46" s="893"/>
      <c r="R46" s="893"/>
      <c r="S46" s="893"/>
      <c r="T46" s="893"/>
      <c r="U46" s="893"/>
      <c r="V46" s="893"/>
      <c r="W46" s="893"/>
      <c r="X46" s="893"/>
      <c r="Y46" s="893"/>
      <c r="Z46" s="893"/>
      <c r="AA46" s="893"/>
      <c r="AB46" s="893"/>
      <c r="AC46" s="893"/>
      <c r="AD46" s="893"/>
      <c r="AE46" s="893"/>
      <c r="AF46" s="893"/>
      <c r="AG46" s="893"/>
      <c r="AH46" s="893"/>
      <c r="AI46" s="893"/>
      <c r="AJ46" s="893"/>
      <c r="AK46" s="893"/>
      <c r="AL46" s="893"/>
      <c r="AM46" s="893"/>
      <c r="AN46" s="893"/>
      <c r="AO46" s="235"/>
    </row>
    <row r="47" spans="2:41" ht="20.25">
      <c r="B47" s="234"/>
      <c r="C47" s="897" t="s">
        <v>66</v>
      </c>
      <c r="D47" s="897"/>
      <c r="E47" s="897"/>
      <c r="F47" s="897"/>
      <c r="G47" s="897"/>
      <c r="H47" s="897"/>
      <c r="I47" s="897"/>
      <c r="J47" s="897"/>
      <c r="K47" s="897"/>
      <c r="L47" s="897"/>
      <c r="M47" s="897"/>
      <c r="N47" s="897"/>
      <c r="O47" s="897"/>
      <c r="P47" s="897"/>
      <c r="Q47" s="897"/>
      <c r="R47" s="897"/>
      <c r="S47" s="897"/>
      <c r="T47" s="897"/>
      <c r="U47" s="897"/>
      <c r="V47" s="897"/>
      <c r="W47" s="897"/>
      <c r="X47" s="897"/>
      <c r="Y47" s="897"/>
      <c r="Z47" s="897"/>
      <c r="AA47" s="897"/>
      <c r="AB47" s="897"/>
      <c r="AC47" s="897"/>
      <c r="AD47" s="897"/>
      <c r="AE47" s="897"/>
      <c r="AF47" s="897"/>
      <c r="AG47" s="897"/>
      <c r="AH47" s="897"/>
      <c r="AI47" s="897"/>
      <c r="AJ47" s="897"/>
      <c r="AK47" s="897"/>
      <c r="AL47" s="897"/>
      <c r="AM47" s="897"/>
      <c r="AN47" s="897"/>
      <c r="AO47" s="235"/>
    </row>
    <row r="48" spans="2:41" ht="13.5" thickBot="1">
      <c r="B48" s="234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35"/>
    </row>
    <row r="49" spans="2:41" ht="80.25" customHeight="1" thickTop="1">
      <c r="B49" s="234"/>
      <c r="C49" s="891" t="s">
        <v>200</v>
      </c>
      <c r="D49" s="7" t="s">
        <v>4</v>
      </c>
      <c r="E49" s="8" t="s">
        <v>5</v>
      </c>
      <c r="F49" s="9" t="s">
        <v>6</v>
      </c>
      <c r="G49" s="9" t="s">
        <v>7</v>
      </c>
      <c r="H49" s="236" t="s">
        <v>8</v>
      </c>
      <c r="I49" s="237" t="s">
        <v>9</v>
      </c>
      <c r="J49" s="238" t="s">
        <v>10</v>
      </c>
      <c r="K49" s="236" t="s">
        <v>11</v>
      </c>
      <c r="L49" s="236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58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59" t="s">
        <v>33</v>
      </c>
      <c r="AH49" s="160" t="s">
        <v>34</v>
      </c>
      <c r="AI49" s="602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35"/>
    </row>
    <row r="50" spans="2:41" ht="13.5" customHeight="1" thickBot="1">
      <c r="B50" s="234"/>
      <c r="C50" s="892"/>
      <c r="D50" s="29" t="s">
        <v>41</v>
      </c>
      <c r="E50" s="30" t="s">
        <v>41</v>
      </c>
      <c r="F50" s="30" t="s">
        <v>41</v>
      </c>
      <c r="G50" s="30" t="s">
        <v>41</v>
      </c>
      <c r="H50" s="239" t="s">
        <v>41</v>
      </c>
      <c r="I50" s="239" t="s">
        <v>41</v>
      </c>
      <c r="J50" s="239" t="s">
        <v>41</v>
      </c>
      <c r="K50" s="239" t="s">
        <v>41</v>
      </c>
      <c r="L50" s="239" t="s">
        <v>41</v>
      </c>
      <c r="M50" s="239" t="s">
        <v>41</v>
      </c>
      <c r="N50" s="239" t="s">
        <v>41</v>
      </c>
      <c r="O50" s="239" t="s">
        <v>41</v>
      </c>
      <c r="P50" s="30" t="s">
        <v>41</v>
      </c>
      <c r="Q50" s="239" t="s">
        <v>41</v>
      </c>
      <c r="R50" s="30" t="s">
        <v>41</v>
      </c>
      <c r="S50" s="32" t="s">
        <v>41</v>
      </c>
      <c r="T50" s="33" t="s">
        <v>41</v>
      </c>
      <c r="U50" s="167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68" t="s">
        <v>41</v>
      </c>
      <c r="AI50" s="603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35"/>
    </row>
    <row r="51" spans="2:41" ht="26.25" customHeight="1">
      <c r="B51" s="234"/>
      <c r="C51" s="46" t="s">
        <v>43</v>
      </c>
      <c r="D51" s="47">
        <f t="shared" ref="D51:Q62" si="10">D29+D8</f>
        <v>6096</v>
      </c>
      <c r="E51" s="48">
        <f t="shared" si="10"/>
        <v>1242.9184035426622</v>
      </c>
      <c r="F51" s="48">
        <f t="shared" si="10"/>
        <v>5747</v>
      </c>
      <c r="G51" s="48">
        <f t="shared" si="10"/>
        <v>231.75833982896714</v>
      </c>
      <c r="H51" s="240">
        <f t="shared" si="10"/>
        <v>0</v>
      </c>
      <c r="I51" s="240">
        <f t="shared" si="10"/>
        <v>0</v>
      </c>
      <c r="J51" s="240">
        <f t="shared" si="10"/>
        <v>0</v>
      </c>
      <c r="K51" s="240">
        <f t="shared" si="10"/>
        <v>210.32342607968727</v>
      </c>
      <c r="L51" s="240">
        <f t="shared" si="10"/>
        <v>2583.9024186351262</v>
      </c>
      <c r="M51" s="240">
        <f t="shared" si="10"/>
        <v>1127.6257611188305</v>
      </c>
      <c r="N51" s="240">
        <f t="shared" si="10"/>
        <v>80</v>
      </c>
      <c r="O51" s="240">
        <f t="shared" si="10"/>
        <v>6382.7013251092958</v>
      </c>
      <c r="P51" s="240">
        <f t="shared" si="10"/>
        <v>0</v>
      </c>
      <c r="Q51" s="240">
        <f t="shared" si="10"/>
        <v>0</v>
      </c>
      <c r="R51" s="50">
        <f>AG51+AH51</f>
        <v>0</v>
      </c>
      <c r="S51" s="48">
        <f t="shared" ref="S51:T62" si="11">S29+S8</f>
        <v>386.30833361575219</v>
      </c>
      <c r="T51" s="51">
        <f t="shared" si="11"/>
        <v>1952.2967431456939</v>
      </c>
      <c r="U51" s="241">
        <f>SUM(W51:AF51)</f>
        <v>174.033370612623</v>
      </c>
      <c r="V51" s="51">
        <f>V29+V8</f>
        <v>1488.7534031472758</v>
      </c>
      <c r="W51" s="242">
        <f t="shared" ref="V51:AI62" si="12">W29+W8</f>
        <v>6.6904124445046937</v>
      </c>
      <c r="X51" s="243">
        <f t="shared" si="12"/>
        <v>5.753301476485805</v>
      </c>
      <c r="Y51" s="243">
        <f t="shared" si="12"/>
        <v>19.268761084940298</v>
      </c>
      <c r="Z51" s="243">
        <f t="shared" si="12"/>
        <v>0</v>
      </c>
      <c r="AA51" s="243">
        <f t="shared" si="12"/>
        <v>0</v>
      </c>
      <c r="AB51" s="243">
        <f t="shared" si="12"/>
        <v>81.242055557438349</v>
      </c>
      <c r="AC51" s="243">
        <f t="shared" si="12"/>
        <v>0</v>
      </c>
      <c r="AD51" s="243">
        <f t="shared" si="12"/>
        <v>0</v>
      </c>
      <c r="AE51" s="243">
        <f t="shared" si="12"/>
        <v>10.330881937619321</v>
      </c>
      <c r="AF51" s="244">
        <f t="shared" si="12"/>
        <v>50.747958111634524</v>
      </c>
      <c r="AG51" s="245">
        <f t="shared" si="12"/>
        <v>0</v>
      </c>
      <c r="AH51" s="246">
        <f t="shared" si="12"/>
        <v>0</v>
      </c>
      <c r="AI51" s="604">
        <f t="shared" si="12"/>
        <v>0</v>
      </c>
      <c r="AJ51" s="58">
        <f>SUM(D51:T51)</f>
        <v>26040.834751076014</v>
      </c>
      <c r="AK51" s="247">
        <f>AK8</f>
        <v>15140</v>
      </c>
      <c r="AL51" s="248">
        <f>AL8</f>
        <v>0</v>
      </c>
      <c r="AM51" s="61">
        <f t="shared" ref="AM51:AM63" si="13">(AJ51*100)/(AJ51+AN51)</f>
        <v>63.235325142105317</v>
      </c>
      <c r="AN51" s="62">
        <f t="shared" ref="AN51:AN63" si="14">AK51+AL51</f>
        <v>15140</v>
      </c>
      <c r="AO51" s="235"/>
    </row>
    <row r="52" spans="2:41" ht="26.25" customHeight="1">
      <c r="B52" s="234"/>
      <c r="C52" s="63" t="s">
        <v>44</v>
      </c>
      <c r="D52" s="64">
        <f t="shared" si="10"/>
        <v>4390</v>
      </c>
      <c r="E52" s="65">
        <f t="shared" si="10"/>
        <v>1242.9184035426622</v>
      </c>
      <c r="F52" s="65">
        <f t="shared" si="10"/>
        <v>4327</v>
      </c>
      <c r="G52" s="65">
        <f t="shared" si="10"/>
        <v>231.75833982896714</v>
      </c>
      <c r="H52" s="99">
        <f t="shared" si="10"/>
        <v>0</v>
      </c>
      <c r="I52" s="99">
        <f t="shared" si="10"/>
        <v>0</v>
      </c>
      <c r="J52" s="99">
        <f t="shared" si="10"/>
        <v>0</v>
      </c>
      <c r="K52" s="99">
        <f t="shared" si="10"/>
        <v>210.32342607968727</v>
      </c>
      <c r="L52" s="99">
        <f t="shared" si="10"/>
        <v>2135.9024186351262</v>
      </c>
      <c r="M52" s="99">
        <f t="shared" si="10"/>
        <v>1127.6257611188305</v>
      </c>
      <c r="N52" s="99">
        <f t="shared" si="10"/>
        <v>70</v>
      </c>
      <c r="O52" s="99">
        <f t="shared" si="10"/>
        <v>3638.7013251092962</v>
      </c>
      <c r="P52" s="99">
        <f t="shared" si="10"/>
        <v>0</v>
      </c>
      <c r="Q52" s="99">
        <f t="shared" si="10"/>
        <v>0</v>
      </c>
      <c r="R52" s="65">
        <f t="shared" ref="R52:R62" si="15">AG52+AH52</f>
        <v>0</v>
      </c>
      <c r="S52" s="65">
        <f t="shared" si="11"/>
        <v>386.30833361575219</v>
      </c>
      <c r="T52" s="67">
        <f t="shared" si="11"/>
        <v>1952.2967431456939</v>
      </c>
      <c r="U52" s="80">
        <f t="shared" ref="U52:U62" si="16">SUM(W52:AF52)</f>
        <v>174.033370612623</v>
      </c>
      <c r="V52" s="67">
        <f t="shared" si="12"/>
        <v>1488.7534031472758</v>
      </c>
      <c r="W52" s="249">
        <f t="shared" si="12"/>
        <v>6.6904124445046937</v>
      </c>
      <c r="X52" s="250">
        <f t="shared" si="12"/>
        <v>5.753301476485805</v>
      </c>
      <c r="Y52" s="250">
        <f t="shared" si="12"/>
        <v>19.268761084940298</v>
      </c>
      <c r="Z52" s="250">
        <f t="shared" si="12"/>
        <v>0</v>
      </c>
      <c r="AA52" s="250">
        <f t="shared" si="12"/>
        <v>0</v>
      </c>
      <c r="AB52" s="250">
        <f t="shared" si="12"/>
        <v>81.242055557438349</v>
      </c>
      <c r="AC52" s="250">
        <f t="shared" si="12"/>
        <v>0</v>
      </c>
      <c r="AD52" s="250">
        <f t="shared" si="12"/>
        <v>0</v>
      </c>
      <c r="AE52" s="250">
        <f t="shared" si="12"/>
        <v>10.330881937619321</v>
      </c>
      <c r="AF52" s="251">
        <f t="shared" si="12"/>
        <v>50.747958111634524</v>
      </c>
      <c r="AG52" s="252">
        <f t="shared" si="12"/>
        <v>0</v>
      </c>
      <c r="AH52" s="253">
        <f t="shared" si="12"/>
        <v>0</v>
      </c>
      <c r="AI52" s="605">
        <f t="shared" si="12"/>
        <v>0</v>
      </c>
      <c r="AJ52" s="254">
        <f t="shared" ref="AJ52:AJ62" si="17">SUM(D52:T52)</f>
        <v>19712.834751076014</v>
      </c>
      <c r="AK52" s="255">
        <f t="shared" ref="AK52:AL62" si="18">AK9</f>
        <v>14420</v>
      </c>
      <c r="AL52" s="256">
        <f t="shared" si="18"/>
        <v>0</v>
      </c>
      <c r="AM52" s="78">
        <f t="shared" si="13"/>
        <v>57.753289156431933</v>
      </c>
      <c r="AN52" s="79">
        <f t="shared" si="14"/>
        <v>14420</v>
      </c>
      <c r="AO52" s="235"/>
    </row>
    <row r="53" spans="2:41" ht="26.25" customHeight="1">
      <c r="B53" s="234"/>
      <c r="C53" s="46" t="s">
        <v>45</v>
      </c>
      <c r="D53" s="64">
        <f t="shared" si="10"/>
        <v>5032</v>
      </c>
      <c r="E53" s="65">
        <f t="shared" si="10"/>
        <v>1482.9184035426622</v>
      </c>
      <c r="F53" s="65">
        <f t="shared" si="10"/>
        <v>4492</v>
      </c>
      <c r="G53" s="65">
        <f t="shared" si="10"/>
        <v>231.75833982896714</v>
      </c>
      <c r="H53" s="99">
        <f t="shared" si="10"/>
        <v>0</v>
      </c>
      <c r="I53" s="99">
        <f t="shared" si="10"/>
        <v>0</v>
      </c>
      <c r="J53" s="99">
        <f t="shared" si="10"/>
        <v>0</v>
      </c>
      <c r="K53" s="99">
        <f t="shared" si="10"/>
        <v>210.32342607968727</v>
      </c>
      <c r="L53" s="99">
        <f t="shared" si="10"/>
        <v>2567.9024186351262</v>
      </c>
      <c r="M53" s="99">
        <f t="shared" si="10"/>
        <v>1127.6257611188305</v>
      </c>
      <c r="N53" s="99">
        <f t="shared" si="10"/>
        <v>90</v>
      </c>
      <c r="O53" s="99">
        <f t="shared" si="10"/>
        <v>4669.7013251092958</v>
      </c>
      <c r="P53" s="99">
        <f t="shared" si="10"/>
        <v>0</v>
      </c>
      <c r="Q53" s="99">
        <f t="shared" si="10"/>
        <v>0</v>
      </c>
      <c r="R53" s="65">
        <f t="shared" si="15"/>
        <v>0</v>
      </c>
      <c r="S53" s="65">
        <f t="shared" si="11"/>
        <v>386.30833361575219</v>
      </c>
      <c r="T53" s="67">
        <f t="shared" si="11"/>
        <v>1952.2967431456939</v>
      </c>
      <c r="U53" s="80">
        <f t="shared" si="16"/>
        <v>174.033370612623</v>
      </c>
      <c r="V53" s="67">
        <f t="shared" si="12"/>
        <v>1488.7534031472758</v>
      </c>
      <c r="W53" s="249">
        <f t="shared" si="12"/>
        <v>6.6904124445046937</v>
      </c>
      <c r="X53" s="250">
        <f t="shared" si="12"/>
        <v>5.753301476485805</v>
      </c>
      <c r="Y53" s="250">
        <f t="shared" si="12"/>
        <v>19.268761084940298</v>
      </c>
      <c r="Z53" s="250">
        <f t="shared" si="12"/>
        <v>0</v>
      </c>
      <c r="AA53" s="250">
        <f t="shared" si="12"/>
        <v>0</v>
      </c>
      <c r="AB53" s="250">
        <f t="shared" si="12"/>
        <v>81.242055557438349</v>
      </c>
      <c r="AC53" s="250">
        <f t="shared" si="12"/>
        <v>0</v>
      </c>
      <c r="AD53" s="250">
        <f t="shared" si="12"/>
        <v>0</v>
      </c>
      <c r="AE53" s="250">
        <f t="shared" si="12"/>
        <v>10.330881937619321</v>
      </c>
      <c r="AF53" s="251">
        <f t="shared" si="12"/>
        <v>50.747958111634524</v>
      </c>
      <c r="AG53" s="252">
        <f t="shared" si="12"/>
        <v>0</v>
      </c>
      <c r="AH53" s="253">
        <f t="shared" si="12"/>
        <v>0</v>
      </c>
      <c r="AI53" s="605">
        <f t="shared" si="12"/>
        <v>0</v>
      </c>
      <c r="AJ53" s="254">
        <f t="shared" si="17"/>
        <v>22242.834751076014</v>
      </c>
      <c r="AK53" s="255">
        <f t="shared" si="18"/>
        <v>23660</v>
      </c>
      <c r="AL53" s="256">
        <f t="shared" si="18"/>
        <v>0</v>
      </c>
      <c r="AM53" s="78">
        <f t="shared" si="13"/>
        <v>48.456342340719203</v>
      </c>
      <c r="AN53" s="79">
        <f t="shared" si="14"/>
        <v>23660</v>
      </c>
      <c r="AO53" s="235"/>
    </row>
    <row r="54" spans="2:41" ht="26.25" customHeight="1">
      <c r="B54" s="234"/>
      <c r="C54" s="46" t="s">
        <v>46</v>
      </c>
      <c r="D54" s="64">
        <f t="shared" si="10"/>
        <v>4897</v>
      </c>
      <c r="E54" s="65">
        <f t="shared" si="10"/>
        <v>2462.9184035426624</v>
      </c>
      <c r="F54" s="65">
        <f t="shared" si="10"/>
        <v>4153</v>
      </c>
      <c r="G54" s="65">
        <f t="shared" si="10"/>
        <v>231.75833982896714</v>
      </c>
      <c r="H54" s="99">
        <f t="shared" si="10"/>
        <v>0</v>
      </c>
      <c r="I54" s="99">
        <f t="shared" si="10"/>
        <v>0</v>
      </c>
      <c r="J54" s="99">
        <f t="shared" si="10"/>
        <v>0</v>
      </c>
      <c r="K54" s="99">
        <f t="shared" si="10"/>
        <v>210.32342607968727</v>
      </c>
      <c r="L54" s="99">
        <f t="shared" si="10"/>
        <v>2911.9024186351262</v>
      </c>
      <c r="M54" s="99">
        <f t="shared" si="10"/>
        <v>1127.6257611188305</v>
      </c>
      <c r="N54" s="99">
        <f t="shared" si="10"/>
        <v>120</v>
      </c>
      <c r="O54" s="99">
        <f t="shared" si="10"/>
        <v>3893.7013251092962</v>
      </c>
      <c r="P54" s="99">
        <f t="shared" si="10"/>
        <v>0</v>
      </c>
      <c r="Q54" s="99">
        <f t="shared" si="10"/>
        <v>0</v>
      </c>
      <c r="R54" s="65">
        <f t="shared" si="15"/>
        <v>0</v>
      </c>
      <c r="S54" s="65">
        <f t="shared" si="11"/>
        <v>386.30833361575219</v>
      </c>
      <c r="T54" s="67">
        <f t="shared" si="11"/>
        <v>1952.2967431456939</v>
      </c>
      <c r="U54" s="80">
        <f t="shared" si="16"/>
        <v>174.033370612623</v>
      </c>
      <c r="V54" s="67">
        <f t="shared" si="12"/>
        <v>1488.7534031472758</v>
      </c>
      <c r="W54" s="249">
        <f t="shared" si="12"/>
        <v>6.6904124445046937</v>
      </c>
      <c r="X54" s="250">
        <f t="shared" si="12"/>
        <v>5.753301476485805</v>
      </c>
      <c r="Y54" s="250">
        <f t="shared" si="12"/>
        <v>19.268761084940298</v>
      </c>
      <c r="Z54" s="250">
        <f t="shared" si="12"/>
        <v>0</v>
      </c>
      <c r="AA54" s="250">
        <f t="shared" si="12"/>
        <v>0</v>
      </c>
      <c r="AB54" s="250">
        <f t="shared" si="12"/>
        <v>81.242055557438349</v>
      </c>
      <c r="AC54" s="250">
        <f t="shared" si="12"/>
        <v>0</v>
      </c>
      <c r="AD54" s="250">
        <f t="shared" si="12"/>
        <v>0</v>
      </c>
      <c r="AE54" s="250">
        <f t="shared" si="12"/>
        <v>10.330881937619321</v>
      </c>
      <c r="AF54" s="251">
        <f t="shared" si="12"/>
        <v>50.747958111634524</v>
      </c>
      <c r="AG54" s="252">
        <f t="shared" si="12"/>
        <v>0</v>
      </c>
      <c r="AH54" s="253">
        <f t="shared" si="12"/>
        <v>0</v>
      </c>
      <c r="AI54" s="605">
        <f t="shared" si="12"/>
        <v>0</v>
      </c>
      <c r="AJ54" s="82">
        <f t="shared" si="17"/>
        <v>22346.834751076014</v>
      </c>
      <c r="AK54" s="255">
        <f t="shared" si="18"/>
        <v>18708</v>
      </c>
      <c r="AL54" s="256">
        <f t="shared" si="18"/>
        <v>0</v>
      </c>
      <c r="AM54" s="78">
        <f t="shared" si="13"/>
        <v>54.431676285069742</v>
      </c>
      <c r="AN54" s="79">
        <f t="shared" si="14"/>
        <v>18708</v>
      </c>
      <c r="AO54" s="235"/>
    </row>
    <row r="55" spans="2:41" ht="26.25" customHeight="1">
      <c r="B55" s="234"/>
      <c r="C55" s="83" t="s">
        <v>47</v>
      </c>
      <c r="D55" s="64">
        <f t="shared" si="10"/>
        <v>5017</v>
      </c>
      <c r="E55" s="65">
        <f t="shared" si="10"/>
        <v>3082.9184035426624</v>
      </c>
      <c r="F55" s="65">
        <f t="shared" si="10"/>
        <v>5921</v>
      </c>
      <c r="G55" s="65">
        <f t="shared" si="10"/>
        <v>231.75833982896714</v>
      </c>
      <c r="H55" s="99">
        <f t="shared" si="10"/>
        <v>0</v>
      </c>
      <c r="I55" s="99">
        <f t="shared" si="10"/>
        <v>0</v>
      </c>
      <c r="J55" s="99">
        <f t="shared" si="10"/>
        <v>0</v>
      </c>
      <c r="K55" s="99">
        <f t="shared" si="10"/>
        <v>210.32342607968727</v>
      </c>
      <c r="L55" s="99">
        <f t="shared" si="10"/>
        <v>3693.9024186351262</v>
      </c>
      <c r="M55" s="99">
        <f t="shared" si="10"/>
        <v>1127.6257611188305</v>
      </c>
      <c r="N55" s="99">
        <f t="shared" si="10"/>
        <v>190</v>
      </c>
      <c r="O55" s="99">
        <f t="shared" si="10"/>
        <v>5490.7013251092958</v>
      </c>
      <c r="P55" s="99">
        <f t="shared" si="10"/>
        <v>0</v>
      </c>
      <c r="Q55" s="99">
        <f t="shared" si="10"/>
        <v>0</v>
      </c>
      <c r="R55" s="65">
        <f t="shared" si="15"/>
        <v>0</v>
      </c>
      <c r="S55" s="65">
        <f t="shared" si="11"/>
        <v>386.30833361575219</v>
      </c>
      <c r="T55" s="67">
        <f t="shared" si="11"/>
        <v>1952.2967431456939</v>
      </c>
      <c r="U55" s="80">
        <f t="shared" si="16"/>
        <v>174.033370612623</v>
      </c>
      <c r="V55" s="67">
        <f t="shared" si="12"/>
        <v>1488.7534031472758</v>
      </c>
      <c r="W55" s="249">
        <f t="shared" si="12"/>
        <v>6.6904124445046937</v>
      </c>
      <c r="X55" s="250">
        <f t="shared" si="12"/>
        <v>5.753301476485805</v>
      </c>
      <c r="Y55" s="250">
        <f t="shared" si="12"/>
        <v>19.268761084940298</v>
      </c>
      <c r="Z55" s="250">
        <f t="shared" si="12"/>
        <v>0</v>
      </c>
      <c r="AA55" s="250">
        <f t="shared" si="12"/>
        <v>0</v>
      </c>
      <c r="AB55" s="250">
        <f t="shared" si="12"/>
        <v>81.242055557438349</v>
      </c>
      <c r="AC55" s="250">
        <f t="shared" si="12"/>
        <v>0</v>
      </c>
      <c r="AD55" s="250">
        <f t="shared" si="12"/>
        <v>0</v>
      </c>
      <c r="AE55" s="250">
        <f t="shared" si="12"/>
        <v>10.330881937619321</v>
      </c>
      <c r="AF55" s="251">
        <f t="shared" si="12"/>
        <v>50.747958111634524</v>
      </c>
      <c r="AG55" s="252">
        <f t="shared" si="12"/>
        <v>0</v>
      </c>
      <c r="AH55" s="253">
        <f t="shared" si="12"/>
        <v>0</v>
      </c>
      <c r="AI55" s="605">
        <f t="shared" si="12"/>
        <v>0</v>
      </c>
      <c r="AJ55" s="254">
        <f t="shared" si="17"/>
        <v>27303.834751076014</v>
      </c>
      <c r="AK55" s="255">
        <f t="shared" si="18"/>
        <v>20900</v>
      </c>
      <c r="AL55" s="256">
        <f t="shared" si="18"/>
        <v>0</v>
      </c>
      <c r="AM55" s="78">
        <f t="shared" si="13"/>
        <v>56.642453638953555</v>
      </c>
      <c r="AN55" s="79">
        <f t="shared" si="14"/>
        <v>20900</v>
      </c>
      <c r="AO55" s="235"/>
    </row>
    <row r="56" spans="2:41" ht="26.25" customHeight="1">
      <c r="B56" s="234"/>
      <c r="C56" s="63" t="s">
        <v>48</v>
      </c>
      <c r="D56" s="64">
        <f t="shared" si="10"/>
        <v>5594</v>
      </c>
      <c r="E56" s="65">
        <f t="shared" si="10"/>
        <v>2432.9184035426624</v>
      </c>
      <c r="F56" s="65">
        <f t="shared" si="10"/>
        <v>4065</v>
      </c>
      <c r="G56" s="65">
        <f t="shared" si="10"/>
        <v>231.75833982896714</v>
      </c>
      <c r="H56" s="99">
        <f t="shared" si="10"/>
        <v>0</v>
      </c>
      <c r="I56" s="99">
        <f t="shared" si="10"/>
        <v>0</v>
      </c>
      <c r="J56" s="99">
        <f t="shared" si="10"/>
        <v>0</v>
      </c>
      <c r="K56" s="99">
        <f t="shared" si="10"/>
        <v>210.32342607968727</v>
      </c>
      <c r="L56" s="99">
        <f t="shared" si="10"/>
        <v>2625.9024186351262</v>
      </c>
      <c r="M56" s="99">
        <f t="shared" si="10"/>
        <v>1127.6257611188305</v>
      </c>
      <c r="N56" s="99">
        <f t="shared" si="10"/>
        <v>20</v>
      </c>
      <c r="O56" s="99">
        <f t="shared" si="10"/>
        <v>4350.7013251092958</v>
      </c>
      <c r="P56" s="99">
        <f t="shared" si="10"/>
        <v>0</v>
      </c>
      <c r="Q56" s="99">
        <f t="shared" si="10"/>
        <v>0</v>
      </c>
      <c r="R56" s="65">
        <f t="shared" si="15"/>
        <v>0</v>
      </c>
      <c r="S56" s="65">
        <f t="shared" si="11"/>
        <v>386.30833361575219</v>
      </c>
      <c r="T56" s="67">
        <f t="shared" si="11"/>
        <v>1952.2967431456939</v>
      </c>
      <c r="U56" s="80">
        <f t="shared" si="16"/>
        <v>174.033370612623</v>
      </c>
      <c r="V56" s="67">
        <f t="shared" si="12"/>
        <v>1488.7534031472758</v>
      </c>
      <c r="W56" s="249">
        <f t="shared" si="12"/>
        <v>6.6904124445046937</v>
      </c>
      <c r="X56" s="250">
        <f t="shared" si="12"/>
        <v>5.753301476485805</v>
      </c>
      <c r="Y56" s="250">
        <f t="shared" si="12"/>
        <v>19.268761084940298</v>
      </c>
      <c r="Z56" s="250">
        <f t="shared" si="12"/>
        <v>0</v>
      </c>
      <c r="AA56" s="250">
        <f t="shared" si="12"/>
        <v>0</v>
      </c>
      <c r="AB56" s="250">
        <f t="shared" si="12"/>
        <v>81.242055557438349</v>
      </c>
      <c r="AC56" s="250">
        <f t="shared" si="12"/>
        <v>0</v>
      </c>
      <c r="AD56" s="250">
        <f t="shared" si="12"/>
        <v>0</v>
      </c>
      <c r="AE56" s="250">
        <f t="shared" si="12"/>
        <v>10.330881937619321</v>
      </c>
      <c r="AF56" s="251">
        <f t="shared" si="12"/>
        <v>50.747958111634524</v>
      </c>
      <c r="AG56" s="252">
        <f t="shared" si="12"/>
        <v>0</v>
      </c>
      <c r="AH56" s="253">
        <f t="shared" si="12"/>
        <v>0</v>
      </c>
      <c r="AI56" s="605">
        <f t="shared" si="12"/>
        <v>0</v>
      </c>
      <c r="AJ56" s="82">
        <f t="shared" si="17"/>
        <v>22996.834751076014</v>
      </c>
      <c r="AK56" s="255">
        <f t="shared" si="18"/>
        <v>23840</v>
      </c>
      <c r="AL56" s="256">
        <f t="shared" si="18"/>
        <v>0</v>
      </c>
      <c r="AM56" s="96">
        <f t="shared" si="13"/>
        <v>49.09989087285129</v>
      </c>
      <c r="AN56" s="97">
        <f t="shared" si="14"/>
        <v>23840</v>
      </c>
      <c r="AO56" s="235"/>
    </row>
    <row r="57" spans="2:41" ht="26.25" customHeight="1">
      <c r="B57" s="234"/>
      <c r="C57" s="46" t="s">
        <v>49</v>
      </c>
      <c r="D57" s="64">
        <f t="shared" si="10"/>
        <v>6518</v>
      </c>
      <c r="E57" s="65">
        <f t="shared" si="10"/>
        <v>3050.9184035426624</v>
      </c>
      <c r="F57" s="65">
        <f t="shared" si="10"/>
        <v>4311</v>
      </c>
      <c r="G57" s="65">
        <f t="shared" si="10"/>
        <v>231.75833982896714</v>
      </c>
      <c r="H57" s="99">
        <f t="shared" si="10"/>
        <v>0</v>
      </c>
      <c r="I57" s="99">
        <f t="shared" si="10"/>
        <v>0</v>
      </c>
      <c r="J57" s="99">
        <f t="shared" si="10"/>
        <v>0</v>
      </c>
      <c r="K57" s="99">
        <f t="shared" si="10"/>
        <v>210.32342607968727</v>
      </c>
      <c r="L57" s="99">
        <f t="shared" si="10"/>
        <v>2795.9024186351262</v>
      </c>
      <c r="M57" s="99">
        <f t="shared" si="10"/>
        <v>1127.6257611188305</v>
      </c>
      <c r="N57" s="99">
        <f t="shared" si="10"/>
        <v>20</v>
      </c>
      <c r="O57" s="99">
        <f t="shared" si="10"/>
        <v>5219.7013251092958</v>
      </c>
      <c r="P57" s="99">
        <f t="shared" si="10"/>
        <v>0</v>
      </c>
      <c r="Q57" s="99">
        <f t="shared" si="10"/>
        <v>0</v>
      </c>
      <c r="R57" s="65">
        <f t="shared" si="15"/>
        <v>0</v>
      </c>
      <c r="S57" s="65">
        <f t="shared" si="11"/>
        <v>386.30833361575219</v>
      </c>
      <c r="T57" s="67">
        <f t="shared" si="11"/>
        <v>1952.2967431456939</v>
      </c>
      <c r="U57" s="80">
        <f t="shared" si="16"/>
        <v>174.033370612623</v>
      </c>
      <c r="V57" s="67">
        <f t="shared" si="12"/>
        <v>1488.7534031472758</v>
      </c>
      <c r="W57" s="249">
        <f t="shared" si="12"/>
        <v>6.6904124445046937</v>
      </c>
      <c r="X57" s="250">
        <f t="shared" si="12"/>
        <v>5.753301476485805</v>
      </c>
      <c r="Y57" s="250">
        <f t="shared" si="12"/>
        <v>19.268761084940298</v>
      </c>
      <c r="Z57" s="250">
        <f t="shared" si="12"/>
        <v>0</v>
      </c>
      <c r="AA57" s="250">
        <f t="shared" si="12"/>
        <v>0</v>
      </c>
      <c r="AB57" s="250">
        <f t="shared" si="12"/>
        <v>81.242055557438349</v>
      </c>
      <c r="AC57" s="250">
        <f t="shared" si="12"/>
        <v>0</v>
      </c>
      <c r="AD57" s="250">
        <f t="shared" si="12"/>
        <v>0</v>
      </c>
      <c r="AE57" s="250">
        <f t="shared" si="12"/>
        <v>10.330881937619321</v>
      </c>
      <c r="AF57" s="251">
        <f t="shared" si="12"/>
        <v>50.747958111634524</v>
      </c>
      <c r="AG57" s="252">
        <f t="shared" si="12"/>
        <v>0</v>
      </c>
      <c r="AH57" s="253">
        <f t="shared" si="12"/>
        <v>0</v>
      </c>
      <c r="AI57" s="605">
        <f t="shared" si="12"/>
        <v>0</v>
      </c>
      <c r="AJ57" s="254">
        <f t="shared" si="17"/>
        <v>25823.834751076014</v>
      </c>
      <c r="AK57" s="255">
        <f t="shared" si="18"/>
        <v>19640</v>
      </c>
      <c r="AL57" s="256">
        <f t="shared" si="18"/>
        <v>0</v>
      </c>
      <c r="AM57" s="78">
        <f t="shared" si="13"/>
        <v>56.800828378131541</v>
      </c>
      <c r="AN57" s="79">
        <f t="shared" si="14"/>
        <v>19640</v>
      </c>
      <c r="AO57" s="235"/>
    </row>
    <row r="58" spans="2:41" ht="26.25" customHeight="1">
      <c r="B58" s="234"/>
      <c r="C58" s="63" t="s">
        <v>50</v>
      </c>
      <c r="D58" s="64">
        <f t="shared" si="10"/>
        <v>4467</v>
      </c>
      <c r="E58" s="65">
        <f t="shared" si="10"/>
        <v>2652.9184035426624</v>
      </c>
      <c r="F58" s="65">
        <f t="shared" si="10"/>
        <v>9152</v>
      </c>
      <c r="G58" s="65">
        <f t="shared" si="10"/>
        <v>231.75833982896714</v>
      </c>
      <c r="H58" s="99">
        <f t="shared" si="10"/>
        <v>0</v>
      </c>
      <c r="I58" s="99">
        <f t="shared" si="10"/>
        <v>0</v>
      </c>
      <c r="J58" s="99">
        <f t="shared" si="10"/>
        <v>0</v>
      </c>
      <c r="K58" s="99">
        <f t="shared" si="10"/>
        <v>210.32342607968727</v>
      </c>
      <c r="L58" s="99">
        <f t="shared" si="10"/>
        <v>2963.9024186351262</v>
      </c>
      <c r="M58" s="99">
        <f t="shared" si="10"/>
        <v>1127.6257611188305</v>
      </c>
      <c r="N58" s="99">
        <f t="shared" si="10"/>
        <v>120</v>
      </c>
      <c r="O58" s="99">
        <f t="shared" si="10"/>
        <v>4181.7013251092958</v>
      </c>
      <c r="P58" s="99">
        <f t="shared" si="10"/>
        <v>0</v>
      </c>
      <c r="Q58" s="99">
        <f t="shared" si="10"/>
        <v>0</v>
      </c>
      <c r="R58" s="65">
        <f t="shared" si="15"/>
        <v>0</v>
      </c>
      <c r="S58" s="65">
        <f t="shared" si="11"/>
        <v>386.30833361575219</v>
      </c>
      <c r="T58" s="67">
        <f t="shared" si="11"/>
        <v>1952.2967431456939</v>
      </c>
      <c r="U58" s="80">
        <f t="shared" si="16"/>
        <v>174.033370612623</v>
      </c>
      <c r="V58" s="67">
        <f t="shared" si="12"/>
        <v>1488.7534031472758</v>
      </c>
      <c r="W58" s="249">
        <f t="shared" si="12"/>
        <v>6.6904124445046937</v>
      </c>
      <c r="X58" s="250">
        <f t="shared" si="12"/>
        <v>5.753301476485805</v>
      </c>
      <c r="Y58" s="250">
        <f t="shared" si="12"/>
        <v>19.268761084940298</v>
      </c>
      <c r="Z58" s="250">
        <f t="shared" si="12"/>
        <v>0</v>
      </c>
      <c r="AA58" s="250">
        <f t="shared" si="12"/>
        <v>0</v>
      </c>
      <c r="AB58" s="250">
        <f t="shared" si="12"/>
        <v>81.242055557438349</v>
      </c>
      <c r="AC58" s="250">
        <f t="shared" si="12"/>
        <v>0</v>
      </c>
      <c r="AD58" s="250">
        <f t="shared" si="12"/>
        <v>0</v>
      </c>
      <c r="AE58" s="250">
        <f t="shared" si="12"/>
        <v>10.330881937619321</v>
      </c>
      <c r="AF58" s="251">
        <f t="shared" si="12"/>
        <v>50.747958111634524</v>
      </c>
      <c r="AG58" s="252">
        <f t="shared" si="12"/>
        <v>0</v>
      </c>
      <c r="AH58" s="253">
        <f t="shared" si="12"/>
        <v>0</v>
      </c>
      <c r="AI58" s="605">
        <f t="shared" si="12"/>
        <v>0</v>
      </c>
      <c r="AJ58" s="82">
        <f t="shared" si="17"/>
        <v>27445.834751076014</v>
      </c>
      <c r="AK58" s="255">
        <f t="shared" si="18"/>
        <v>14100</v>
      </c>
      <c r="AL58" s="256">
        <f t="shared" si="18"/>
        <v>0</v>
      </c>
      <c r="AM58" s="78">
        <f t="shared" si="13"/>
        <v>66.06157973601718</v>
      </c>
      <c r="AN58" s="79">
        <f t="shared" si="14"/>
        <v>14100</v>
      </c>
      <c r="AO58" s="235"/>
    </row>
    <row r="59" spans="2:41" ht="26.25" customHeight="1">
      <c r="B59" s="234"/>
      <c r="C59" s="46" t="s">
        <v>51</v>
      </c>
      <c r="D59" s="64">
        <f t="shared" si="10"/>
        <v>5126</v>
      </c>
      <c r="E59" s="65">
        <f t="shared" si="10"/>
        <v>2032.9184035426622</v>
      </c>
      <c r="F59" s="65">
        <f t="shared" si="10"/>
        <v>3683</v>
      </c>
      <c r="G59" s="65">
        <f t="shared" si="10"/>
        <v>231.75833982896714</v>
      </c>
      <c r="H59" s="99">
        <f t="shared" si="10"/>
        <v>0</v>
      </c>
      <c r="I59" s="99">
        <f t="shared" si="10"/>
        <v>0</v>
      </c>
      <c r="J59" s="99">
        <f t="shared" si="10"/>
        <v>0</v>
      </c>
      <c r="K59" s="99">
        <f t="shared" si="10"/>
        <v>210.32342607968727</v>
      </c>
      <c r="L59" s="99">
        <f t="shared" si="10"/>
        <v>2568.9024186351262</v>
      </c>
      <c r="M59" s="99">
        <f t="shared" si="10"/>
        <v>1127.6257611188305</v>
      </c>
      <c r="N59" s="99">
        <f t="shared" si="10"/>
        <v>260</v>
      </c>
      <c r="O59" s="99">
        <f t="shared" si="10"/>
        <v>4879.7013251092958</v>
      </c>
      <c r="P59" s="99">
        <f t="shared" si="10"/>
        <v>0</v>
      </c>
      <c r="Q59" s="99">
        <f t="shared" si="10"/>
        <v>0</v>
      </c>
      <c r="R59" s="65">
        <f t="shared" si="15"/>
        <v>0</v>
      </c>
      <c r="S59" s="65">
        <f t="shared" si="11"/>
        <v>386.30833361575219</v>
      </c>
      <c r="T59" s="67">
        <f t="shared" si="11"/>
        <v>1952.2967431456939</v>
      </c>
      <c r="U59" s="80">
        <f t="shared" si="16"/>
        <v>174.033370612623</v>
      </c>
      <c r="V59" s="67">
        <f t="shared" si="12"/>
        <v>1488.7534031472758</v>
      </c>
      <c r="W59" s="249">
        <f t="shared" si="12"/>
        <v>6.6904124445046937</v>
      </c>
      <c r="X59" s="250">
        <f t="shared" si="12"/>
        <v>5.753301476485805</v>
      </c>
      <c r="Y59" s="250">
        <f t="shared" si="12"/>
        <v>19.268761084940298</v>
      </c>
      <c r="Z59" s="250">
        <f t="shared" si="12"/>
        <v>0</v>
      </c>
      <c r="AA59" s="250">
        <f t="shared" si="12"/>
        <v>0</v>
      </c>
      <c r="AB59" s="250">
        <f t="shared" si="12"/>
        <v>81.242055557438349</v>
      </c>
      <c r="AC59" s="250">
        <f t="shared" si="12"/>
        <v>0</v>
      </c>
      <c r="AD59" s="250">
        <f t="shared" si="12"/>
        <v>0</v>
      </c>
      <c r="AE59" s="250">
        <f t="shared" si="12"/>
        <v>10.330881937619321</v>
      </c>
      <c r="AF59" s="251">
        <f t="shared" si="12"/>
        <v>50.747958111634524</v>
      </c>
      <c r="AG59" s="252">
        <f t="shared" si="12"/>
        <v>0</v>
      </c>
      <c r="AH59" s="253">
        <f t="shared" si="12"/>
        <v>0</v>
      </c>
      <c r="AI59" s="605">
        <f t="shared" si="12"/>
        <v>0</v>
      </c>
      <c r="AJ59" s="254">
        <f t="shared" si="17"/>
        <v>22458.834751076014</v>
      </c>
      <c r="AK59" s="255">
        <f t="shared" si="18"/>
        <v>21980</v>
      </c>
      <c r="AL59" s="256">
        <f t="shared" si="18"/>
        <v>0</v>
      </c>
      <c r="AM59" s="78">
        <f t="shared" si="13"/>
        <v>50.538757095857939</v>
      </c>
      <c r="AN59" s="79">
        <f>AK59+AL59</f>
        <v>21980</v>
      </c>
      <c r="AO59" s="235"/>
    </row>
    <row r="60" spans="2:41" ht="26.25" customHeight="1">
      <c r="B60" s="234"/>
      <c r="C60" s="46" t="s">
        <v>52</v>
      </c>
      <c r="D60" s="64">
        <f t="shared" si="10"/>
        <v>4352</v>
      </c>
      <c r="E60" s="65">
        <f t="shared" si="10"/>
        <v>2292.9184035426624</v>
      </c>
      <c r="F60" s="65">
        <f t="shared" si="10"/>
        <v>3941</v>
      </c>
      <c r="G60" s="65">
        <f t="shared" si="10"/>
        <v>231.75833982896714</v>
      </c>
      <c r="H60" s="99">
        <f t="shared" si="10"/>
        <v>0</v>
      </c>
      <c r="I60" s="99">
        <f t="shared" si="10"/>
        <v>0</v>
      </c>
      <c r="J60" s="99">
        <f t="shared" si="10"/>
        <v>0</v>
      </c>
      <c r="K60" s="99">
        <f t="shared" si="10"/>
        <v>210.32342607968727</v>
      </c>
      <c r="L60" s="99">
        <f t="shared" si="10"/>
        <v>1918.9024186351262</v>
      </c>
      <c r="M60" s="99">
        <f t="shared" si="10"/>
        <v>1127.6257611188305</v>
      </c>
      <c r="N60" s="99">
        <f t="shared" si="10"/>
        <v>70</v>
      </c>
      <c r="O60" s="99">
        <f t="shared" si="10"/>
        <v>5945.7013251092958</v>
      </c>
      <c r="P60" s="99">
        <f t="shared" si="10"/>
        <v>0</v>
      </c>
      <c r="Q60" s="99">
        <f t="shared" si="10"/>
        <v>0</v>
      </c>
      <c r="R60" s="65">
        <f t="shared" si="15"/>
        <v>0</v>
      </c>
      <c r="S60" s="65">
        <f t="shared" si="11"/>
        <v>386.30833361575219</v>
      </c>
      <c r="T60" s="67">
        <f t="shared" si="11"/>
        <v>1952.2967431456939</v>
      </c>
      <c r="U60" s="80">
        <f t="shared" si="16"/>
        <v>174.033370612623</v>
      </c>
      <c r="V60" s="67">
        <f t="shared" si="12"/>
        <v>1488.7534031472758</v>
      </c>
      <c r="W60" s="249">
        <f t="shared" si="12"/>
        <v>6.6904124445046937</v>
      </c>
      <c r="X60" s="250">
        <f t="shared" si="12"/>
        <v>5.753301476485805</v>
      </c>
      <c r="Y60" s="250">
        <f t="shared" si="12"/>
        <v>19.268761084940298</v>
      </c>
      <c r="Z60" s="250">
        <f t="shared" si="12"/>
        <v>0</v>
      </c>
      <c r="AA60" s="250">
        <f t="shared" si="12"/>
        <v>0</v>
      </c>
      <c r="AB60" s="250">
        <f t="shared" si="12"/>
        <v>81.242055557438349</v>
      </c>
      <c r="AC60" s="250">
        <f t="shared" si="12"/>
        <v>0</v>
      </c>
      <c r="AD60" s="250">
        <f t="shared" si="12"/>
        <v>0</v>
      </c>
      <c r="AE60" s="250">
        <f t="shared" si="12"/>
        <v>10.330881937619321</v>
      </c>
      <c r="AF60" s="251">
        <f t="shared" si="12"/>
        <v>50.747958111634524</v>
      </c>
      <c r="AG60" s="252">
        <f t="shared" si="12"/>
        <v>0</v>
      </c>
      <c r="AH60" s="253">
        <f t="shared" si="12"/>
        <v>0</v>
      </c>
      <c r="AI60" s="605">
        <f t="shared" si="12"/>
        <v>0</v>
      </c>
      <c r="AJ60" s="82">
        <f t="shared" si="17"/>
        <v>22428.834751076014</v>
      </c>
      <c r="AK60" s="255">
        <f t="shared" si="18"/>
        <v>20190</v>
      </c>
      <c r="AL60" s="256">
        <f t="shared" si="18"/>
        <v>0</v>
      </c>
      <c r="AM60" s="78">
        <f t="shared" si="13"/>
        <v>52.626579027972475</v>
      </c>
      <c r="AN60" s="79">
        <f t="shared" si="14"/>
        <v>20190</v>
      </c>
      <c r="AO60" s="235"/>
    </row>
    <row r="61" spans="2:41" ht="26.25" customHeight="1">
      <c r="B61" s="234"/>
      <c r="C61" s="63" t="s">
        <v>53</v>
      </c>
      <c r="D61" s="64">
        <f t="shared" si="10"/>
        <v>4977</v>
      </c>
      <c r="E61" s="65">
        <f t="shared" si="10"/>
        <v>2097.9184035426624</v>
      </c>
      <c r="F61" s="65">
        <f t="shared" si="10"/>
        <v>3900</v>
      </c>
      <c r="G61" s="65">
        <f t="shared" si="10"/>
        <v>231.75833982896714</v>
      </c>
      <c r="H61" s="99">
        <f t="shared" si="10"/>
        <v>0</v>
      </c>
      <c r="I61" s="99">
        <f t="shared" si="10"/>
        <v>0</v>
      </c>
      <c r="J61" s="99">
        <f t="shared" si="10"/>
        <v>0</v>
      </c>
      <c r="K61" s="99">
        <f t="shared" si="10"/>
        <v>210.32342607968727</v>
      </c>
      <c r="L61" s="99">
        <f t="shared" si="10"/>
        <v>3363.9024186351262</v>
      </c>
      <c r="M61" s="99">
        <f t="shared" si="10"/>
        <v>1127.6257611188305</v>
      </c>
      <c r="N61" s="99">
        <f t="shared" si="10"/>
        <v>100</v>
      </c>
      <c r="O61" s="99">
        <f t="shared" si="10"/>
        <v>4314.7013251092958</v>
      </c>
      <c r="P61" s="99">
        <f t="shared" si="10"/>
        <v>0</v>
      </c>
      <c r="Q61" s="99">
        <f t="shared" si="10"/>
        <v>0</v>
      </c>
      <c r="R61" s="65">
        <f t="shared" si="15"/>
        <v>0</v>
      </c>
      <c r="S61" s="65">
        <f t="shared" si="11"/>
        <v>386.30833361575219</v>
      </c>
      <c r="T61" s="67">
        <f t="shared" si="11"/>
        <v>1952.2967431456939</v>
      </c>
      <c r="U61" s="81">
        <f t="shared" si="16"/>
        <v>174.033370612623</v>
      </c>
      <c r="V61" s="67">
        <f t="shared" si="12"/>
        <v>1488.7534031472758</v>
      </c>
      <c r="W61" s="249">
        <f t="shared" si="12"/>
        <v>6.6904124445046937</v>
      </c>
      <c r="X61" s="250">
        <f t="shared" si="12"/>
        <v>5.753301476485805</v>
      </c>
      <c r="Y61" s="250">
        <f t="shared" si="12"/>
        <v>19.268761084940298</v>
      </c>
      <c r="Z61" s="250">
        <f t="shared" si="12"/>
        <v>0</v>
      </c>
      <c r="AA61" s="250">
        <f t="shared" si="12"/>
        <v>0</v>
      </c>
      <c r="AB61" s="250">
        <f t="shared" si="12"/>
        <v>81.242055557438349</v>
      </c>
      <c r="AC61" s="250">
        <f t="shared" si="12"/>
        <v>0</v>
      </c>
      <c r="AD61" s="250">
        <f t="shared" si="12"/>
        <v>0</v>
      </c>
      <c r="AE61" s="250">
        <f t="shared" si="12"/>
        <v>10.330881937619321</v>
      </c>
      <c r="AF61" s="251">
        <f t="shared" si="12"/>
        <v>50.747958111634524</v>
      </c>
      <c r="AG61" s="252">
        <f t="shared" si="12"/>
        <v>0</v>
      </c>
      <c r="AH61" s="253">
        <f t="shared" si="12"/>
        <v>0</v>
      </c>
      <c r="AI61" s="605">
        <f t="shared" si="12"/>
        <v>0</v>
      </c>
      <c r="AJ61" s="254">
        <f t="shared" si="17"/>
        <v>22661.834751076014</v>
      </c>
      <c r="AK61" s="255">
        <f t="shared" si="18"/>
        <v>19205</v>
      </c>
      <c r="AL61" s="256">
        <f t="shared" si="18"/>
        <v>0</v>
      </c>
      <c r="AM61" s="78">
        <f t="shared" si="13"/>
        <v>54.128368876736218</v>
      </c>
      <c r="AN61" s="79">
        <f t="shared" si="14"/>
        <v>19205</v>
      </c>
      <c r="AO61" s="235"/>
    </row>
    <row r="62" spans="2:41" ht="26.25" customHeight="1" thickBot="1">
      <c r="B62" s="234"/>
      <c r="C62" s="46" t="s">
        <v>54</v>
      </c>
      <c r="D62" s="257">
        <f t="shared" si="10"/>
        <v>5263</v>
      </c>
      <c r="E62" s="258">
        <f t="shared" si="10"/>
        <v>1422.9184035426622</v>
      </c>
      <c r="F62" s="258">
        <f t="shared" si="10"/>
        <v>2914</v>
      </c>
      <c r="G62" s="65">
        <f t="shared" si="10"/>
        <v>231.75833982896714</v>
      </c>
      <c r="H62" s="259">
        <f t="shared" si="10"/>
        <v>0</v>
      </c>
      <c r="I62" s="99">
        <f t="shared" si="10"/>
        <v>0</v>
      </c>
      <c r="J62" s="259">
        <f t="shared" si="10"/>
        <v>0</v>
      </c>
      <c r="K62" s="259">
        <f t="shared" si="10"/>
        <v>210.32342607968727</v>
      </c>
      <c r="L62" s="259">
        <f t="shared" si="10"/>
        <v>2042.9024186351262</v>
      </c>
      <c r="M62" s="259">
        <f t="shared" si="10"/>
        <v>1127.6257611188305</v>
      </c>
      <c r="N62" s="259">
        <f t="shared" si="10"/>
        <v>20</v>
      </c>
      <c r="O62" s="259">
        <f t="shared" si="10"/>
        <v>3280.7013251092962</v>
      </c>
      <c r="P62" s="99">
        <f t="shared" si="10"/>
        <v>0</v>
      </c>
      <c r="Q62" s="259">
        <f t="shared" si="10"/>
        <v>0</v>
      </c>
      <c r="R62" s="372">
        <f t="shared" si="15"/>
        <v>0</v>
      </c>
      <c r="S62" s="258">
        <f t="shared" si="11"/>
        <v>386.30833361575219</v>
      </c>
      <c r="T62" s="260">
        <f t="shared" si="11"/>
        <v>1952.2967431456939</v>
      </c>
      <c r="U62" s="112">
        <f t="shared" si="16"/>
        <v>174.04456795562635</v>
      </c>
      <c r="V62" s="260">
        <f t="shared" si="12"/>
        <v>1488.7534031472758</v>
      </c>
      <c r="W62" s="261">
        <f t="shared" si="12"/>
        <v>6.6904124445046937</v>
      </c>
      <c r="X62" s="262">
        <f t="shared" si="12"/>
        <v>5.753301476485805</v>
      </c>
      <c r="Y62" s="262">
        <f t="shared" si="12"/>
        <v>19.268761084940298</v>
      </c>
      <c r="Z62" s="262">
        <f t="shared" si="12"/>
        <v>0</v>
      </c>
      <c r="AA62" s="262">
        <f t="shared" si="12"/>
        <v>0</v>
      </c>
      <c r="AB62" s="262">
        <f t="shared" si="12"/>
        <v>81.242055557438349</v>
      </c>
      <c r="AC62" s="262">
        <f t="shared" si="12"/>
        <v>1.1197343003355136E-2</v>
      </c>
      <c r="AD62" s="262">
        <f t="shared" si="12"/>
        <v>0</v>
      </c>
      <c r="AE62" s="262">
        <f t="shared" si="12"/>
        <v>10.330881937619321</v>
      </c>
      <c r="AF62" s="263">
        <f t="shared" si="12"/>
        <v>50.747958111634524</v>
      </c>
      <c r="AG62" s="264">
        <f t="shared" si="12"/>
        <v>0</v>
      </c>
      <c r="AH62" s="265">
        <f t="shared" si="12"/>
        <v>0</v>
      </c>
      <c r="AI62" s="606">
        <f t="shared" si="12"/>
        <v>0</v>
      </c>
      <c r="AJ62" s="82">
        <f t="shared" si="17"/>
        <v>18851.834751076014</v>
      </c>
      <c r="AK62" s="266">
        <f t="shared" si="18"/>
        <v>17840</v>
      </c>
      <c r="AL62" s="267">
        <f t="shared" si="18"/>
        <v>0</v>
      </c>
      <c r="AM62" s="120">
        <f t="shared" si="13"/>
        <v>51.37882822968718</v>
      </c>
      <c r="AN62" s="121">
        <f t="shared" si="14"/>
        <v>17840</v>
      </c>
      <c r="AO62" s="235"/>
    </row>
    <row r="63" spans="2:41" ht="26.25" customHeight="1" thickBot="1">
      <c r="B63" s="234"/>
      <c r="C63" s="122" t="s">
        <v>55</v>
      </c>
      <c r="D63" s="268">
        <f t="shared" ref="D63:AI63" si="19">SUM(D51:D62)</f>
        <v>61729</v>
      </c>
      <c r="E63" s="269">
        <f t="shared" si="19"/>
        <v>25498.020842511949</v>
      </c>
      <c r="F63" s="269">
        <f t="shared" si="19"/>
        <v>56606</v>
      </c>
      <c r="G63" s="269">
        <f t="shared" si="19"/>
        <v>2781.1000779476058</v>
      </c>
      <c r="H63" s="270">
        <f t="shared" si="19"/>
        <v>0</v>
      </c>
      <c r="I63" s="270">
        <f t="shared" si="19"/>
        <v>0</v>
      </c>
      <c r="J63" s="270">
        <f t="shared" si="19"/>
        <v>0</v>
      </c>
      <c r="K63" s="270">
        <f t="shared" si="19"/>
        <v>2523.8811129562473</v>
      </c>
      <c r="L63" s="270">
        <f t="shared" si="19"/>
        <v>32173.829023621522</v>
      </c>
      <c r="M63" s="270">
        <f t="shared" si="19"/>
        <v>13531.509133425965</v>
      </c>
      <c r="N63" s="270">
        <f t="shared" si="19"/>
        <v>1160</v>
      </c>
      <c r="O63" s="270">
        <f t="shared" si="19"/>
        <v>56248.415901311535</v>
      </c>
      <c r="P63" s="270">
        <f t="shared" si="19"/>
        <v>0</v>
      </c>
      <c r="Q63" s="270">
        <f t="shared" si="19"/>
        <v>0</v>
      </c>
      <c r="R63" s="269">
        <f t="shared" si="19"/>
        <v>0</v>
      </c>
      <c r="S63" s="269">
        <f t="shared" si="19"/>
        <v>4635.7000033890272</v>
      </c>
      <c r="T63" s="271">
        <f t="shared" si="19"/>
        <v>23427.560917748324</v>
      </c>
      <c r="U63" s="272">
        <f t="shared" si="19"/>
        <v>2088.4116446944795</v>
      </c>
      <c r="V63" s="271">
        <f t="shared" si="19"/>
        <v>17865.040837767305</v>
      </c>
      <c r="W63" s="273">
        <f t="shared" si="19"/>
        <v>80.284949334056307</v>
      </c>
      <c r="X63" s="274">
        <f t="shared" si="19"/>
        <v>69.039617717829643</v>
      </c>
      <c r="Y63" s="274">
        <f t="shared" si="19"/>
        <v>231.22513301928362</v>
      </c>
      <c r="Z63" s="274">
        <f t="shared" si="19"/>
        <v>0</v>
      </c>
      <c r="AA63" s="274">
        <f t="shared" si="19"/>
        <v>0</v>
      </c>
      <c r="AB63" s="274">
        <f t="shared" si="19"/>
        <v>974.90466668926013</v>
      </c>
      <c r="AC63" s="274">
        <f t="shared" si="19"/>
        <v>1.1197343003355136E-2</v>
      </c>
      <c r="AD63" s="274">
        <f t="shared" si="19"/>
        <v>0</v>
      </c>
      <c r="AE63" s="274">
        <f t="shared" si="19"/>
        <v>123.97058325143188</v>
      </c>
      <c r="AF63" s="275">
        <f t="shared" si="19"/>
        <v>608.97549733961432</v>
      </c>
      <c r="AG63" s="276">
        <f t="shared" si="19"/>
        <v>0</v>
      </c>
      <c r="AH63" s="277">
        <f t="shared" si="19"/>
        <v>0</v>
      </c>
      <c r="AI63" s="278">
        <f t="shared" si="19"/>
        <v>0</v>
      </c>
      <c r="AJ63" s="279">
        <f>SUM(D63:T63)</f>
        <v>280315.0170129122</v>
      </c>
      <c r="AK63" s="135">
        <f>SUM(AK51:AK62)</f>
        <v>229623</v>
      </c>
      <c r="AL63" s="136">
        <f>SUM(AL51:AL62)</f>
        <v>0</v>
      </c>
      <c r="AM63" s="137">
        <f t="shared" si="13"/>
        <v>54.970409669576426</v>
      </c>
      <c r="AN63" s="138">
        <f t="shared" si="14"/>
        <v>229623</v>
      </c>
      <c r="AO63" s="235"/>
    </row>
    <row r="64" spans="2:41" ht="36" customHeight="1" thickBot="1">
      <c r="B64" s="234"/>
      <c r="C64" s="139" t="s">
        <v>56</v>
      </c>
      <c r="D64" s="280">
        <v>0.83412037037037035</v>
      </c>
      <c r="E64" s="281">
        <v>0.83473379629629629</v>
      </c>
      <c r="F64" s="281" t="s">
        <v>57</v>
      </c>
      <c r="G64" s="281"/>
      <c r="H64" s="282">
        <v>0.62577546296296294</v>
      </c>
      <c r="I64" s="282"/>
      <c r="J64" s="282">
        <v>0.71113425925925933</v>
      </c>
      <c r="K64" s="282" t="s">
        <v>58</v>
      </c>
      <c r="L64" s="282" t="s">
        <v>59</v>
      </c>
      <c r="M64" s="282">
        <v>0.83446759259259251</v>
      </c>
      <c r="N64" s="282">
        <v>0.83415509259259257</v>
      </c>
      <c r="O64" s="282" t="s">
        <v>60</v>
      </c>
      <c r="P64" s="282"/>
      <c r="Q64" s="282">
        <v>0.6257638888888889</v>
      </c>
      <c r="R64" s="281">
        <v>0.6257638888888889</v>
      </c>
      <c r="S64" s="281">
        <v>0.83429398148148148</v>
      </c>
      <c r="T64" s="283">
        <v>0.83549768518518519</v>
      </c>
      <c r="U64" s="284"/>
      <c r="V64" s="283">
        <v>0.70906250000000004</v>
      </c>
      <c r="W64" s="285" t="s">
        <v>61</v>
      </c>
      <c r="X64" s="143">
        <v>0.83439814814814817</v>
      </c>
      <c r="Y64" s="143">
        <v>0.54311342592592593</v>
      </c>
      <c r="Z64" s="143">
        <v>0.33552083333333332</v>
      </c>
      <c r="AA64" s="143" t="s">
        <v>62</v>
      </c>
      <c r="AB64" s="143">
        <v>0.33415509259259263</v>
      </c>
      <c r="AC64" s="143">
        <v>0.62581018518518516</v>
      </c>
      <c r="AD64" s="143">
        <v>0.83427083333333341</v>
      </c>
      <c r="AE64" s="143">
        <v>0.67084490740740732</v>
      </c>
      <c r="AF64" s="283">
        <v>0.6673958333333333</v>
      </c>
      <c r="AG64" s="286">
        <v>0.6257638888888889</v>
      </c>
      <c r="AH64" s="287">
        <v>0.83543981481481477</v>
      </c>
      <c r="AI64" s="288">
        <v>0.83545138888888892</v>
      </c>
      <c r="AJ64" s="149"/>
      <c r="AK64" s="150">
        <v>0.83542824074074085</v>
      </c>
      <c r="AL64" s="147">
        <v>0.83549768518518519</v>
      </c>
      <c r="AM64" s="151"/>
      <c r="AN64" s="152"/>
      <c r="AO64" s="235"/>
    </row>
    <row r="65" spans="2:41" ht="14.25" thickTop="1" thickBot="1">
      <c r="B65" s="289"/>
      <c r="C65" s="290"/>
      <c r="D65" s="290"/>
      <c r="E65" s="290"/>
      <c r="F65" s="290"/>
      <c r="G65" s="290"/>
      <c r="H65" s="290"/>
      <c r="I65" s="290"/>
      <c r="J65" s="290"/>
      <c r="K65" s="290"/>
      <c r="L65" s="290"/>
      <c r="M65" s="290"/>
      <c r="N65" s="290"/>
      <c r="O65" s="290"/>
      <c r="P65" s="290"/>
      <c r="Q65" s="290"/>
      <c r="R65" s="290"/>
      <c r="S65" s="290"/>
      <c r="T65" s="290"/>
      <c r="U65" s="290"/>
      <c r="V65" s="290"/>
      <c r="W65" s="290"/>
      <c r="X65" s="290"/>
      <c r="Y65" s="290"/>
      <c r="Z65" s="290"/>
      <c r="AA65" s="290"/>
      <c r="AB65" s="290"/>
      <c r="AC65" s="290"/>
      <c r="AD65" s="290"/>
      <c r="AE65" s="290"/>
      <c r="AF65" s="290"/>
      <c r="AG65" s="290"/>
      <c r="AH65" s="290"/>
      <c r="AI65" s="290"/>
      <c r="AJ65" s="290"/>
      <c r="AK65" s="290"/>
      <c r="AL65" s="290"/>
      <c r="AM65" s="290"/>
      <c r="AN65" s="290"/>
      <c r="AO65" s="291"/>
    </row>
    <row r="66" spans="2:41" ht="30" customHeight="1" thickTop="1" thickBot="1"/>
    <row r="67" spans="2:41" ht="16.5" thickTop="1">
      <c r="B67" s="292"/>
      <c r="C67" s="293" t="s">
        <v>67</v>
      </c>
      <c r="D67" s="294"/>
      <c r="E67" s="294"/>
      <c r="F67" s="294"/>
      <c r="G67" s="294"/>
      <c r="H67" s="294"/>
      <c r="I67" s="294"/>
      <c r="J67" s="294"/>
      <c r="K67" s="294"/>
      <c r="L67" s="294"/>
      <c r="M67" s="294"/>
      <c r="N67" s="294"/>
      <c r="O67" s="294"/>
      <c r="P67" s="294"/>
      <c r="Q67" s="294"/>
      <c r="R67" s="294"/>
      <c r="S67" s="294"/>
      <c r="T67" s="294"/>
      <c r="U67" s="294"/>
      <c r="V67" s="294"/>
      <c r="W67" s="294"/>
      <c r="X67" s="294"/>
      <c r="Y67" s="294"/>
      <c r="Z67" s="294"/>
      <c r="AA67" s="294"/>
      <c r="AB67" s="294"/>
      <c r="AC67" s="294"/>
      <c r="AD67" s="294"/>
      <c r="AE67" s="294"/>
      <c r="AF67" s="294"/>
      <c r="AG67" s="294"/>
      <c r="AH67" s="294"/>
      <c r="AI67" s="294"/>
      <c r="AJ67" s="294"/>
      <c r="AK67" s="294"/>
      <c r="AL67" s="294"/>
      <c r="AM67" s="294"/>
      <c r="AN67" s="294"/>
      <c r="AO67" s="295"/>
    </row>
    <row r="68" spans="2:41" ht="20.25">
      <c r="B68" s="296"/>
      <c r="C68" s="893" t="s">
        <v>1</v>
      </c>
      <c r="D68" s="893"/>
      <c r="E68" s="893"/>
      <c r="F68" s="893"/>
      <c r="G68" s="893"/>
      <c r="H68" s="893"/>
      <c r="I68" s="893"/>
      <c r="J68" s="893"/>
      <c r="K68" s="893"/>
      <c r="L68" s="893"/>
      <c r="M68" s="893"/>
      <c r="N68" s="893"/>
      <c r="O68" s="893"/>
      <c r="P68" s="893"/>
      <c r="Q68" s="893"/>
      <c r="R68" s="893"/>
      <c r="S68" s="893"/>
      <c r="T68" s="893"/>
      <c r="U68" s="893"/>
      <c r="V68" s="893"/>
      <c r="W68" s="893"/>
      <c r="X68" s="893"/>
      <c r="Y68" s="893"/>
      <c r="Z68" s="893"/>
      <c r="AA68" s="893"/>
      <c r="AB68" s="893"/>
      <c r="AC68" s="893"/>
      <c r="AD68" s="893"/>
      <c r="AE68" s="893"/>
      <c r="AF68" s="893"/>
      <c r="AG68" s="893"/>
      <c r="AH68" s="893"/>
      <c r="AI68" s="893"/>
      <c r="AJ68" s="893"/>
      <c r="AK68" s="893"/>
      <c r="AL68" s="893"/>
      <c r="AM68" s="893"/>
      <c r="AN68" s="893"/>
      <c r="AO68" s="297"/>
    </row>
    <row r="69" spans="2:41" ht="20.25">
      <c r="B69" s="296"/>
      <c r="C69" s="893" t="s">
        <v>266</v>
      </c>
      <c r="D69" s="893"/>
      <c r="E69" s="893"/>
      <c r="F69" s="893"/>
      <c r="G69" s="893"/>
      <c r="H69" s="893"/>
      <c r="I69" s="893"/>
      <c r="J69" s="893"/>
      <c r="K69" s="893"/>
      <c r="L69" s="893"/>
      <c r="M69" s="893"/>
      <c r="N69" s="893"/>
      <c r="O69" s="893"/>
      <c r="P69" s="893"/>
      <c r="Q69" s="893"/>
      <c r="R69" s="893"/>
      <c r="S69" s="893"/>
      <c r="T69" s="893"/>
      <c r="U69" s="893"/>
      <c r="V69" s="893"/>
      <c r="W69" s="893"/>
      <c r="X69" s="893"/>
      <c r="Y69" s="893"/>
      <c r="Z69" s="893"/>
      <c r="AA69" s="893"/>
      <c r="AB69" s="893"/>
      <c r="AC69" s="893"/>
      <c r="AD69" s="893"/>
      <c r="AE69" s="893"/>
      <c r="AF69" s="893"/>
      <c r="AG69" s="893"/>
      <c r="AH69" s="893"/>
      <c r="AI69" s="893"/>
      <c r="AJ69" s="893"/>
      <c r="AK69" s="893"/>
      <c r="AL69" s="893"/>
      <c r="AM69" s="893"/>
      <c r="AN69" s="893"/>
      <c r="AO69" s="297"/>
    </row>
    <row r="70" spans="2:41" ht="20.25">
      <c r="B70" s="296"/>
      <c r="C70" s="898" t="s">
        <v>68</v>
      </c>
      <c r="D70" s="898"/>
      <c r="E70" s="898"/>
      <c r="F70" s="898"/>
      <c r="G70" s="898"/>
      <c r="H70" s="898"/>
      <c r="I70" s="898"/>
      <c r="J70" s="898"/>
      <c r="K70" s="898"/>
      <c r="L70" s="898"/>
      <c r="M70" s="898"/>
      <c r="N70" s="898"/>
      <c r="O70" s="898"/>
      <c r="P70" s="898"/>
      <c r="Q70" s="898"/>
      <c r="R70" s="898"/>
      <c r="S70" s="898"/>
      <c r="T70" s="898"/>
      <c r="U70" s="898"/>
      <c r="V70" s="898"/>
      <c r="W70" s="898"/>
      <c r="X70" s="898"/>
      <c r="Y70" s="898"/>
      <c r="Z70" s="898"/>
      <c r="AA70" s="898"/>
      <c r="AB70" s="898"/>
      <c r="AC70" s="898"/>
      <c r="AD70" s="898"/>
      <c r="AE70" s="898"/>
      <c r="AF70" s="898"/>
      <c r="AG70" s="898"/>
      <c r="AH70" s="898"/>
      <c r="AI70" s="898"/>
      <c r="AJ70" s="898"/>
      <c r="AK70" s="898"/>
      <c r="AL70" s="898"/>
      <c r="AM70" s="898"/>
      <c r="AN70" s="898"/>
      <c r="AO70" s="297"/>
    </row>
    <row r="71" spans="2:41" ht="13.5" thickBot="1">
      <c r="B71" s="296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297"/>
    </row>
    <row r="72" spans="2:41" ht="80.25" customHeight="1" thickTop="1">
      <c r="B72" s="296"/>
      <c r="C72" s="900" t="s">
        <v>113</v>
      </c>
      <c r="D72" s="7" t="s">
        <v>4</v>
      </c>
      <c r="E72" s="8" t="s">
        <v>5</v>
      </c>
      <c r="F72" s="9" t="s">
        <v>6</v>
      </c>
      <c r="G72" s="9" t="s">
        <v>77</v>
      </c>
      <c r="H72" s="236" t="s">
        <v>8</v>
      </c>
      <c r="I72" s="237" t="s">
        <v>9</v>
      </c>
      <c r="J72" s="238" t="s">
        <v>10</v>
      </c>
      <c r="K72" s="236" t="s">
        <v>11</v>
      </c>
      <c r="L72" s="236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58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59" t="s">
        <v>33</v>
      </c>
      <c r="AH72" s="160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297"/>
    </row>
    <row r="73" spans="2:41" ht="13.5" thickBot="1">
      <c r="B73" s="296"/>
      <c r="C73" s="901"/>
      <c r="D73" s="29" t="s">
        <v>41</v>
      </c>
      <c r="E73" s="30" t="s">
        <v>41</v>
      </c>
      <c r="F73" s="30" t="s">
        <v>41</v>
      </c>
      <c r="G73" s="30" t="s">
        <v>41</v>
      </c>
      <c r="H73" s="239" t="s">
        <v>41</v>
      </c>
      <c r="I73" s="239" t="s">
        <v>41</v>
      </c>
      <c r="J73" s="239" t="s">
        <v>41</v>
      </c>
      <c r="K73" s="239" t="s">
        <v>41</v>
      </c>
      <c r="L73" s="239" t="s">
        <v>41</v>
      </c>
      <c r="M73" s="239" t="s">
        <v>41</v>
      </c>
      <c r="N73" s="239" t="s">
        <v>41</v>
      </c>
      <c r="O73" s="239" t="s">
        <v>41</v>
      </c>
      <c r="P73" s="30" t="s">
        <v>41</v>
      </c>
      <c r="Q73" s="239" t="s">
        <v>41</v>
      </c>
      <c r="R73" s="30" t="s">
        <v>41</v>
      </c>
      <c r="S73" s="32" t="s">
        <v>41</v>
      </c>
      <c r="T73" s="33" t="s">
        <v>41</v>
      </c>
      <c r="U73" s="167" t="s">
        <v>41</v>
      </c>
      <c r="V73" s="33" t="s">
        <v>41</v>
      </c>
      <c r="W73" s="298" t="s">
        <v>41</v>
      </c>
      <c r="X73" s="299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299" t="s">
        <v>41</v>
      </c>
      <c r="AG73" s="36" t="s">
        <v>41</v>
      </c>
      <c r="AH73" s="300" t="s">
        <v>41</v>
      </c>
      <c r="AI73" s="301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297"/>
    </row>
    <row r="74" spans="2:41" ht="26.25" customHeight="1" thickBot="1">
      <c r="B74" s="296"/>
      <c r="C74" s="46" t="s">
        <v>43</v>
      </c>
      <c r="D74" s="47">
        <f>D51</f>
        <v>6096</v>
      </c>
      <c r="E74" s="48">
        <f t="shared" ref="E74:N85" si="20">E51</f>
        <v>1242.9184035426622</v>
      </c>
      <c r="F74" s="48">
        <f t="shared" si="20"/>
        <v>5747</v>
      </c>
      <c r="G74" s="48">
        <f t="shared" si="20"/>
        <v>231.75833982896714</v>
      </c>
      <c r="H74" s="48">
        <f t="shared" si="20"/>
        <v>0</v>
      </c>
      <c r="I74" s="48">
        <f t="shared" si="20"/>
        <v>0</v>
      </c>
      <c r="J74" s="48">
        <f t="shared" si="20"/>
        <v>0</v>
      </c>
      <c r="K74" s="48">
        <f t="shared" si="20"/>
        <v>210.32342607968727</v>
      </c>
      <c r="L74" s="48">
        <f t="shared" si="20"/>
        <v>2583.9024186351262</v>
      </c>
      <c r="M74" s="48">
        <f t="shared" si="20"/>
        <v>1127.6257611188305</v>
      </c>
      <c r="N74" s="48">
        <f t="shared" si="20"/>
        <v>80</v>
      </c>
      <c r="O74" s="48">
        <f>O51*0.97</f>
        <v>6191.2202853560166</v>
      </c>
      <c r="P74" s="48">
        <f>P51*0.97</f>
        <v>0</v>
      </c>
      <c r="Q74" s="48">
        <f>Q51*0.93</f>
        <v>0</v>
      </c>
      <c r="R74" s="48">
        <f>(AG74+AH74)*0.8</f>
        <v>0</v>
      </c>
      <c r="S74" s="48">
        <f>S51*0.6</f>
        <v>231.78500016945131</v>
      </c>
      <c r="T74" s="51">
        <f>T51*0.6</f>
        <v>1171.3780458874162</v>
      </c>
      <c r="U74" s="302">
        <f>W74+X74+AF74</f>
        <v>63.191672032625021</v>
      </c>
      <c r="V74" s="51">
        <f t="shared" ref="V74:AI85" si="21">V51</f>
        <v>1488.7534031472758</v>
      </c>
      <c r="W74" s="242">
        <f t="shared" si="21"/>
        <v>6.6904124445046937</v>
      </c>
      <c r="X74" s="243">
        <f t="shared" si="21"/>
        <v>5.753301476485805</v>
      </c>
      <c r="Y74" s="243">
        <f t="shared" si="21"/>
        <v>19.268761084940298</v>
      </c>
      <c r="Z74" s="243">
        <f t="shared" si="21"/>
        <v>0</v>
      </c>
      <c r="AA74" s="243">
        <f t="shared" si="21"/>
        <v>0</v>
      </c>
      <c r="AB74" s="243">
        <f t="shared" si="21"/>
        <v>81.242055557438349</v>
      </c>
      <c r="AC74" s="243">
        <f t="shared" si="21"/>
        <v>0</v>
      </c>
      <c r="AD74" s="243">
        <f t="shared" si="21"/>
        <v>0</v>
      </c>
      <c r="AE74" s="243">
        <f t="shared" si="21"/>
        <v>10.330881937619321</v>
      </c>
      <c r="AF74" s="244">
        <f t="shared" si="21"/>
        <v>50.747958111634524</v>
      </c>
      <c r="AG74" s="245">
        <f t="shared" si="21"/>
        <v>0</v>
      </c>
      <c r="AH74" s="246">
        <f t="shared" si="21"/>
        <v>0</v>
      </c>
      <c r="AI74" s="604">
        <f t="shared" si="21"/>
        <v>0</v>
      </c>
      <c r="AJ74" s="58">
        <f>SUM(D74:T74)</f>
        <v>24913.911680618156</v>
      </c>
      <c r="AK74" s="59">
        <f>AK51</f>
        <v>15140</v>
      </c>
      <c r="AL74" s="60">
        <f>AL51</f>
        <v>0</v>
      </c>
      <c r="AM74" s="726">
        <f>(AJ74*100)/(AJ51+AN51)</f>
        <v>60.49880200635608</v>
      </c>
      <c r="AN74" s="62">
        <f t="shared" ref="AN74:AN86" si="22">AK74+AL74</f>
        <v>15140</v>
      </c>
      <c r="AO74" s="297"/>
    </row>
    <row r="75" spans="2:41" ht="26.25" customHeight="1" thickBot="1">
      <c r="B75" s="296"/>
      <c r="C75" s="63" t="s">
        <v>44</v>
      </c>
      <c r="D75" s="64">
        <f t="shared" ref="D75:D85" si="23">D52</f>
        <v>4390</v>
      </c>
      <c r="E75" s="65">
        <f t="shared" si="20"/>
        <v>1242.9184035426622</v>
      </c>
      <c r="F75" s="65">
        <f t="shared" si="20"/>
        <v>4327</v>
      </c>
      <c r="G75" s="65">
        <f t="shared" si="20"/>
        <v>231.75833982896714</v>
      </c>
      <c r="H75" s="65">
        <f t="shared" si="20"/>
        <v>0</v>
      </c>
      <c r="I75" s="65">
        <f t="shared" si="20"/>
        <v>0</v>
      </c>
      <c r="J75" s="65">
        <f t="shared" si="20"/>
        <v>0</v>
      </c>
      <c r="K75" s="65">
        <f t="shared" si="20"/>
        <v>210.32342607968727</v>
      </c>
      <c r="L75" s="65">
        <f t="shared" si="20"/>
        <v>2135.9024186351262</v>
      </c>
      <c r="M75" s="65">
        <f t="shared" si="20"/>
        <v>1127.6257611188305</v>
      </c>
      <c r="N75" s="65">
        <f t="shared" si="20"/>
        <v>70</v>
      </c>
      <c r="O75" s="65">
        <f t="shared" ref="O75:P85" si="24">O52*0.97</f>
        <v>3529.5402853560172</v>
      </c>
      <c r="P75" s="65">
        <f t="shared" si="24"/>
        <v>0</v>
      </c>
      <c r="Q75" s="65">
        <f t="shared" ref="Q75:Q85" si="25">Q52*0.93</f>
        <v>0</v>
      </c>
      <c r="R75" s="48">
        <f t="shared" ref="R75:R85" si="26">(AG75+AH75)*0.8</f>
        <v>0</v>
      </c>
      <c r="S75" s="65">
        <f t="shared" ref="S75:T85" si="27">S52*0.6</f>
        <v>231.78500016945131</v>
      </c>
      <c r="T75" s="67">
        <f t="shared" si="27"/>
        <v>1171.3780458874162</v>
      </c>
      <c r="U75" s="80">
        <f t="shared" ref="U75:U85" si="28">W75+X75+AF75</f>
        <v>63.191672032625021</v>
      </c>
      <c r="V75" s="67">
        <f t="shared" si="21"/>
        <v>1488.7534031472758</v>
      </c>
      <c r="W75" s="249">
        <f t="shared" si="21"/>
        <v>6.6904124445046937</v>
      </c>
      <c r="X75" s="250">
        <f t="shared" si="21"/>
        <v>5.753301476485805</v>
      </c>
      <c r="Y75" s="250">
        <f t="shared" si="21"/>
        <v>19.268761084940298</v>
      </c>
      <c r="Z75" s="250">
        <f t="shared" si="21"/>
        <v>0</v>
      </c>
      <c r="AA75" s="250">
        <f t="shared" si="21"/>
        <v>0</v>
      </c>
      <c r="AB75" s="250">
        <f t="shared" si="21"/>
        <v>81.242055557438349</v>
      </c>
      <c r="AC75" s="250">
        <f t="shared" si="21"/>
        <v>0</v>
      </c>
      <c r="AD75" s="250">
        <f t="shared" si="21"/>
        <v>0</v>
      </c>
      <c r="AE75" s="250">
        <f t="shared" si="21"/>
        <v>10.330881937619321</v>
      </c>
      <c r="AF75" s="251">
        <f t="shared" si="21"/>
        <v>50.747958111634524</v>
      </c>
      <c r="AG75" s="252">
        <f t="shared" si="21"/>
        <v>0</v>
      </c>
      <c r="AH75" s="253">
        <f t="shared" si="21"/>
        <v>0</v>
      </c>
      <c r="AI75" s="605">
        <f t="shared" si="21"/>
        <v>0</v>
      </c>
      <c r="AJ75" s="254">
        <f>SUM(D75:T75)</f>
        <v>18668.231680618159</v>
      </c>
      <c r="AK75" s="76">
        <f t="shared" ref="AK75:AL85" si="29">AK52</f>
        <v>14420</v>
      </c>
      <c r="AL75" s="77">
        <f t="shared" si="29"/>
        <v>0</v>
      </c>
      <c r="AM75" s="726">
        <f t="shared" ref="AM75:AM86" si="30">(AJ75*100)/(AJ52+AN52)</f>
        <v>54.692883895409992</v>
      </c>
      <c r="AN75" s="79">
        <f t="shared" si="22"/>
        <v>14420</v>
      </c>
      <c r="AO75" s="297"/>
    </row>
    <row r="76" spans="2:41" ht="26.25" customHeight="1" thickBot="1">
      <c r="B76" s="296"/>
      <c r="C76" s="46" t="s">
        <v>45</v>
      </c>
      <c r="D76" s="64">
        <f t="shared" si="23"/>
        <v>5032</v>
      </c>
      <c r="E76" s="65">
        <f t="shared" si="20"/>
        <v>1482.9184035426622</v>
      </c>
      <c r="F76" s="65">
        <f t="shared" si="20"/>
        <v>4492</v>
      </c>
      <c r="G76" s="65">
        <f t="shared" si="20"/>
        <v>231.75833982896714</v>
      </c>
      <c r="H76" s="65">
        <f t="shared" si="20"/>
        <v>0</v>
      </c>
      <c r="I76" s="65">
        <f t="shared" si="20"/>
        <v>0</v>
      </c>
      <c r="J76" s="65">
        <f t="shared" si="20"/>
        <v>0</v>
      </c>
      <c r="K76" s="65">
        <f t="shared" si="20"/>
        <v>210.32342607968727</v>
      </c>
      <c r="L76" s="65">
        <f t="shared" si="20"/>
        <v>2567.9024186351262</v>
      </c>
      <c r="M76" s="65">
        <f t="shared" si="20"/>
        <v>1127.6257611188305</v>
      </c>
      <c r="N76" s="65">
        <f t="shared" si="20"/>
        <v>90</v>
      </c>
      <c r="O76" s="65">
        <f t="shared" si="24"/>
        <v>4529.6102853560169</v>
      </c>
      <c r="P76" s="65">
        <f t="shared" si="24"/>
        <v>0</v>
      </c>
      <c r="Q76" s="65">
        <f t="shared" si="25"/>
        <v>0</v>
      </c>
      <c r="R76" s="48">
        <f t="shared" si="26"/>
        <v>0</v>
      </c>
      <c r="S76" s="65">
        <f t="shared" si="27"/>
        <v>231.78500016945131</v>
      </c>
      <c r="T76" s="67">
        <f t="shared" si="27"/>
        <v>1171.3780458874162</v>
      </c>
      <c r="U76" s="80">
        <f t="shared" si="28"/>
        <v>63.191672032625021</v>
      </c>
      <c r="V76" s="67">
        <f t="shared" si="21"/>
        <v>1488.7534031472758</v>
      </c>
      <c r="W76" s="249">
        <f t="shared" si="21"/>
        <v>6.6904124445046937</v>
      </c>
      <c r="X76" s="250">
        <f t="shared" si="21"/>
        <v>5.753301476485805</v>
      </c>
      <c r="Y76" s="250">
        <f t="shared" si="21"/>
        <v>19.268761084940298</v>
      </c>
      <c r="Z76" s="250">
        <f t="shared" si="21"/>
        <v>0</v>
      </c>
      <c r="AA76" s="250">
        <f t="shared" si="21"/>
        <v>0</v>
      </c>
      <c r="AB76" s="250">
        <f t="shared" si="21"/>
        <v>81.242055557438349</v>
      </c>
      <c r="AC76" s="250">
        <f t="shared" si="21"/>
        <v>0</v>
      </c>
      <c r="AD76" s="250">
        <f t="shared" si="21"/>
        <v>0</v>
      </c>
      <c r="AE76" s="250">
        <f t="shared" si="21"/>
        <v>10.330881937619321</v>
      </c>
      <c r="AF76" s="251">
        <f t="shared" si="21"/>
        <v>50.747958111634524</v>
      </c>
      <c r="AG76" s="252">
        <f t="shared" si="21"/>
        <v>0</v>
      </c>
      <c r="AH76" s="253">
        <f t="shared" si="21"/>
        <v>0</v>
      </c>
      <c r="AI76" s="605">
        <f t="shared" si="21"/>
        <v>0</v>
      </c>
      <c r="AJ76" s="82">
        <f t="shared" ref="AJ76:AJ85" si="31">SUM(D76:T76)</f>
        <v>21167.301680618159</v>
      </c>
      <c r="AK76" s="76">
        <f t="shared" si="29"/>
        <v>23660</v>
      </c>
      <c r="AL76" s="77">
        <f t="shared" si="29"/>
        <v>0</v>
      </c>
      <c r="AM76" s="726">
        <f t="shared" si="30"/>
        <v>46.113277742878331</v>
      </c>
      <c r="AN76" s="79">
        <f t="shared" si="22"/>
        <v>23660</v>
      </c>
      <c r="AO76" s="297"/>
    </row>
    <row r="77" spans="2:41" ht="26.25" customHeight="1" thickBot="1">
      <c r="B77" s="296"/>
      <c r="C77" s="46" t="s">
        <v>46</v>
      </c>
      <c r="D77" s="64">
        <f t="shared" si="23"/>
        <v>4897</v>
      </c>
      <c r="E77" s="65">
        <f t="shared" si="20"/>
        <v>2462.9184035426624</v>
      </c>
      <c r="F77" s="65">
        <f t="shared" si="20"/>
        <v>4153</v>
      </c>
      <c r="G77" s="65">
        <f t="shared" si="20"/>
        <v>231.75833982896714</v>
      </c>
      <c r="H77" s="65">
        <f t="shared" si="20"/>
        <v>0</v>
      </c>
      <c r="I77" s="65">
        <f t="shared" si="20"/>
        <v>0</v>
      </c>
      <c r="J77" s="65">
        <f t="shared" si="20"/>
        <v>0</v>
      </c>
      <c r="K77" s="65">
        <f t="shared" si="20"/>
        <v>210.32342607968727</v>
      </c>
      <c r="L77" s="65">
        <f t="shared" si="20"/>
        <v>2911.9024186351262</v>
      </c>
      <c r="M77" s="65">
        <f t="shared" si="20"/>
        <v>1127.6257611188305</v>
      </c>
      <c r="N77" s="65">
        <f t="shared" si="20"/>
        <v>120</v>
      </c>
      <c r="O77" s="65">
        <f t="shared" si="24"/>
        <v>3776.8902853560171</v>
      </c>
      <c r="P77" s="65">
        <f t="shared" si="24"/>
        <v>0</v>
      </c>
      <c r="Q77" s="65">
        <f t="shared" si="25"/>
        <v>0</v>
      </c>
      <c r="R77" s="48">
        <f t="shared" si="26"/>
        <v>0</v>
      </c>
      <c r="S77" s="65">
        <f t="shared" si="27"/>
        <v>231.78500016945131</v>
      </c>
      <c r="T77" s="67">
        <f t="shared" si="27"/>
        <v>1171.3780458874162</v>
      </c>
      <c r="U77" s="80">
        <f>W77+X77+AF77</f>
        <v>63.191672032625021</v>
      </c>
      <c r="V77" s="67">
        <f t="shared" si="21"/>
        <v>1488.7534031472758</v>
      </c>
      <c r="W77" s="249">
        <f t="shared" si="21"/>
        <v>6.6904124445046937</v>
      </c>
      <c r="X77" s="250">
        <f t="shared" si="21"/>
        <v>5.753301476485805</v>
      </c>
      <c r="Y77" s="250">
        <f t="shared" si="21"/>
        <v>19.268761084940298</v>
      </c>
      <c r="Z77" s="250">
        <f t="shared" si="21"/>
        <v>0</v>
      </c>
      <c r="AA77" s="250">
        <f t="shared" si="21"/>
        <v>0</v>
      </c>
      <c r="AB77" s="250">
        <f t="shared" si="21"/>
        <v>81.242055557438349</v>
      </c>
      <c r="AC77" s="250">
        <f t="shared" si="21"/>
        <v>0</v>
      </c>
      <c r="AD77" s="250">
        <f t="shared" si="21"/>
        <v>0</v>
      </c>
      <c r="AE77" s="250">
        <f t="shared" si="21"/>
        <v>10.330881937619321</v>
      </c>
      <c r="AF77" s="251">
        <f t="shared" si="21"/>
        <v>50.747958111634524</v>
      </c>
      <c r="AG77" s="252">
        <f t="shared" si="21"/>
        <v>0</v>
      </c>
      <c r="AH77" s="253">
        <f t="shared" si="21"/>
        <v>0</v>
      </c>
      <c r="AI77" s="605">
        <f t="shared" si="21"/>
        <v>0</v>
      </c>
      <c r="AJ77" s="254">
        <f t="shared" si="31"/>
        <v>21294.581680618157</v>
      </c>
      <c r="AK77" s="76">
        <f t="shared" si="29"/>
        <v>18708</v>
      </c>
      <c r="AL77" s="77">
        <f t="shared" si="29"/>
        <v>0</v>
      </c>
      <c r="AM77" s="726">
        <f t="shared" si="30"/>
        <v>51.868633279689533</v>
      </c>
      <c r="AN77" s="79">
        <f t="shared" si="22"/>
        <v>18708</v>
      </c>
      <c r="AO77" s="297"/>
    </row>
    <row r="78" spans="2:41" ht="26.25" customHeight="1" thickBot="1">
      <c r="B78" s="296"/>
      <c r="C78" s="83" t="s">
        <v>47</v>
      </c>
      <c r="D78" s="64">
        <f t="shared" si="23"/>
        <v>5017</v>
      </c>
      <c r="E78" s="65">
        <f t="shared" si="20"/>
        <v>3082.9184035426624</v>
      </c>
      <c r="F78" s="65">
        <f t="shared" si="20"/>
        <v>5921</v>
      </c>
      <c r="G78" s="65">
        <f t="shared" si="20"/>
        <v>231.75833982896714</v>
      </c>
      <c r="H78" s="65">
        <f t="shared" si="20"/>
        <v>0</v>
      </c>
      <c r="I78" s="65">
        <f t="shared" si="20"/>
        <v>0</v>
      </c>
      <c r="J78" s="65">
        <f t="shared" si="20"/>
        <v>0</v>
      </c>
      <c r="K78" s="65">
        <f t="shared" si="20"/>
        <v>210.32342607968727</v>
      </c>
      <c r="L78" s="65">
        <f t="shared" si="20"/>
        <v>3693.9024186351262</v>
      </c>
      <c r="M78" s="65">
        <f t="shared" si="20"/>
        <v>1127.6257611188305</v>
      </c>
      <c r="N78" s="65">
        <f t="shared" si="20"/>
        <v>190</v>
      </c>
      <c r="O78" s="65">
        <f t="shared" si="24"/>
        <v>5325.9802853560168</v>
      </c>
      <c r="P78" s="65">
        <f t="shared" si="24"/>
        <v>0</v>
      </c>
      <c r="Q78" s="65">
        <f t="shared" si="25"/>
        <v>0</v>
      </c>
      <c r="R78" s="48">
        <f t="shared" si="26"/>
        <v>0</v>
      </c>
      <c r="S78" s="65">
        <f t="shared" si="27"/>
        <v>231.78500016945131</v>
      </c>
      <c r="T78" s="67">
        <f t="shared" si="27"/>
        <v>1171.3780458874162</v>
      </c>
      <c r="U78" s="80">
        <f t="shared" si="28"/>
        <v>63.191672032625021</v>
      </c>
      <c r="V78" s="67">
        <f t="shared" si="21"/>
        <v>1488.7534031472758</v>
      </c>
      <c r="W78" s="249">
        <f t="shared" si="21"/>
        <v>6.6904124445046937</v>
      </c>
      <c r="X78" s="250">
        <f t="shared" si="21"/>
        <v>5.753301476485805</v>
      </c>
      <c r="Y78" s="250">
        <f t="shared" si="21"/>
        <v>19.268761084940298</v>
      </c>
      <c r="Z78" s="250">
        <f t="shared" si="21"/>
        <v>0</v>
      </c>
      <c r="AA78" s="250">
        <f t="shared" si="21"/>
        <v>0</v>
      </c>
      <c r="AB78" s="250">
        <f t="shared" si="21"/>
        <v>81.242055557438349</v>
      </c>
      <c r="AC78" s="250">
        <f t="shared" si="21"/>
        <v>0</v>
      </c>
      <c r="AD78" s="250">
        <f t="shared" si="21"/>
        <v>0</v>
      </c>
      <c r="AE78" s="250">
        <f t="shared" si="21"/>
        <v>10.330881937619321</v>
      </c>
      <c r="AF78" s="251">
        <f t="shared" si="21"/>
        <v>50.747958111634524</v>
      </c>
      <c r="AG78" s="252">
        <f t="shared" si="21"/>
        <v>0</v>
      </c>
      <c r="AH78" s="253">
        <f t="shared" si="21"/>
        <v>0</v>
      </c>
      <c r="AI78" s="605">
        <f t="shared" si="21"/>
        <v>0</v>
      </c>
      <c r="AJ78" s="82">
        <f t="shared" si="31"/>
        <v>26203.671680618158</v>
      </c>
      <c r="AK78" s="76">
        <f t="shared" si="29"/>
        <v>20900</v>
      </c>
      <c r="AL78" s="77">
        <f t="shared" si="29"/>
        <v>0</v>
      </c>
      <c r="AM78" s="726">
        <f t="shared" si="30"/>
        <v>54.360139221150312</v>
      </c>
      <c r="AN78" s="79">
        <f t="shared" si="22"/>
        <v>20900</v>
      </c>
      <c r="AO78" s="297"/>
    </row>
    <row r="79" spans="2:41" ht="26.25" customHeight="1" thickBot="1">
      <c r="B79" s="296"/>
      <c r="C79" s="63" t="s">
        <v>48</v>
      </c>
      <c r="D79" s="64">
        <f t="shared" si="23"/>
        <v>5594</v>
      </c>
      <c r="E79" s="65">
        <f t="shared" si="20"/>
        <v>2432.9184035426624</v>
      </c>
      <c r="F79" s="65">
        <f t="shared" si="20"/>
        <v>4065</v>
      </c>
      <c r="G79" s="65">
        <f t="shared" si="20"/>
        <v>231.75833982896714</v>
      </c>
      <c r="H79" s="65">
        <f t="shared" si="20"/>
        <v>0</v>
      </c>
      <c r="I79" s="65">
        <f t="shared" si="20"/>
        <v>0</v>
      </c>
      <c r="J79" s="65">
        <f t="shared" si="20"/>
        <v>0</v>
      </c>
      <c r="K79" s="65">
        <f t="shared" si="20"/>
        <v>210.32342607968727</v>
      </c>
      <c r="L79" s="65">
        <f t="shared" si="20"/>
        <v>2625.9024186351262</v>
      </c>
      <c r="M79" s="65">
        <f t="shared" si="20"/>
        <v>1127.6257611188305</v>
      </c>
      <c r="N79" s="65">
        <f t="shared" si="20"/>
        <v>20</v>
      </c>
      <c r="O79" s="65">
        <f t="shared" si="24"/>
        <v>4220.1802853560166</v>
      </c>
      <c r="P79" s="65">
        <f t="shared" si="24"/>
        <v>0</v>
      </c>
      <c r="Q79" s="65">
        <f t="shared" si="25"/>
        <v>0</v>
      </c>
      <c r="R79" s="48">
        <f t="shared" si="26"/>
        <v>0</v>
      </c>
      <c r="S79" s="65">
        <f t="shared" si="27"/>
        <v>231.78500016945131</v>
      </c>
      <c r="T79" s="67">
        <f t="shared" si="27"/>
        <v>1171.3780458874162</v>
      </c>
      <c r="U79" s="80">
        <f t="shared" si="28"/>
        <v>63.191672032625021</v>
      </c>
      <c r="V79" s="67">
        <f t="shared" si="21"/>
        <v>1488.7534031472758</v>
      </c>
      <c r="W79" s="249">
        <f t="shared" si="21"/>
        <v>6.6904124445046937</v>
      </c>
      <c r="X79" s="250">
        <f t="shared" si="21"/>
        <v>5.753301476485805</v>
      </c>
      <c r="Y79" s="250">
        <f t="shared" si="21"/>
        <v>19.268761084940298</v>
      </c>
      <c r="Z79" s="250">
        <f t="shared" si="21"/>
        <v>0</v>
      </c>
      <c r="AA79" s="250">
        <f t="shared" si="21"/>
        <v>0</v>
      </c>
      <c r="AB79" s="250">
        <f t="shared" si="21"/>
        <v>81.242055557438349</v>
      </c>
      <c r="AC79" s="250">
        <f t="shared" si="21"/>
        <v>0</v>
      </c>
      <c r="AD79" s="250">
        <f t="shared" si="21"/>
        <v>0</v>
      </c>
      <c r="AE79" s="250">
        <f t="shared" si="21"/>
        <v>10.330881937619321</v>
      </c>
      <c r="AF79" s="251">
        <f t="shared" si="21"/>
        <v>50.747958111634524</v>
      </c>
      <c r="AG79" s="252">
        <f t="shared" si="21"/>
        <v>0</v>
      </c>
      <c r="AH79" s="253">
        <f t="shared" si="21"/>
        <v>0</v>
      </c>
      <c r="AI79" s="605">
        <f t="shared" si="21"/>
        <v>0</v>
      </c>
      <c r="AJ79" s="254">
        <f t="shared" si="31"/>
        <v>21930.871680618158</v>
      </c>
      <c r="AK79" s="76">
        <f t="shared" si="29"/>
        <v>23840</v>
      </c>
      <c r="AL79" s="77">
        <f t="shared" si="29"/>
        <v>0</v>
      </c>
      <c r="AM79" s="726">
        <f t="shared" si="30"/>
        <v>46.823983296852319</v>
      </c>
      <c r="AN79" s="97">
        <f t="shared" si="22"/>
        <v>23840</v>
      </c>
      <c r="AO79" s="297"/>
    </row>
    <row r="80" spans="2:41" ht="26.25" customHeight="1" thickBot="1">
      <c r="B80" s="296"/>
      <c r="C80" s="46" t="s">
        <v>49</v>
      </c>
      <c r="D80" s="64">
        <f t="shared" si="23"/>
        <v>6518</v>
      </c>
      <c r="E80" s="65">
        <f t="shared" si="20"/>
        <v>3050.9184035426624</v>
      </c>
      <c r="F80" s="65">
        <f t="shared" si="20"/>
        <v>4311</v>
      </c>
      <c r="G80" s="65">
        <f t="shared" si="20"/>
        <v>231.75833982896714</v>
      </c>
      <c r="H80" s="65">
        <f t="shared" si="20"/>
        <v>0</v>
      </c>
      <c r="I80" s="65">
        <f t="shared" si="20"/>
        <v>0</v>
      </c>
      <c r="J80" s="65">
        <f t="shared" si="20"/>
        <v>0</v>
      </c>
      <c r="K80" s="65">
        <f t="shared" si="20"/>
        <v>210.32342607968727</v>
      </c>
      <c r="L80" s="65">
        <f t="shared" si="20"/>
        <v>2795.9024186351262</v>
      </c>
      <c r="M80" s="65">
        <f t="shared" si="20"/>
        <v>1127.6257611188305</v>
      </c>
      <c r="N80" s="65">
        <f t="shared" si="20"/>
        <v>20</v>
      </c>
      <c r="O80" s="65">
        <f t="shared" si="24"/>
        <v>5063.1102853560169</v>
      </c>
      <c r="P80" s="65">
        <f t="shared" si="24"/>
        <v>0</v>
      </c>
      <c r="Q80" s="65">
        <f t="shared" si="25"/>
        <v>0</v>
      </c>
      <c r="R80" s="48">
        <f t="shared" si="26"/>
        <v>0</v>
      </c>
      <c r="S80" s="65">
        <f t="shared" si="27"/>
        <v>231.78500016945131</v>
      </c>
      <c r="T80" s="67">
        <f t="shared" si="27"/>
        <v>1171.3780458874162</v>
      </c>
      <c r="U80" s="80">
        <f t="shared" si="28"/>
        <v>63.191672032625021</v>
      </c>
      <c r="V80" s="67">
        <f t="shared" si="21"/>
        <v>1488.7534031472758</v>
      </c>
      <c r="W80" s="249">
        <f t="shared" si="21"/>
        <v>6.6904124445046937</v>
      </c>
      <c r="X80" s="250">
        <f t="shared" si="21"/>
        <v>5.753301476485805</v>
      </c>
      <c r="Y80" s="250">
        <f t="shared" si="21"/>
        <v>19.268761084940298</v>
      </c>
      <c r="Z80" s="250">
        <f t="shared" si="21"/>
        <v>0</v>
      </c>
      <c r="AA80" s="250">
        <f t="shared" si="21"/>
        <v>0</v>
      </c>
      <c r="AB80" s="250">
        <f t="shared" si="21"/>
        <v>81.242055557438349</v>
      </c>
      <c r="AC80" s="250">
        <f t="shared" si="21"/>
        <v>0</v>
      </c>
      <c r="AD80" s="250">
        <f t="shared" si="21"/>
        <v>0</v>
      </c>
      <c r="AE80" s="250">
        <f t="shared" si="21"/>
        <v>10.330881937619321</v>
      </c>
      <c r="AF80" s="251">
        <f t="shared" si="21"/>
        <v>50.747958111634524</v>
      </c>
      <c r="AG80" s="252">
        <f t="shared" si="21"/>
        <v>0</v>
      </c>
      <c r="AH80" s="253">
        <f t="shared" si="21"/>
        <v>0</v>
      </c>
      <c r="AI80" s="605">
        <f t="shared" si="21"/>
        <v>0</v>
      </c>
      <c r="AJ80" s="82">
        <f t="shared" si="31"/>
        <v>24731.801680618159</v>
      </c>
      <c r="AK80" s="76">
        <f t="shared" si="29"/>
        <v>19640</v>
      </c>
      <c r="AL80" s="77">
        <f t="shared" si="29"/>
        <v>0</v>
      </c>
      <c r="AM80" s="726">
        <f t="shared" si="30"/>
        <v>54.398846503006034</v>
      </c>
      <c r="AN80" s="79">
        <f t="shared" si="22"/>
        <v>19640</v>
      </c>
      <c r="AO80" s="297"/>
    </row>
    <row r="81" spans="2:41" ht="26.25" customHeight="1" thickBot="1">
      <c r="B81" s="296"/>
      <c r="C81" s="63" t="s">
        <v>50</v>
      </c>
      <c r="D81" s="64">
        <f t="shared" si="23"/>
        <v>4467</v>
      </c>
      <c r="E81" s="65">
        <f t="shared" si="20"/>
        <v>2652.9184035426624</v>
      </c>
      <c r="F81" s="65">
        <f t="shared" si="20"/>
        <v>9152</v>
      </c>
      <c r="G81" s="65">
        <f t="shared" si="20"/>
        <v>231.75833982896714</v>
      </c>
      <c r="H81" s="65">
        <f t="shared" si="20"/>
        <v>0</v>
      </c>
      <c r="I81" s="65">
        <f t="shared" si="20"/>
        <v>0</v>
      </c>
      <c r="J81" s="65">
        <f t="shared" si="20"/>
        <v>0</v>
      </c>
      <c r="K81" s="65">
        <f t="shared" si="20"/>
        <v>210.32342607968727</v>
      </c>
      <c r="L81" s="65">
        <f t="shared" si="20"/>
        <v>2963.9024186351262</v>
      </c>
      <c r="M81" s="65">
        <f t="shared" si="20"/>
        <v>1127.6257611188305</v>
      </c>
      <c r="N81" s="65">
        <f t="shared" si="20"/>
        <v>120</v>
      </c>
      <c r="O81" s="65">
        <f t="shared" si="24"/>
        <v>4056.2502853560168</v>
      </c>
      <c r="P81" s="65">
        <f t="shared" si="24"/>
        <v>0</v>
      </c>
      <c r="Q81" s="65">
        <f t="shared" si="25"/>
        <v>0</v>
      </c>
      <c r="R81" s="48">
        <f t="shared" si="26"/>
        <v>0</v>
      </c>
      <c r="S81" s="65">
        <f t="shared" si="27"/>
        <v>231.78500016945131</v>
      </c>
      <c r="T81" s="67">
        <f t="shared" si="27"/>
        <v>1171.3780458874162</v>
      </c>
      <c r="U81" s="80">
        <f t="shared" si="28"/>
        <v>63.191672032625021</v>
      </c>
      <c r="V81" s="67">
        <f t="shared" si="21"/>
        <v>1488.7534031472758</v>
      </c>
      <c r="W81" s="249">
        <f t="shared" si="21"/>
        <v>6.6904124445046937</v>
      </c>
      <c r="X81" s="250">
        <f t="shared" si="21"/>
        <v>5.753301476485805</v>
      </c>
      <c r="Y81" s="250">
        <f t="shared" si="21"/>
        <v>19.268761084940298</v>
      </c>
      <c r="Z81" s="250">
        <f t="shared" si="21"/>
        <v>0</v>
      </c>
      <c r="AA81" s="250">
        <f t="shared" si="21"/>
        <v>0</v>
      </c>
      <c r="AB81" s="250">
        <f t="shared" si="21"/>
        <v>81.242055557438349</v>
      </c>
      <c r="AC81" s="250">
        <f t="shared" si="21"/>
        <v>0</v>
      </c>
      <c r="AD81" s="250">
        <f t="shared" si="21"/>
        <v>0</v>
      </c>
      <c r="AE81" s="250">
        <f t="shared" si="21"/>
        <v>10.330881937619321</v>
      </c>
      <c r="AF81" s="251">
        <f t="shared" si="21"/>
        <v>50.747958111634524</v>
      </c>
      <c r="AG81" s="252">
        <f t="shared" si="21"/>
        <v>0</v>
      </c>
      <c r="AH81" s="253">
        <f t="shared" si="21"/>
        <v>0</v>
      </c>
      <c r="AI81" s="605">
        <f t="shared" si="21"/>
        <v>0</v>
      </c>
      <c r="AJ81" s="254">
        <f t="shared" si="31"/>
        <v>26384.941680618162</v>
      </c>
      <c r="AK81" s="76">
        <f t="shared" si="29"/>
        <v>14100</v>
      </c>
      <c r="AL81" s="77">
        <f t="shared" si="29"/>
        <v>0</v>
      </c>
      <c r="AM81" s="726">
        <f t="shared" si="30"/>
        <v>63.508031162943013</v>
      </c>
      <c r="AN81" s="79">
        <f t="shared" si="22"/>
        <v>14100</v>
      </c>
      <c r="AO81" s="297"/>
    </row>
    <row r="82" spans="2:41" ht="26.25" customHeight="1" thickBot="1">
      <c r="B82" s="296"/>
      <c r="C82" s="46" t="s">
        <v>51</v>
      </c>
      <c r="D82" s="64">
        <f t="shared" si="23"/>
        <v>5126</v>
      </c>
      <c r="E82" s="65">
        <f t="shared" si="20"/>
        <v>2032.9184035426622</v>
      </c>
      <c r="F82" s="65">
        <f t="shared" si="20"/>
        <v>3683</v>
      </c>
      <c r="G82" s="65">
        <f t="shared" si="20"/>
        <v>231.75833982896714</v>
      </c>
      <c r="H82" s="65">
        <f t="shared" si="20"/>
        <v>0</v>
      </c>
      <c r="I82" s="65">
        <f t="shared" si="20"/>
        <v>0</v>
      </c>
      <c r="J82" s="65">
        <f t="shared" si="20"/>
        <v>0</v>
      </c>
      <c r="K82" s="65">
        <f t="shared" si="20"/>
        <v>210.32342607968727</v>
      </c>
      <c r="L82" s="65">
        <f t="shared" si="20"/>
        <v>2568.9024186351262</v>
      </c>
      <c r="M82" s="65">
        <f t="shared" si="20"/>
        <v>1127.6257611188305</v>
      </c>
      <c r="N82" s="65">
        <f t="shared" si="20"/>
        <v>260</v>
      </c>
      <c r="O82" s="65">
        <f t="shared" si="24"/>
        <v>4733.3102853560167</v>
      </c>
      <c r="P82" s="65">
        <f t="shared" si="24"/>
        <v>0</v>
      </c>
      <c r="Q82" s="65">
        <f t="shared" si="25"/>
        <v>0</v>
      </c>
      <c r="R82" s="48">
        <f t="shared" si="26"/>
        <v>0</v>
      </c>
      <c r="S82" s="65">
        <f t="shared" si="27"/>
        <v>231.78500016945131</v>
      </c>
      <c r="T82" s="67">
        <f t="shared" si="27"/>
        <v>1171.3780458874162</v>
      </c>
      <c r="U82" s="80">
        <f t="shared" si="28"/>
        <v>63.191672032625021</v>
      </c>
      <c r="V82" s="67">
        <f t="shared" si="21"/>
        <v>1488.7534031472758</v>
      </c>
      <c r="W82" s="249">
        <f t="shared" si="21"/>
        <v>6.6904124445046937</v>
      </c>
      <c r="X82" s="250">
        <f t="shared" si="21"/>
        <v>5.753301476485805</v>
      </c>
      <c r="Y82" s="250">
        <f t="shared" si="21"/>
        <v>19.268761084940298</v>
      </c>
      <c r="Z82" s="250">
        <f t="shared" si="21"/>
        <v>0</v>
      </c>
      <c r="AA82" s="250">
        <f t="shared" si="21"/>
        <v>0</v>
      </c>
      <c r="AB82" s="250">
        <f t="shared" si="21"/>
        <v>81.242055557438349</v>
      </c>
      <c r="AC82" s="250">
        <f t="shared" si="21"/>
        <v>0</v>
      </c>
      <c r="AD82" s="250">
        <f t="shared" si="21"/>
        <v>0</v>
      </c>
      <c r="AE82" s="250">
        <f t="shared" si="21"/>
        <v>10.330881937619321</v>
      </c>
      <c r="AF82" s="251">
        <f t="shared" si="21"/>
        <v>50.747958111634524</v>
      </c>
      <c r="AG82" s="252">
        <f t="shared" si="21"/>
        <v>0</v>
      </c>
      <c r="AH82" s="253">
        <f t="shared" si="21"/>
        <v>0</v>
      </c>
      <c r="AI82" s="605">
        <f t="shared" si="21"/>
        <v>0</v>
      </c>
      <c r="AJ82" s="82">
        <f t="shared" si="31"/>
        <v>21377.001680618156</v>
      </c>
      <c r="AK82" s="76">
        <f t="shared" si="29"/>
        <v>21980</v>
      </c>
      <c r="AL82" s="77">
        <f t="shared" si="29"/>
        <v>0</v>
      </c>
      <c r="AM82" s="726">
        <f t="shared" si="30"/>
        <v>48.104325417984882</v>
      </c>
      <c r="AN82" s="79">
        <f t="shared" si="22"/>
        <v>21980</v>
      </c>
      <c r="AO82" s="297"/>
    </row>
    <row r="83" spans="2:41" ht="26.25" customHeight="1" thickBot="1">
      <c r="B83" s="296"/>
      <c r="C83" s="46" t="s">
        <v>52</v>
      </c>
      <c r="D83" s="64">
        <f t="shared" si="23"/>
        <v>4352</v>
      </c>
      <c r="E83" s="65">
        <f t="shared" si="20"/>
        <v>2292.9184035426624</v>
      </c>
      <c r="F83" s="65">
        <f t="shared" si="20"/>
        <v>3941</v>
      </c>
      <c r="G83" s="65">
        <f t="shared" si="20"/>
        <v>231.75833982896714</v>
      </c>
      <c r="H83" s="65">
        <f t="shared" si="20"/>
        <v>0</v>
      </c>
      <c r="I83" s="65">
        <f t="shared" si="20"/>
        <v>0</v>
      </c>
      <c r="J83" s="65">
        <f t="shared" si="20"/>
        <v>0</v>
      </c>
      <c r="K83" s="65">
        <f t="shared" si="20"/>
        <v>210.32342607968727</v>
      </c>
      <c r="L83" s="65">
        <f t="shared" si="20"/>
        <v>1918.9024186351262</v>
      </c>
      <c r="M83" s="65">
        <f t="shared" si="20"/>
        <v>1127.6257611188305</v>
      </c>
      <c r="N83" s="65">
        <f t="shared" si="20"/>
        <v>70</v>
      </c>
      <c r="O83" s="65">
        <f t="shared" si="24"/>
        <v>5767.3302853560172</v>
      </c>
      <c r="P83" s="65">
        <f t="shared" si="24"/>
        <v>0</v>
      </c>
      <c r="Q83" s="65">
        <f t="shared" si="25"/>
        <v>0</v>
      </c>
      <c r="R83" s="48">
        <f t="shared" si="26"/>
        <v>0</v>
      </c>
      <c r="S83" s="65">
        <f t="shared" si="27"/>
        <v>231.78500016945131</v>
      </c>
      <c r="T83" s="67">
        <f t="shared" si="27"/>
        <v>1171.3780458874162</v>
      </c>
      <c r="U83" s="80">
        <f t="shared" si="28"/>
        <v>63.191672032625021</v>
      </c>
      <c r="V83" s="67">
        <f t="shared" si="21"/>
        <v>1488.7534031472758</v>
      </c>
      <c r="W83" s="249">
        <f t="shared" si="21"/>
        <v>6.6904124445046937</v>
      </c>
      <c r="X83" s="250">
        <f t="shared" si="21"/>
        <v>5.753301476485805</v>
      </c>
      <c r="Y83" s="250">
        <f t="shared" si="21"/>
        <v>19.268761084940298</v>
      </c>
      <c r="Z83" s="250">
        <f t="shared" si="21"/>
        <v>0</v>
      </c>
      <c r="AA83" s="250">
        <f t="shared" si="21"/>
        <v>0</v>
      </c>
      <c r="AB83" s="250">
        <f t="shared" si="21"/>
        <v>81.242055557438349</v>
      </c>
      <c r="AC83" s="250">
        <f t="shared" si="21"/>
        <v>0</v>
      </c>
      <c r="AD83" s="250">
        <f t="shared" si="21"/>
        <v>0</v>
      </c>
      <c r="AE83" s="250">
        <f t="shared" si="21"/>
        <v>10.330881937619321</v>
      </c>
      <c r="AF83" s="251">
        <f t="shared" si="21"/>
        <v>50.747958111634524</v>
      </c>
      <c r="AG83" s="252">
        <f t="shared" si="21"/>
        <v>0</v>
      </c>
      <c r="AH83" s="253">
        <f t="shared" si="21"/>
        <v>0</v>
      </c>
      <c r="AI83" s="605">
        <f t="shared" si="21"/>
        <v>0</v>
      </c>
      <c r="AJ83" s="254">
        <f t="shared" si="31"/>
        <v>21315.021680618156</v>
      </c>
      <c r="AK83" s="76">
        <f t="shared" si="29"/>
        <v>20190</v>
      </c>
      <c r="AL83" s="77">
        <f t="shared" si="29"/>
        <v>0</v>
      </c>
      <c r="AM83" s="726">
        <f t="shared" si="30"/>
        <v>50.013149831788887</v>
      </c>
      <c r="AN83" s="79">
        <f t="shared" si="22"/>
        <v>20190</v>
      </c>
      <c r="AO83" s="297"/>
    </row>
    <row r="84" spans="2:41" ht="26.25" customHeight="1" thickBot="1">
      <c r="B84" s="296"/>
      <c r="C84" s="63" t="s">
        <v>53</v>
      </c>
      <c r="D84" s="64">
        <f t="shared" si="23"/>
        <v>4977</v>
      </c>
      <c r="E84" s="65">
        <f t="shared" si="20"/>
        <v>2097.9184035426624</v>
      </c>
      <c r="F84" s="65">
        <f t="shared" si="20"/>
        <v>3900</v>
      </c>
      <c r="G84" s="65">
        <f t="shared" si="20"/>
        <v>231.75833982896714</v>
      </c>
      <c r="H84" s="65">
        <f t="shared" si="20"/>
        <v>0</v>
      </c>
      <c r="I84" s="65">
        <f t="shared" si="20"/>
        <v>0</v>
      </c>
      <c r="J84" s="65">
        <f t="shared" si="20"/>
        <v>0</v>
      </c>
      <c r="K84" s="65">
        <f t="shared" si="20"/>
        <v>210.32342607968727</v>
      </c>
      <c r="L84" s="65">
        <f t="shared" si="20"/>
        <v>3363.9024186351262</v>
      </c>
      <c r="M84" s="65">
        <f t="shared" si="20"/>
        <v>1127.6257611188305</v>
      </c>
      <c r="N84" s="65">
        <f t="shared" si="20"/>
        <v>100</v>
      </c>
      <c r="O84" s="65">
        <f t="shared" si="24"/>
        <v>4185.2602853560165</v>
      </c>
      <c r="P84" s="65">
        <f t="shared" si="24"/>
        <v>0</v>
      </c>
      <c r="Q84" s="65">
        <f t="shared" si="25"/>
        <v>0</v>
      </c>
      <c r="R84" s="48">
        <f t="shared" si="26"/>
        <v>0</v>
      </c>
      <c r="S84" s="65">
        <f t="shared" si="27"/>
        <v>231.78500016945131</v>
      </c>
      <c r="T84" s="67">
        <f t="shared" si="27"/>
        <v>1171.3780458874162</v>
      </c>
      <c r="U84" s="80">
        <f t="shared" si="28"/>
        <v>63.191672032625021</v>
      </c>
      <c r="V84" s="67">
        <f t="shared" si="21"/>
        <v>1488.7534031472758</v>
      </c>
      <c r="W84" s="249">
        <f t="shared" si="21"/>
        <v>6.6904124445046937</v>
      </c>
      <c r="X84" s="250">
        <f t="shared" si="21"/>
        <v>5.753301476485805</v>
      </c>
      <c r="Y84" s="250">
        <f t="shared" si="21"/>
        <v>19.268761084940298</v>
      </c>
      <c r="Z84" s="250">
        <f t="shared" si="21"/>
        <v>0</v>
      </c>
      <c r="AA84" s="250">
        <f t="shared" si="21"/>
        <v>0</v>
      </c>
      <c r="AB84" s="250">
        <f t="shared" si="21"/>
        <v>81.242055557438349</v>
      </c>
      <c r="AC84" s="250">
        <f t="shared" si="21"/>
        <v>0</v>
      </c>
      <c r="AD84" s="250">
        <f t="shared" si="21"/>
        <v>0</v>
      </c>
      <c r="AE84" s="250">
        <f t="shared" si="21"/>
        <v>10.330881937619321</v>
      </c>
      <c r="AF84" s="251">
        <f t="shared" si="21"/>
        <v>50.747958111634524</v>
      </c>
      <c r="AG84" s="252">
        <f t="shared" si="21"/>
        <v>0</v>
      </c>
      <c r="AH84" s="253">
        <f t="shared" si="21"/>
        <v>0</v>
      </c>
      <c r="AI84" s="605">
        <f t="shared" si="21"/>
        <v>0</v>
      </c>
      <c r="AJ84" s="254">
        <f t="shared" si="31"/>
        <v>21596.951680618156</v>
      </c>
      <c r="AK84" s="76">
        <f t="shared" si="29"/>
        <v>19205</v>
      </c>
      <c r="AL84" s="77">
        <f t="shared" si="29"/>
        <v>0</v>
      </c>
      <c r="AM84" s="726">
        <f t="shared" si="30"/>
        <v>51.584868569657267</v>
      </c>
      <c r="AN84" s="79">
        <f t="shared" si="22"/>
        <v>19205</v>
      </c>
      <c r="AO84" s="297"/>
    </row>
    <row r="85" spans="2:41" ht="26.25" customHeight="1" thickBot="1">
      <c r="B85" s="296"/>
      <c r="C85" s="46" t="s">
        <v>54</v>
      </c>
      <c r="D85" s="257">
        <f t="shared" si="23"/>
        <v>5263</v>
      </c>
      <c r="E85" s="258">
        <f t="shared" si="20"/>
        <v>1422.9184035426622</v>
      </c>
      <c r="F85" s="258">
        <f t="shared" si="20"/>
        <v>2914</v>
      </c>
      <c r="G85" s="258">
        <f t="shared" si="20"/>
        <v>231.75833982896714</v>
      </c>
      <c r="H85" s="258">
        <f t="shared" si="20"/>
        <v>0</v>
      </c>
      <c r="I85" s="258">
        <f t="shared" si="20"/>
        <v>0</v>
      </c>
      <c r="J85" s="258">
        <f t="shared" si="20"/>
        <v>0</v>
      </c>
      <c r="K85" s="258">
        <f t="shared" si="20"/>
        <v>210.32342607968727</v>
      </c>
      <c r="L85" s="258">
        <f t="shared" si="20"/>
        <v>2042.9024186351262</v>
      </c>
      <c r="M85" s="258">
        <f t="shared" si="20"/>
        <v>1127.6257611188305</v>
      </c>
      <c r="N85" s="258">
        <f t="shared" si="20"/>
        <v>20</v>
      </c>
      <c r="O85" s="258">
        <f t="shared" si="24"/>
        <v>3182.2802853560174</v>
      </c>
      <c r="P85" s="258">
        <f t="shared" si="24"/>
        <v>0</v>
      </c>
      <c r="Q85" s="258">
        <f t="shared" si="25"/>
        <v>0</v>
      </c>
      <c r="R85" s="48">
        <f t="shared" si="26"/>
        <v>0</v>
      </c>
      <c r="S85" s="258">
        <f t="shared" si="27"/>
        <v>231.78500016945131</v>
      </c>
      <c r="T85" s="303">
        <f t="shared" si="27"/>
        <v>1171.3780458874162</v>
      </c>
      <c r="U85" s="112">
        <f t="shared" si="28"/>
        <v>63.191672032625021</v>
      </c>
      <c r="V85" s="303">
        <f t="shared" si="21"/>
        <v>1488.7534031472758</v>
      </c>
      <c r="W85" s="304">
        <f t="shared" si="21"/>
        <v>6.6904124445046937</v>
      </c>
      <c r="X85" s="305">
        <f t="shared" si="21"/>
        <v>5.753301476485805</v>
      </c>
      <c r="Y85" s="305">
        <f t="shared" si="21"/>
        <v>19.268761084940298</v>
      </c>
      <c r="Z85" s="305">
        <f t="shared" si="21"/>
        <v>0</v>
      </c>
      <c r="AA85" s="305">
        <f t="shared" si="21"/>
        <v>0</v>
      </c>
      <c r="AB85" s="305">
        <f t="shared" si="21"/>
        <v>81.242055557438349</v>
      </c>
      <c r="AC85" s="305">
        <f t="shared" si="21"/>
        <v>1.1197343003355136E-2</v>
      </c>
      <c r="AD85" s="305">
        <f t="shared" si="21"/>
        <v>0</v>
      </c>
      <c r="AE85" s="305">
        <f t="shared" si="21"/>
        <v>10.330881937619321</v>
      </c>
      <c r="AF85" s="306">
        <f t="shared" si="21"/>
        <v>50.747958111634524</v>
      </c>
      <c r="AG85" s="307">
        <f t="shared" si="21"/>
        <v>0</v>
      </c>
      <c r="AH85" s="308">
        <f t="shared" si="21"/>
        <v>0</v>
      </c>
      <c r="AI85" s="607">
        <f t="shared" si="21"/>
        <v>0</v>
      </c>
      <c r="AJ85" s="82">
        <f t="shared" si="31"/>
        <v>17817.971680618157</v>
      </c>
      <c r="AK85" s="118">
        <f t="shared" si="29"/>
        <v>17840</v>
      </c>
      <c r="AL85" s="119">
        <f t="shared" si="29"/>
        <v>0</v>
      </c>
      <c r="AM85" s="726">
        <f t="shared" si="30"/>
        <v>48.561135744501392</v>
      </c>
      <c r="AN85" s="121">
        <f t="shared" si="22"/>
        <v>17840</v>
      </c>
      <c r="AO85" s="297"/>
    </row>
    <row r="86" spans="2:41" ht="26.25" customHeight="1" thickBot="1">
      <c r="B86" s="296"/>
      <c r="C86" s="122" t="s">
        <v>55</v>
      </c>
      <c r="D86" s="268">
        <f t="shared" ref="D86:AI86" si="32">SUM(D74:D85)</f>
        <v>61729</v>
      </c>
      <c r="E86" s="269">
        <f t="shared" si="32"/>
        <v>25498.020842511949</v>
      </c>
      <c r="F86" s="269">
        <f t="shared" si="32"/>
        <v>56606</v>
      </c>
      <c r="G86" s="269">
        <f>SUM(G74:G85)</f>
        <v>2781.1000779476058</v>
      </c>
      <c r="H86" s="269">
        <f>SUM(H74:H85)</f>
        <v>0</v>
      </c>
      <c r="I86" s="269">
        <f>SUM(I74:I85)</f>
        <v>0</v>
      </c>
      <c r="J86" s="270">
        <f t="shared" si="32"/>
        <v>0</v>
      </c>
      <c r="K86" s="270">
        <f t="shared" si="32"/>
        <v>2523.8811129562473</v>
      </c>
      <c r="L86" s="270">
        <f t="shared" si="32"/>
        <v>32173.829023621522</v>
      </c>
      <c r="M86" s="270">
        <f t="shared" si="32"/>
        <v>13531.509133425965</v>
      </c>
      <c r="N86" s="270">
        <f t="shared" si="32"/>
        <v>1160</v>
      </c>
      <c r="O86" s="270">
        <f>SUM(O74:O85)</f>
        <v>54560.963424272202</v>
      </c>
      <c r="P86" s="270">
        <f>SUM(P74:P85)</f>
        <v>0</v>
      </c>
      <c r="Q86" s="270">
        <f t="shared" si="32"/>
        <v>0</v>
      </c>
      <c r="R86" s="269">
        <f t="shared" si="32"/>
        <v>0</v>
      </c>
      <c r="S86" s="271">
        <f t="shared" si="32"/>
        <v>2781.420002033416</v>
      </c>
      <c r="T86" s="309">
        <f t="shared" si="32"/>
        <v>14056.536550648998</v>
      </c>
      <c r="U86" s="310">
        <f t="shared" si="32"/>
        <v>758.3000643915002</v>
      </c>
      <c r="V86" s="126">
        <f t="shared" si="32"/>
        <v>17865.040837767305</v>
      </c>
      <c r="W86" s="311">
        <f t="shared" si="32"/>
        <v>80.284949334056307</v>
      </c>
      <c r="X86" s="312">
        <f t="shared" si="32"/>
        <v>69.039617717829643</v>
      </c>
      <c r="Y86" s="312">
        <f t="shared" si="32"/>
        <v>231.22513301928362</v>
      </c>
      <c r="Z86" s="312">
        <f t="shared" si="32"/>
        <v>0</v>
      </c>
      <c r="AA86" s="312">
        <f t="shared" si="32"/>
        <v>0</v>
      </c>
      <c r="AB86" s="312">
        <f t="shared" si="32"/>
        <v>974.90466668926013</v>
      </c>
      <c r="AC86" s="312">
        <f t="shared" si="32"/>
        <v>1.1197343003355136E-2</v>
      </c>
      <c r="AD86" s="312">
        <f t="shared" si="32"/>
        <v>0</v>
      </c>
      <c r="AE86" s="312">
        <f t="shared" si="32"/>
        <v>123.97058325143188</v>
      </c>
      <c r="AF86" s="312">
        <f t="shared" si="32"/>
        <v>608.97549733961432</v>
      </c>
      <c r="AG86" s="129">
        <f t="shared" si="32"/>
        <v>0</v>
      </c>
      <c r="AH86" s="274">
        <f t="shared" si="32"/>
        <v>0</v>
      </c>
      <c r="AI86" s="313">
        <f t="shared" si="32"/>
        <v>0</v>
      </c>
      <c r="AJ86" s="58">
        <f>SUM(AJ74:AJ85)</f>
        <v>267402.26016741793</v>
      </c>
      <c r="AK86" s="135">
        <f>SUM(AK74:AK85)</f>
        <v>229623</v>
      </c>
      <c r="AL86" s="136">
        <f>SUM(AL74:AL85)</f>
        <v>0</v>
      </c>
      <c r="AM86" s="726">
        <f t="shared" si="30"/>
        <v>52.438188808473761</v>
      </c>
      <c r="AN86" s="138">
        <f t="shared" si="22"/>
        <v>229623</v>
      </c>
      <c r="AO86" s="297"/>
    </row>
    <row r="87" spans="2:41" ht="36" customHeight="1" thickBot="1">
      <c r="B87" s="296"/>
      <c r="C87" s="139" t="s">
        <v>56</v>
      </c>
      <c r="D87" s="140">
        <v>0.83412037037037035</v>
      </c>
      <c r="E87" s="141">
        <v>0.83473379629629629</v>
      </c>
      <c r="F87" s="141" t="s">
        <v>57</v>
      </c>
      <c r="G87" s="141"/>
      <c r="H87" s="314">
        <v>0.62577546296296294</v>
      </c>
      <c r="I87" s="314"/>
      <c r="J87" s="314">
        <v>0.71113425925925933</v>
      </c>
      <c r="K87" s="314" t="s">
        <v>58</v>
      </c>
      <c r="L87" s="314" t="s">
        <v>59</v>
      </c>
      <c r="M87" s="314">
        <v>0.83446759259259251</v>
      </c>
      <c r="N87" s="314">
        <v>0.83415509259259257</v>
      </c>
      <c r="O87" s="314" t="s">
        <v>60</v>
      </c>
      <c r="P87" s="314"/>
      <c r="Q87" s="314">
        <v>0.6257638888888889</v>
      </c>
      <c r="R87" s="141">
        <v>0.6257638888888889</v>
      </c>
      <c r="S87" s="141">
        <v>0.83429398148148148</v>
      </c>
      <c r="T87" s="143">
        <v>0.83549768518518519</v>
      </c>
      <c r="U87" s="144"/>
      <c r="V87" s="143">
        <v>0.70906250000000004</v>
      </c>
      <c r="W87" s="146" t="s">
        <v>61</v>
      </c>
      <c r="X87" s="143">
        <v>0.83439814814814817</v>
      </c>
      <c r="Y87" s="143">
        <v>0.54311342592592593</v>
      </c>
      <c r="Z87" s="143">
        <v>0.33552083333333332</v>
      </c>
      <c r="AA87" s="143" t="s">
        <v>62</v>
      </c>
      <c r="AB87" s="143">
        <v>0.33415509259259263</v>
      </c>
      <c r="AC87" s="143">
        <v>0.62581018518518516</v>
      </c>
      <c r="AD87" s="143">
        <v>0.83427083333333341</v>
      </c>
      <c r="AE87" s="143">
        <v>0.67084490740740732</v>
      </c>
      <c r="AF87" s="143">
        <v>0.6673958333333333</v>
      </c>
      <c r="AG87" s="224">
        <v>0.6257638888888889</v>
      </c>
      <c r="AH87" s="225">
        <v>0.83543981481481477</v>
      </c>
      <c r="AI87" s="148">
        <v>0.83545138888888892</v>
      </c>
      <c r="AJ87" s="149"/>
      <c r="AK87" s="150">
        <v>0.83542824074074085</v>
      </c>
      <c r="AL87" s="147">
        <v>0.83549768518518519</v>
      </c>
      <c r="AM87" s="151"/>
      <c r="AN87" s="152"/>
      <c r="AO87" s="297"/>
    </row>
    <row r="88" spans="2:41" ht="14.25" thickTop="1" thickBot="1">
      <c r="B88" s="315"/>
      <c r="C88" s="316"/>
      <c r="D88" s="316"/>
      <c r="E88" s="316"/>
      <c r="F88" s="316"/>
      <c r="G88" s="316"/>
      <c r="H88" s="316"/>
      <c r="I88" s="316"/>
      <c r="J88" s="316"/>
      <c r="K88" s="316"/>
      <c r="L88" s="316"/>
      <c r="M88" s="316"/>
      <c r="N88" s="316"/>
      <c r="O88" s="316"/>
      <c r="P88" s="316"/>
      <c r="Q88" s="316"/>
      <c r="R88" s="316"/>
      <c r="S88" s="316"/>
      <c r="T88" s="316"/>
      <c r="U88" s="316"/>
      <c r="V88" s="316"/>
      <c r="W88" s="316"/>
      <c r="X88" s="316"/>
      <c r="Y88" s="316"/>
      <c r="Z88" s="316"/>
      <c r="AA88" s="316"/>
      <c r="AB88" s="316"/>
      <c r="AC88" s="316"/>
      <c r="AD88" s="316"/>
      <c r="AE88" s="316"/>
      <c r="AF88" s="316"/>
      <c r="AG88" s="316"/>
      <c r="AH88" s="316"/>
      <c r="AI88" s="316"/>
      <c r="AJ88" s="316"/>
      <c r="AK88" s="316"/>
      <c r="AL88" s="316"/>
      <c r="AM88" s="316"/>
      <c r="AN88" s="316"/>
      <c r="AO88" s="317"/>
    </row>
    <row r="89" spans="2:41" ht="13.5" thickTop="1"/>
    <row r="134" spans="3:10" ht="16.5">
      <c r="C134" s="899" t="s">
        <v>74</v>
      </c>
      <c r="D134" s="899"/>
      <c r="E134" s="899"/>
      <c r="F134" s="899"/>
      <c r="G134" s="899"/>
      <c r="H134" s="899"/>
      <c r="I134" s="899"/>
      <c r="J134" s="899"/>
    </row>
    <row r="135" spans="3:10" ht="16.5">
      <c r="C135" s="896" t="s">
        <v>75</v>
      </c>
      <c r="D135" s="896"/>
      <c r="E135" s="896"/>
      <c r="F135" s="896"/>
      <c r="G135" s="896"/>
      <c r="H135" s="896"/>
      <c r="I135" s="896"/>
      <c r="J135" s="896"/>
    </row>
  </sheetData>
  <mergeCells count="18">
    <mergeCell ref="C135:J135"/>
    <mergeCell ref="C47:AN47"/>
    <mergeCell ref="C49:C50"/>
    <mergeCell ref="C68:AN68"/>
    <mergeCell ref="C69:AN69"/>
    <mergeCell ref="C70:AN70"/>
    <mergeCell ref="C134:J134"/>
    <mergeCell ref="C72:C73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</mergeCells>
  <phoneticPr fontId="41" type="noConversion"/>
  <pageMargins left="0.7" right="0.7" top="0.75" bottom="0.75" header="0.3" footer="0.3"/>
  <pageSetup paperSize="9" orientation="portrait" verticalDpi="4" r:id="rId1"/>
  <drawing r:id="rId2"/>
  <legacyDrawing r:id="rId3"/>
  <oleObjects>
    <oleObject progId="Word.Document.8" shapeId="1357825" r:id="rId4"/>
    <oleObject progId="Word.Document.8" shapeId="1357826" r:id="rId5"/>
    <oleObject progId="Word.Document.8" shapeId="1357827" r:id="rId6"/>
    <oleObject progId="Word.Document.8" shapeId="1357828" r:id="rId7"/>
  </oleObjects>
</worksheet>
</file>

<file path=xl/worksheets/sheet37.xml><?xml version="1.0" encoding="utf-8"?>
<worksheet xmlns="http://schemas.openxmlformats.org/spreadsheetml/2006/main" xmlns:r="http://schemas.openxmlformats.org/officeDocument/2006/relationships">
  <dimension ref="B1:AO135"/>
  <sheetViews>
    <sheetView topLeftCell="K26" zoomScale="70" zoomScaleNormal="70" workbookViewId="0">
      <selection activeCell="AC40" sqref="AC40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4" style="1" bestFit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18" width="15.28515625" style="1" bestFit="1" customWidth="1"/>
    <col min="19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93" t="s">
        <v>1</v>
      </c>
      <c r="D2" s="893"/>
      <c r="E2" s="893"/>
      <c r="F2" s="893"/>
      <c r="G2" s="893"/>
      <c r="H2" s="893"/>
      <c r="I2" s="893"/>
      <c r="J2" s="893"/>
      <c r="K2" s="893"/>
      <c r="L2" s="893"/>
      <c r="M2" s="893"/>
      <c r="N2" s="893"/>
      <c r="O2" s="893"/>
      <c r="P2" s="893"/>
      <c r="Q2" s="893"/>
      <c r="R2" s="893"/>
      <c r="S2" s="893"/>
      <c r="T2" s="893"/>
      <c r="U2" s="893"/>
      <c r="V2" s="893"/>
      <c r="W2" s="893"/>
      <c r="X2" s="893"/>
      <c r="Y2" s="893"/>
      <c r="Z2" s="893"/>
      <c r="AA2" s="893"/>
      <c r="AB2" s="893"/>
      <c r="AC2" s="893"/>
      <c r="AD2" s="893"/>
      <c r="AE2" s="893"/>
      <c r="AF2" s="893"/>
      <c r="AG2" s="893"/>
      <c r="AH2" s="893"/>
      <c r="AI2" s="893"/>
      <c r="AJ2" s="893"/>
      <c r="AK2" s="893"/>
      <c r="AL2" s="893"/>
      <c r="AM2" s="893"/>
      <c r="AN2" s="893"/>
    </row>
    <row r="3" spans="3:40" ht="25.5" customHeight="1">
      <c r="C3" s="893" t="s">
        <v>267</v>
      </c>
      <c r="D3" s="893"/>
      <c r="E3" s="893"/>
      <c r="F3" s="893"/>
      <c r="G3" s="893"/>
      <c r="H3" s="893"/>
      <c r="I3" s="893"/>
      <c r="J3" s="893"/>
      <c r="K3" s="893"/>
      <c r="L3" s="893"/>
      <c r="M3" s="893"/>
      <c r="N3" s="893"/>
      <c r="O3" s="893"/>
      <c r="P3" s="893"/>
      <c r="Q3" s="893"/>
      <c r="R3" s="893"/>
      <c r="S3" s="893"/>
      <c r="T3" s="893"/>
      <c r="U3" s="893"/>
      <c r="V3" s="893"/>
      <c r="W3" s="893"/>
      <c r="X3" s="893"/>
      <c r="Y3" s="893"/>
      <c r="Z3" s="893"/>
      <c r="AA3" s="893"/>
      <c r="AB3" s="893"/>
      <c r="AC3" s="893"/>
      <c r="AD3" s="893"/>
      <c r="AE3" s="893"/>
      <c r="AF3" s="893"/>
      <c r="AG3" s="893"/>
      <c r="AH3" s="893"/>
      <c r="AI3" s="893"/>
      <c r="AJ3" s="893"/>
      <c r="AK3" s="893"/>
      <c r="AL3" s="893"/>
      <c r="AM3" s="893"/>
      <c r="AN3" s="893"/>
    </row>
    <row r="4" spans="3:40" ht="19.5" customHeight="1">
      <c r="C4" s="895" t="s">
        <v>2</v>
      </c>
      <c r="D4" s="895"/>
      <c r="E4" s="895"/>
      <c r="F4" s="895"/>
      <c r="G4" s="895"/>
      <c r="H4" s="895"/>
      <c r="I4" s="895"/>
      <c r="J4" s="895"/>
      <c r="K4" s="895"/>
      <c r="L4" s="895"/>
      <c r="M4" s="895"/>
      <c r="N4" s="895"/>
      <c r="O4" s="895"/>
      <c r="P4" s="895"/>
      <c r="Q4" s="895"/>
      <c r="R4" s="895"/>
      <c r="S4" s="895"/>
      <c r="T4" s="895"/>
      <c r="U4" s="895"/>
      <c r="V4" s="895"/>
      <c r="W4" s="895"/>
      <c r="X4" s="895"/>
      <c r="Y4" s="895"/>
      <c r="Z4" s="895"/>
      <c r="AA4" s="895"/>
      <c r="AB4" s="895"/>
      <c r="AC4" s="895"/>
      <c r="AD4" s="895"/>
      <c r="AE4" s="895"/>
      <c r="AF4" s="895"/>
      <c r="AG4" s="895"/>
      <c r="AH4" s="895"/>
      <c r="AI4" s="895"/>
      <c r="AJ4" s="895"/>
      <c r="AK4" s="895"/>
      <c r="AL4" s="895"/>
      <c r="AM4" s="895"/>
      <c r="AN4" s="895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91" t="s">
        <v>114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602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92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603" t="s">
        <v>41</v>
      </c>
      <c r="AJ7" s="393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>
        <v>4668</v>
      </c>
      <c r="E8" s="48">
        <v>800</v>
      </c>
      <c r="F8" s="48">
        <v>3782</v>
      </c>
      <c r="G8" s="51"/>
      <c r="H8" s="357"/>
      <c r="I8" s="357"/>
      <c r="J8" s="357"/>
      <c r="K8" s="359"/>
      <c r="L8" s="48">
        <v>1698</v>
      </c>
      <c r="M8" s="48"/>
      <c r="N8" s="48"/>
      <c r="O8" s="48">
        <v>5833</v>
      </c>
      <c r="P8" s="49"/>
      <c r="Q8" s="49"/>
      <c r="R8" s="258">
        <f>SUM(AG8:AH8)</f>
        <v>0</v>
      </c>
      <c r="S8" s="48">
        <v>180</v>
      </c>
      <c r="T8" s="51">
        <v>0</v>
      </c>
      <c r="U8" s="52">
        <f t="shared" ref="U8:U15" si="0">SUM(W8:AF8)</f>
        <v>0</v>
      </c>
      <c r="V8" s="53">
        <v>0</v>
      </c>
      <c r="W8" s="333"/>
      <c r="X8" s="55"/>
      <c r="Y8" s="55"/>
      <c r="Z8" s="55"/>
      <c r="AA8" s="55"/>
      <c r="AB8" s="55"/>
      <c r="AC8" s="55"/>
      <c r="AD8" s="55"/>
      <c r="AE8" s="55"/>
      <c r="AF8" s="55"/>
      <c r="AG8" s="429"/>
      <c r="AH8" s="363"/>
      <c r="AI8" s="611"/>
      <c r="AJ8" s="394">
        <f t="shared" ref="AJ8:AJ19" si="1">SUM(D8:T8)</f>
        <v>16961</v>
      </c>
      <c r="AK8" s="389">
        <v>16700</v>
      </c>
      <c r="AL8" s="60">
        <v>0</v>
      </c>
      <c r="AM8" s="61">
        <f t="shared" ref="AM8:AM20" si="2">(AJ8*100)/(AJ8+AN8)</f>
        <v>50.38768901696325</v>
      </c>
      <c r="AN8" s="62">
        <f t="shared" ref="AN8:AN20" si="3">AK8+AL8</f>
        <v>16700</v>
      </c>
    </row>
    <row r="9" spans="3:40" ht="26.25" customHeight="1" thickBot="1">
      <c r="C9" s="63" t="s">
        <v>44</v>
      </c>
      <c r="D9" s="64">
        <v>3475</v>
      </c>
      <c r="E9" s="65">
        <v>0</v>
      </c>
      <c r="F9" s="65">
        <v>3770</v>
      </c>
      <c r="G9" s="65"/>
      <c r="H9" s="357"/>
      <c r="I9" s="357"/>
      <c r="J9" s="357"/>
      <c r="K9" s="65"/>
      <c r="L9" s="65">
        <v>1455</v>
      </c>
      <c r="M9" s="65"/>
      <c r="N9" s="65"/>
      <c r="O9" s="65">
        <v>3481</v>
      </c>
      <c r="P9" s="357"/>
      <c r="Q9" s="357"/>
      <c r="R9" s="65">
        <f t="shared" ref="R9:R19" si="4">SUM(AG9:AH9)</f>
        <v>0</v>
      </c>
      <c r="S9" s="65"/>
      <c r="T9" s="360">
        <v>0</v>
      </c>
      <c r="U9" s="431">
        <f t="shared" si="0"/>
        <v>0</v>
      </c>
      <c r="V9" s="64">
        <v>0</v>
      </c>
      <c r="W9" s="334"/>
      <c r="X9" s="71"/>
      <c r="Y9" s="71"/>
      <c r="Z9" s="71"/>
      <c r="AA9" s="71"/>
      <c r="AB9" s="71"/>
      <c r="AC9" s="71"/>
      <c r="AD9" s="71"/>
      <c r="AE9" s="71"/>
      <c r="AF9" s="71"/>
      <c r="AG9" s="429"/>
      <c r="AH9" s="363"/>
      <c r="AI9" s="611"/>
      <c r="AJ9" s="394">
        <f t="shared" si="1"/>
        <v>12181</v>
      </c>
      <c r="AK9" s="390">
        <v>14280</v>
      </c>
      <c r="AL9" s="77">
        <v>0</v>
      </c>
      <c r="AM9" s="78">
        <f t="shared" si="2"/>
        <v>46.033785571218019</v>
      </c>
      <c r="AN9" s="79">
        <f t="shared" si="3"/>
        <v>14280</v>
      </c>
    </row>
    <row r="10" spans="3:40" ht="26.25" customHeight="1">
      <c r="C10" s="46" t="s">
        <v>45</v>
      </c>
      <c r="D10" s="64">
        <v>5648</v>
      </c>
      <c r="E10" s="65">
        <v>1080</v>
      </c>
      <c r="F10" s="65">
        <v>5886</v>
      </c>
      <c r="G10" s="65"/>
      <c r="H10" s="357"/>
      <c r="I10" s="357"/>
      <c r="J10" s="357"/>
      <c r="K10" s="65"/>
      <c r="L10" s="65">
        <v>1934</v>
      </c>
      <c r="M10" s="65"/>
      <c r="N10" s="65"/>
      <c r="O10" s="65">
        <v>4065</v>
      </c>
      <c r="P10" s="357"/>
      <c r="Q10" s="357"/>
      <c r="R10" s="65">
        <f t="shared" si="4"/>
        <v>0</v>
      </c>
      <c r="S10" s="65"/>
      <c r="T10" s="360">
        <v>700</v>
      </c>
      <c r="U10" s="431">
        <f>SUM(W10:AF10)</f>
        <v>0</v>
      </c>
      <c r="V10" s="64">
        <v>0</v>
      </c>
      <c r="W10" s="334"/>
      <c r="X10" s="579"/>
      <c r="Y10" s="579"/>
      <c r="Z10" s="579"/>
      <c r="AA10" s="579"/>
      <c r="AB10" s="579"/>
      <c r="AC10" s="579"/>
      <c r="AD10" s="579"/>
      <c r="AE10" s="579"/>
      <c r="AF10" s="579"/>
      <c r="AG10" s="610"/>
      <c r="AH10" s="428"/>
      <c r="AI10" s="612"/>
      <c r="AJ10" s="394">
        <f>SUM(D10:T10)</f>
        <v>19313</v>
      </c>
      <c r="AK10" s="390">
        <v>17200</v>
      </c>
      <c r="AL10" s="77">
        <v>0</v>
      </c>
      <c r="AM10" s="78">
        <f t="shared" si="2"/>
        <v>52.893489989866623</v>
      </c>
      <c r="AN10" s="79">
        <f t="shared" si="3"/>
        <v>17200</v>
      </c>
    </row>
    <row r="11" spans="3:40" ht="26.25" customHeight="1">
      <c r="C11" s="46" t="s">
        <v>46</v>
      </c>
      <c r="D11" s="64">
        <v>4556</v>
      </c>
      <c r="E11" s="65">
        <v>3200</v>
      </c>
      <c r="F11" s="65">
        <v>4809</v>
      </c>
      <c r="G11" s="67"/>
      <c r="H11" s="357"/>
      <c r="I11" s="357"/>
      <c r="J11" s="357"/>
      <c r="K11" s="360"/>
      <c r="L11" s="65">
        <v>1457</v>
      </c>
      <c r="M11" s="65">
        <v>500</v>
      </c>
      <c r="N11" s="65"/>
      <c r="O11" s="65">
        <v>3463</v>
      </c>
      <c r="P11" s="66"/>
      <c r="Q11" s="66"/>
      <c r="R11" s="258">
        <f t="shared" si="4"/>
        <v>0</v>
      </c>
      <c r="S11" s="65">
        <v>110</v>
      </c>
      <c r="T11" s="67">
        <v>870</v>
      </c>
      <c r="U11" s="431">
        <f>SUM(W11:AF11)</f>
        <v>0</v>
      </c>
      <c r="V11" s="69">
        <v>0</v>
      </c>
      <c r="W11" s="334"/>
      <c r="X11" s="579"/>
      <c r="Y11" s="579"/>
      <c r="Z11" s="579"/>
      <c r="AA11" s="579"/>
      <c r="AB11" s="579"/>
      <c r="AC11" s="579"/>
      <c r="AD11" s="579"/>
      <c r="AE11" s="579"/>
      <c r="AF11" s="579"/>
      <c r="AG11" s="610"/>
      <c r="AH11" s="428"/>
      <c r="AI11" s="612"/>
      <c r="AJ11" s="75">
        <f>SUM(D11:T11)</f>
        <v>18965</v>
      </c>
      <c r="AK11" s="391">
        <v>17006</v>
      </c>
      <c r="AL11" s="77">
        <v>0</v>
      </c>
      <c r="AM11" s="78">
        <f t="shared" si="2"/>
        <v>52.723026882766675</v>
      </c>
      <c r="AN11" s="79">
        <f t="shared" si="3"/>
        <v>17006</v>
      </c>
    </row>
    <row r="12" spans="3:40" ht="26.25" customHeight="1">
      <c r="C12" s="83" t="s">
        <v>47</v>
      </c>
      <c r="D12" s="64">
        <v>6776</v>
      </c>
      <c r="E12" s="65">
        <v>5620</v>
      </c>
      <c r="F12" s="65">
        <v>4722</v>
      </c>
      <c r="G12" s="67"/>
      <c r="H12" s="357"/>
      <c r="I12" s="357"/>
      <c r="J12" s="357"/>
      <c r="K12" s="360"/>
      <c r="L12" s="65">
        <v>1715</v>
      </c>
      <c r="M12" s="65"/>
      <c r="N12" s="65"/>
      <c r="O12" s="65">
        <v>3426</v>
      </c>
      <c r="P12" s="66"/>
      <c r="Q12" s="66"/>
      <c r="R12" s="258">
        <f t="shared" si="4"/>
        <v>0</v>
      </c>
      <c r="S12" s="65"/>
      <c r="T12" s="67">
        <v>600</v>
      </c>
      <c r="U12" s="431">
        <f t="shared" si="0"/>
        <v>0</v>
      </c>
      <c r="V12" s="69">
        <v>0</v>
      </c>
      <c r="W12" s="334"/>
      <c r="X12" s="71"/>
      <c r="Y12" s="71"/>
      <c r="Z12" s="71"/>
      <c r="AA12" s="71"/>
      <c r="AB12" s="71"/>
      <c r="AC12" s="71"/>
      <c r="AD12" s="71"/>
      <c r="AE12" s="71"/>
      <c r="AF12" s="71"/>
      <c r="AG12" s="429"/>
      <c r="AH12" s="363"/>
      <c r="AI12" s="611"/>
      <c r="AJ12" s="75">
        <f t="shared" si="1"/>
        <v>22859</v>
      </c>
      <c r="AK12" s="391">
        <v>20100</v>
      </c>
      <c r="AL12" s="77">
        <v>0</v>
      </c>
      <c r="AM12" s="78">
        <f t="shared" si="2"/>
        <v>53.211201378058149</v>
      </c>
      <c r="AN12" s="79">
        <f t="shared" si="3"/>
        <v>20100</v>
      </c>
    </row>
    <row r="13" spans="3:40" ht="26.25" customHeight="1">
      <c r="C13" s="84" t="s">
        <v>48</v>
      </c>
      <c r="D13" s="85">
        <v>5531</v>
      </c>
      <c r="E13" s="86">
        <v>4510</v>
      </c>
      <c r="F13" s="86">
        <v>6045</v>
      </c>
      <c r="G13" s="88"/>
      <c r="H13" s="357"/>
      <c r="I13" s="357"/>
      <c r="J13" s="357"/>
      <c r="K13" s="361"/>
      <c r="L13" s="86">
        <v>2519</v>
      </c>
      <c r="M13" s="86"/>
      <c r="N13" s="86"/>
      <c r="O13" s="86">
        <v>5841</v>
      </c>
      <c r="P13" s="87"/>
      <c r="Q13" s="87"/>
      <c r="R13" s="258">
        <f t="shared" si="4"/>
        <v>0</v>
      </c>
      <c r="S13" s="86">
        <v>70</v>
      </c>
      <c r="T13" s="88">
        <v>900</v>
      </c>
      <c r="U13" s="431">
        <f t="shared" si="0"/>
        <v>0</v>
      </c>
      <c r="V13" s="89">
        <v>0</v>
      </c>
      <c r="W13" s="335"/>
      <c r="X13" s="91"/>
      <c r="Y13" s="91"/>
      <c r="Z13" s="91"/>
      <c r="AA13" s="91"/>
      <c r="AB13" s="91"/>
      <c r="AC13" s="91"/>
      <c r="AD13" s="91"/>
      <c r="AE13" s="91"/>
      <c r="AF13" s="91"/>
      <c r="AG13" s="429"/>
      <c r="AH13" s="363"/>
      <c r="AI13" s="611"/>
      <c r="AJ13" s="75">
        <f t="shared" si="1"/>
        <v>25416</v>
      </c>
      <c r="AK13" s="392">
        <v>17340</v>
      </c>
      <c r="AL13" s="95">
        <v>0</v>
      </c>
      <c r="AM13" s="96">
        <f t="shared" si="2"/>
        <v>59.444288520909346</v>
      </c>
      <c r="AN13" s="97">
        <f t="shared" si="3"/>
        <v>17340</v>
      </c>
    </row>
    <row r="14" spans="3:40" ht="26.25" customHeight="1">
      <c r="C14" s="46" t="s">
        <v>49</v>
      </c>
      <c r="D14" s="98">
        <v>5149</v>
      </c>
      <c r="E14" s="99">
        <v>4580</v>
      </c>
      <c r="F14" s="99">
        <v>5150</v>
      </c>
      <c r="G14" s="358"/>
      <c r="H14" s="357"/>
      <c r="I14" s="357"/>
      <c r="J14" s="357"/>
      <c r="K14" s="362"/>
      <c r="L14" s="65">
        <v>1734</v>
      </c>
      <c r="M14" s="99"/>
      <c r="N14" s="99"/>
      <c r="O14" s="99">
        <v>4960</v>
      </c>
      <c r="P14" s="66"/>
      <c r="Q14" s="66"/>
      <c r="R14" s="258">
        <f t="shared" si="4"/>
        <v>0</v>
      </c>
      <c r="S14" s="99"/>
      <c r="T14" s="100">
        <v>400</v>
      </c>
      <c r="U14" s="431">
        <f t="shared" si="0"/>
        <v>0</v>
      </c>
      <c r="V14" s="101">
        <v>0</v>
      </c>
      <c r="W14" s="336"/>
      <c r="X14" s="103"/>
      <c r="Y14" s="103"/>
      <c r="Z14" s="103"/>
      <c r="AA14" s="103"/>
      <c r="AB14" s="103"/>
      <c r="AC14" s="103"/>
      <c r="AD14" s="103"/>
      <c r="AE14" s="103"/>
      <c r="AF14" s="103"/>
      <c r="AG14" s="104"/>
      <c r="AH14" s="105"/>
      <c r="AI14" s="605"/>
      <c r="AJ14" s="384">
        <f t="shared" si="1"/>
        <v>21973</v>
      </c>
      <c r="AK14" s="76">
        <v>24040</v>
      </c>
      <c r="AL14" s="77">
        <v>0</v>
      </c>
      <c r="AM14" s="78">
        <f t="shared" si="2"/>
        <v>47.753895638189206</v>
      </c>
      <c r="AN14" s="79">
        <f t="shared" si="3"/>
        <v>24040</v>
      </c>
    </row>
    <row r="15" spans="3:40" ht="26.25" customHeight="1">
      <c r="C15" s="63" t="s">
        <v>50</v>
      </c>
      <c r="D15" s="98">
        <v>7157</v>
      </c>
      <c r="E15" s="99">
        <v>4060</v>
      </c>
      <c r="F15" s="99">
        <v>4919</v>
      </c>
      <c r="G15" s="358"/>
      <c r="H15" s="357"/>
      <c r="I15" s="357"/>
      <c r="J15" s="357"/>
      <c r="K15" s="362"/>
      <c r="L15" s="65">
        <v>1245</v>
      </c>
      <c r="M15" s="99">
        <v>900</v>
      </c>
      <c r="N15" s="99"/>
      <c r="O15" s="99">
        <v>2830</v>
      </c>
      <c r="P15" s="66"/>
      <c r="Q15" s="66"/>
      <c r="R15" s="258">
        <f t="shared" si="4"/>
        <v>0</v>
      </c>
      <c r="S15" s="99">
        <v>70</v>
      </c>
      <c r="T15" s="100">
        <v>400</v>
      </c>
      <c r="U15" s="106">
        <f t="shared" si="0"/>
        <v>0</v>
      </c>
      <c r="V15" s="101">
        <v>0</v>
      </c>
      <c r="W15" s="336"/>
      <c r="X15" s="103"/>
      <c r="Y15" s="103"/>
      <c r="Z15" s="103"/>
      <c r="AA15" s="103"/>
      <c r="AB15" s="103"/>
      <c r="AC15" s="103"/>
      <c r="AD15" s="103"/>
      <c r="AE15" s="103"/>
      <c r="AF15" s="103"/>
      <c r="AG15" s="104"/>
      <c r="AH15" s="105"/>
      <c r="AI15" s="605"/>
      <c r="AJ15" s="82">
        <f t="shared" si="1"/>
        <v>21581</v>
      </c>
      <c r="AK15" s="76">
        <v>14280</v>
      </c>
      <c r="AL15" s="77">
        <v>0</v>
      </c>
      <c r="AM15" s="78">
        <f t="shared" si="2"/>
        <v>60.179582276010152</v>
      </c>
      <c r="AN15" s="79">
        <f t="shared" si="3"/>
        <v>14280</v>
      </c>
    </row>
    <row r="16" spans="3:40" ht="26.25" customHeight="1">
      <c r="C16" s="46" t="s">
        <v>51</v>
      </c>
      <c r="D16" s="98">
        <v>5683</v>
      </c>
      <c r="E16" s="99">
        <v>3380</v>
      </c>
      <c r="F16" s="99">
        <v>4312</v>
      </c>
      <c r="G16" s="358"/>
      <c r="H16" s="357"/>
      <c r="I16" s="357"/>
      <c r="J16" s="357"/>
      <c r="K16" s="362"/>
      <c r="L16" s="65">
        <v>1458</v>
      </c>
      <c r="M16" s="99"/>
      <c r="N16" s="99"/>
      <c r="O16" s="99">
        <v>1928</v>
      </c>
      <c r="P16" s="66"/>
      <c r="Q16" s="66"/>
      <c r="R16" s="258">
        <f t="shared" si="4"/>
        <v>0</v>
      </c>
      <c r="S16" s="99"/>
      <c r="T16" s="100">
        <v>500</v>
      </c>
      <c r="U16" s="80">
        <f>SUM(W16:AF16)</f>
        <v>600</v>
      </c>
      <c r="V16" s="101">
        <v>0</v>
      </c>
      <c r="W16" s="336"/>
      <c r="X16" s="103"/>
      <c r="Y16" s="103"/>
      <c r="Z16" s="103"/>
      <c r="AA16" s="103"/>
      <c r="AB16" s="103"/>
      <c r="AC16" s="103"/>
      <c r="AD16" s="103"/>
      <c r="AE16" s="103"/>
      <c r="AF16" s="103">
        <v>600</v>
      </c>
      <c r="AG16" s="104"/>
      <c r="AH16" s="105"/>
      <c r="AI16" s="605"/>
      <c r="AJ16" s="75">
        <f t="shared" si="1"/>
        <v>17261</v>
      </c>
      <c r="AK16" s="76">
        <v>15700</v>
      </c>
      <c r="AL16" s="77">
        <v>0</v>
      </c>
      <c r="AM16" s="78">
        <f t="shared" si="2"/>
        <v>52.367950001516945</v>
      </c>
      <c r="AN16" s="79">
        <f t="shared" si="3"/>
        <v>15700</v>
      </c>
    </row>
    <row r="17" spans="3:40" ht="26.25" customHeight="1">
      <c r="C17" s="46" t="s">
        <v>52</v>
      </c>
      <c r="D17" s="98">
        <v>5797</v>
      </c>
      <c r="E17" s="99">
        <v>4440</v>
      </c>
      <c r="F17" s="99">
        <v>5053</v>
      </c>
      <c r="G17" s="358"/>
      <c r="H17" s="357"/>
      <c r="I17" s="357"/>
      <c r="J17" s="357"/>
      <c r="K17" s="362"/>
      <c r="L17" s="65">
        <v>1372</v>
      </c>
      <c r="M17" s="99"/>
      <c r="N17" s="99"/>
      <c r="O17" s="99">
        <v>3677</v>
      </c>
      <c r="P17" s="66"/>
      <c r="Q17" s="66"/>
      <c r="R17" s="258">
        <f t="shared" si="4"/>
        <v>0</v>
      </c>
      <c r="S17" s="99"/>
      <c r="T17" s="100">
        <v>700</v>
      </c>
      <c r="U17" s="80">
        <f>SUM(W17:AF17)</f>
        <v>0</v>
      </c>
      <c r="V17" s="101">
        <v>0</v>
      </c>
      <c r="W17" s="336"/>
      <c r="X17" s="103"/>
      <c r="Y17" s="103"/>
      <c r="Z17" s="103"/>
      <c r="AA17" s="103"/>
      <c r="AB17" s="103"/>
      <c r="AC17" s="103"/>
      <c r="AD17" s="103"/>
      <c r="AE17" s="103"/>
      <c r="AF17" s="103"/>
      <c r="AG17" s="104"/>
      <c r="AH17" s="105"/>
      <c r="AI17" s="605"/>
      <c r="AJ17" s="82">
        <f t="shared" si="1"/>
        <v>21039</v>
      </c>
      <c r="AK17" s="76">
        <v>20700</v>
      </c>
      <c r="AL17" s="77">
        <v>0</v>
      </c>
      <c r="AM17" s="78">
        <f t="shared" si="2"/>
        <v>50.406095019046937</v>
      </c>
      <c r="AN17" s="79">
        <f t="shared" si="3"/>
        <v>20700</v>
      </c>
    </row>
    <row r="18" spans="3:40" ht="26.25" customHeight="1">
      <c r="C18" s="63" t="s">
        <v>53</v>
      </c>
      <c r="D18" s="98">
        <v>4112</v>
      </c>
      <c r="E18" s="99">
        <v>2720</v>
      </c>
      <c r="F18" s="99">
        <v>5582</v>
      </c>
      <c r="G18" s="99"/>
      <c r="H18" s="357"/>
      <c r="I18" s="357"/>
      <c r="J18" s="357"/>
      <c r="K18" s="99"/>
      <c r="L18" s="65">
        <v>2142</v>
      </c>
      <c r="M18" s="99"/>
      <c r="N18" s="99"/>
      <c r="O18" s="99">
        <v>4386</v>
      </c>
      <c r="P18" s="66"/>
      <c r="Q18" s="66"/>
      <c r="R18" s="258">
        <f t="shared" si="4"/>
        <v>0</v>
      </c>
      <c r="S18" s="99">
        <v>140</v>
      </c>
      <c r="T18" s="100">
        <v>400</v>
      </c>
      <c r="U18" s="337">
        <f>SUM(W18:AF18)</f>
        <v>0</v>
      </c>
      <c r="V18" s="101">
        <v>0</v>
      </c>
      <c r="W18" s="336"/>
      <c r="X18" s="103"/>
      <c r="Y18" s="103"/>
      <c r="Z18" s="103"/>
      <c r="AA18" s="103"/>
      <c r="AB18" s="103"/>
      <c r="AC18" s="103"/>
      <c r="AD18" s="103"/>
      <c r="AE18" s="103"/>
      <c r="AF18" s="103"/>
      <c r="AG18" s="104"/>
      <c r="AH18" s="105"/>
      <c r="AI18" s="605"/>
      <c r="AJ18" s="75">
        <f t="shared" si="1"/>
        <v>19482</v>
      </c>
      <c r="AK18" s="76">
        <v>15920</v>
      </c>
      <c r="AL18" s="77">
        <v>0</v>
      </c>
      <c r="AM18" s="78">
        <f t="shared" si="2"/>
        <v>55.030789220947966</v>
      </c>
      <c r="AN18" s="79">
        <f t="shared" si="3"/>
        <v>15920</v>
      </c>
    </row>
    <row r="19" spans="3:40" ht="26.25" customHeight="1" thickBot="1">
      <c r="C19" s="46" t="s">
        <v>54</v>
      </c>
      <c r="D19" s="107">
        <v>4524</v>
      </c>
      <c r="E19" s="108">
        <v>1400</v>
      </c>
      <c r="F19" s="108">
        <v>3985</v>
      </c>
      <c r="G19" s="108"/>
      <c r="H19" s="109"/>
      <c r="I19" s="109"/>
      <c r="J19" s="109"/>
      <c r="K19" s="108"/>
      <c r="L19" s="110">
        <v>1730</v>
      </c>
      <c r="M19" s="108"/>
      <c r="N19" s="108"/>
      <c r="O19" s="108">
        <v>3680</v>
      </c>
      <c r="P19" s="109"/>
      <c r="Q19" s="109"/>
      <c r="R19" s="110">
        <f t="shared" si="4"/>
        <v>0</v>
      </c>
      <c r="S19" s="108"/>
      <c r="T19" s="111">
        <v>600</v>
      </c>
      <c r="U19" s="112">
        <f>SUM(W19:AF19)</f>
        <v>0</v>
      </c>
      <c r="V19" s="113">
        <v>0</v>
      </c>
      <c r="W19" s="338"/>
      <c r="X19" s="115"/>
      <c r="Y19" s="115"/>
      <c r="Z19" s="115"/>
      <c r="AA19" s="115"/>
      <c r="AB19" s="115"/>
      <c r="AC19" s="115"/>
      <c r="AD19" s="115"/>
      <c r="AE19" s="115"/>
      <c r="AF19" s="115"/>
      <c r="AG19" s="116"/>
      <c r="AH19" s="117"/>
      <c r="AI19" s="607"/>
      <c r="AJ19" s="82">
        <f t="shared" si="1"/>
        <v>15919</v>
      </c>
      <c r="AK19" s="118">
        <v>15560</v>
      </c>
      <c r="AL19" s="119">
        <v>0</v>
      </c>
      <c r="AM19" s="120">
        <f t="shared" si="2"/>
        <v>50.570221417452906</v>
      </c>
      <c r="AN19" s="121">
        <f t="shared" si="3"/>
        <v>15560</v>
      </c>
    </row>
    <row r="20" spans="3:40" ht="26.25" customHeight="1" thickBot="1">
      <c r="C20" s="122" t="s">
        <v>55</v>
      </c>
      <c r="D20" s="123">
        <f t="shared" ref="D20:AL20" si="5">SUM(D8:D19)</f>
        <v>63076</v>
      </c>
      <c r="E20" s="124">
        <f t="shared" si="5"/>
        <v>35790</v>
      </c>
      <c r="F20" s="124">
        <f t="shared" si="5"/>
        <v>58015</v>
      </c>
      <c r="G20" s="124">
        <f t="shared" si="5"/>
        <v>0</v>
      </c>
      <c r="H20" s="125">
        <f t="shared" si="5"/>
        <v>0</v>
      </c>
      <c r="I20" s="125">
        <f t="shared" si="5"/>
        <v>0</v>
      </c>
      <c r="J20" s="125">
        <f t="shared" si="5"/>
        <v>0</v>
      </c>
      <c r="K20" s="124">
        <f t="shared" si="5"/>
        <v>0</v>
      </c>
      <c r="L20" s="124">
        <f t="shared" si="5"/>
        <v>20459</v>
      </c>
      <c r="M20" s="124">
        <f t="shared" si="5"/>
        <v>1400</v>
      </c>
      <c r="N20" s="124">
        <f t="shared" si="5"/>
        <v>0</v>
      </c>
      <c r="O20" s="124">
        <f t="shared" si="5"/>
        <v>47570</v>
      </c>
      <c r="P20" s="125">
        <f t="shared" si="5"/>
        <v>0</v>
      </c>
      <c r="Q20" s="125">
        <f t="shared" si="5"/>
        <v>0</v>
      </c>
      <c r="R20" s="124">
        <f t="shared" si="5"/>
        <v>0</v>
      </c>
      <c r="S20" s="124">
        <f t="shared" si="5"/>
        <v>570</v>
      </c>
      <c r="T20" s="126">
        <f t="shared" si="5"/>
        <v>6070</v>
      </c>
      <c r="U20" s="127">
        <f t="shared" si="5"/>
        <v>600</v>
      </c>
      <c r="V20" s="128">
        <f t="shared" si="5"/>
        <v>0</v>
      </c>
      <c r="W20" s="129">
        <f t="shared" si="5"/>
        <v>0</v>
      </c>
      <c r="X20" s="130">
        <f t="shared" si="5"/>
        <v>0</v>
      </c>
      <c r="Y20" s="130">
        <f t="shared" si="5"/>
        <v>0</v>
      </c>
      <c r="Z20" s="130">
        <f t="shared" si="5"/>
        <v>0</v>
      </c>
      <c r="AA20" s="130">
        <f t="shared" si="5"/>
        <v>0</v>
      </c>
      <c r="AB20" s="130">
        <f t="shared" si="5"/>
        <v>0</v>
      </c>
      <c r="AC20" s="130">
        <f t="shared" si="5"/>
        <v>0</v>
      </c>
      <c r="AD20" s="130">
        <f t="shared" si="5"/>
        <v>0</v>
      </c>
      <c r="AE20" s="130">
        <f t="shared" si="5"/>
        <v>0</v>
      </c>
      <c r="AF20" s="130">
        <f t="shared" si="5"/>
        <v>600</v>
      </c>
      <c r="AG20" s="131">
        <f t="shared" si="5"/>
        <v>0</v>
      </c>
      <c r="AH20" s="132">
        <f t="shared" si="5"/>
        <v>0</v>
      </c>
      <c r="AI20" s="613">
        <f t="shared" si="5"/>
        <v>0</v>
      </c>
      <c r="AJ20" s="134">
        <f t="shared" si="5"/>
        <v>232950</v>
      </c>
      <c r="AK20" s="135">
        <f t="shared" si="5"/>
        <v>208826</v>
      </c>
      <c r="AL20" s="136">
        <f t="shared" si="5"/>
        <v>0</v>
      </c>
      <c r="AM20" s="137">
        <f t="shared" si="2"/>
        <v>52.730342979247403</v>
      </c>
      <c r="AN20" s="138">
        <f t="shared" si="3"/>
        <v>208826</v>
      </c>
    </row>
    <row r="21" spans="3:40" ht="36" customHeight="1" thickBot="1">
      <c r="C21" s="139" t="s">
        <v>56</v>
      </c>
      <c r="D21" s="140">
        <v>0.83412037037037035</v>
      </c>
      <c r="E21" s="141">
        <v>0.83473379629629629</v>
      </c>
      <c r="F21" s="141" t="s">
        <v>57</v>
      </c>
      <c r="G21" s="141"/>
      <c r="H21" s="142">
        <v>0.62577546296296294</v>
      </c>
      <c r="I21" s="142"/>
      <c r="J21" s="142">
        <v>0.71113425925925933</v>
      </c>
      <c r="K21" s="141" t="s">
        <v>58</v>
      </c>
      <c r="L21" s="141" t="s">
        <v>59</v>
      </c>
      <c r="M21" s="141">
        <v>0.83446759259259251</v>
      </c>
      <c r="N21" s="141">
        <v>0.83415509259259257</v>
      </c>
      <c r="O21" s="141" t="s">
        <v>60</v>
      </c>
      <c r="P21" s="142"/>
      <c r="Q21" s="142">
        <v>0.6257638888888889</v>
      </c>
      <c r="R21" s="141">
        <v>0.6257638888888889</v>
      </c>
      <c r="S21" s="141">
        <v>0.83429398148148148</v>
      </c>
      <c r="T21" s="143">
        <v>0.83549768518518519</v>
      </c>
      <c r="U21" s="144"/>
      <c r="V21" s="145">
        <v>0.70906250000000004</v>
      </c>
      <c r="W21" s="146" t="s">
        <v>61</v>
      </c>
      <c r="X21" s="143">
        <v>0.83439814814814817</v>
      </c>
      <c r="Y21" s="143">
        <v>0.54311342592592593</v>
      </c>
      <c r="Z21" s="143">
        <v>0.33552083333333332</v>
      </c>
      <c r="AA21" s="143" t="s">
        <v>62</v>
      </c>
      <c r="AB21" s="143">
        <v>0.33415509259259263</v>
      </c>
      <c r="AC21" s="143">
        <v>0.62581018518518516</v>
      </c>
      <c r="AD21" s="143">
        <v>0.83427083333333341</v>
      </c>
      <c r="AE21" s="143">
        <v>0.67084490740740732</v>
      </c>
      <c r="AF21" s="143">
        <v>0.6673958333333333</v>
      </c>
      <c r="AG21" s="146">
        <v>0.6257638888888889</v>
      </c>
      <c r="AH21" s="147">
        <v>0.83543981481481477</v>
      </c>
      <c r="AI21" s="148">
        <v>0.83545138888888892</v>
      </c>
      <c r="AJ21" s="149"/>
      <c r="AK21" s="150">
        <v>0.83542824074074085</v>
      </c>
      <c r="AL21" s="147">
        <v>0.83549768518518519</v>
      </c>
      <c r="AM21" s="151"/>
      <c r="AN21" s="152"/>
    </row>
    <row r="22" spans="3:40" ht="30" customHeight="1" thickTop="1">
      <c r="C22" s="153" t="s">
        <v>63</v>
      </c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  <c r="S22" s="154"/>
      <c r="T22" s="155"/>
      <c r="U22" s="155"/>
      <c r="V22" s="155"/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  <c r="AJ22" s="155"/>
      <c r="AK22" s="155"/>
      <c r="AL22" s="155"/>
    </row>
    <row r="23" spans="3:40" ht="20.25">
      <c r="C23" s="893" t="s">
        <v>1</v>
      </c>
      <c r="D23" s="893"/>
      <c r="E23" s="893"/>
      <c r="F23" s="893"/>
      <c r="G23" s="893"/>
      <c r="H23" s="893"/>
      <c r="I23" s="893"/>
      <c r="J23" s="893"/>
      <c r="K23" s="893"/>
      <c r="L23" s="893"/>
      <c r="M23" s="893"/>
      <c r="N23" s="893"/>
      <c r="O23" s="893"/>
      <c r="P23" s="893"/>
      <c r="Q23" s="893"/>
      <c r="R23" s="893"/>
      <c r="S23" s="893"/>
      <c r="T23" s="893"/>
      <c r="U23" s="893"/>
      <c r="V23" s="893"/>
      <c r="W23" s="893"/>
      <c r="X23" s="893"/>
      <c r="Y23" s="893"/>
      <c r="Z23" s="893"/>
      <c r="AA23" s="893"/>
      <c r="AB23" s="893"/>
      <c r="AC23" s="893"/>
      <c r="AD23" s="893"/>
      <c r="AE23" s="893"/>
      <c r="AF23" s="893"/>
      <c r="AG23" s="893"/>
      <c r="AH23" s="893"/>
      <c r="AI23" s="893"/>
      <c r="AJ23" s="893"/>
      <c r="AK23" s="893"/>
      <c r="AL23" s="893"/>
      <c r="AM23" s="893"/>
      <c r="AN23" s="893"/>
    </row>
    <row r="24" spans="3:40" ht="20.25">
      <c r="C24" s="893" t="s">
        <v>267</v>
      </c>
      <c r="D24" s="893"/>
      <c r="E24" s="893"/>
      <c r="F24" s="893"/>
      <c r="G24" s="893"/>
      <c r="H24" s="893"/>
      <c r="I24" s="893"/>
      <c r="J24" s="893"/>
      <c r="K24" s="893"/>
      <c r="L24" s="893"/>
      <c r="M24" s="893"/>
      <c r="N24" s="893"/>
      <c r="O24" s="893"/>
      <c r="P24" s="893"/>
      <c r="Q24" s="893"/>
      <c r="R24" s="893"/>
      <c r="S24" s="893"/>
      <c r="T24" s="893"/>
      <c r="U24" s="893"/>
      <c r="V24" s="893"/>
      <c r="W24" s="893"/>
      <c r="X24" s="893"/>
      <c r="Y24" s="893"/>
      <c r="Z24" s="893"/>
      <c r="AA24" s="893"/>
      <c r="AB24" s="893"/>
      <c r="AC24" s="893"/>
      <c r="AD24" s="893"/>
      <c r="AE24" s="893"/>
      <c r="AF24" s="893"/>
      <c r="AG24" s="893"/>
      <c r="AH24" s="893"/>
      <c r="AI24" s="893"/>
      <c r="AJ24" s="893"/>
      <c r="AK24" s="893"/>
      <c r="AL24" s="893"/>
      <c r="AM24" s="893"/>
      <c r="AN24" s="893"/>
    </row>
    <row r="25" spans="3:40" ht="20.25">
      <c r="C25" s="890" t="s">
        <v>64</v>
      </c>
      <c r="D25" s="890"/>
      <c r="E25" s="890"/>
      <c r="F25" s="890"/>
      <c r="G25" s="890"/>
      <c r="H25" s="890"/>
      <c r="I25" s="890"/>
      <c r="J25" s="890"/>
      <c r="K25" s="890"/>
      <c r="L25" s="890"/>
      <c r="M25" s="890"/>
      <c r="N25" s="890"/>
      <c r="O25" s="890"/>
      <c r="P25" s="890"/>
      <c r="Q25" s="890"/>
      <c r="R25" s="890"/>
      <c r="S25" s="890"/>
      <c r="T25" s="890"/>
      <c r="U25" s="890"/>
      <c r="V25" s="890"/>
      <c r="W25" s="890"/>
      <c r="X25" s="890"/>
      <c r="Y25" s="890"/>
      <c r="Z25" s="890"/>
      <c r="AA25" s="890"/>
      <c r="AB25" s="890"/>
      <c r="AC25" s="890"/>
      <c r="AD25" s="890"/>
      <c r="AE25" s="890"/>
      <c r="AF25" s="890"/>
      <c r="AG25" s="890"/>
      <c r="AH25" s="890"/>
      <c r="AI25" s="890"/>
      <c r="AJ25" s="890"/>
      <c r="AK25" s="890"/>
      <c r="AL25" s="890"/>
      <c r="AM25" s="890"/>
      <c r="AN25" s="890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>
      <c r="C27" s="891" t="s">
        <v>114</v>
      </c>
      <c r="D27" s="543" t="s">
        <v>4</v>
      </c>
      <c r="E27" s="544" t="s">
        <v>5</v>
      </c>
      <c r="F27" s="545" t="s">
        <v>6</v>
      </c>
      <c r="G27" s="546" t="s">
        <v>7</v>
      </c>
      <c r="H27" s="547" t="s">
        <v>8</v>
      </c>
      <c r="I27" s="545" t="s">
        <v>9</v>
      </c>
      <c r="J27" s="548" t="s">
        <v>10</v>
      </c>
      <c r="K27" s="544" t="s">
        <v>11</v>
      </c>
      <c r="L27" s="544" t="s">
        <v>12</v>
      </c>
      <c r="M27" s="549" t="s">
        <v>13</v>
      </c>
      <c r="N27" s="549" t="s">
        <v>14</v>
      </c>
      <c r="O27" s="549" t="s">
        <v>15</v>
      </c>
      <c r="P27" s="614" t="s">
        <v>16</v>
      </c>
      <c r="Q27" s="614" t="s">
        <v>17</v>
      </c>
      <c r="R27" s="550" t="s">
        <v>18</v>
      </c>
      <c r="S27" s="551" t="s">
        <v>19</v>
      </c>
      <c r="T27" s="552" t="s">
        <v>20</v>
      </c>
      <c r="U27" s="553" t="s">
        <v>21</v>
      </c>
      <c r="V27" s="551" t="s">
        <v>22</v>
      </c>
      <c r="W27" s="597" t="s">
        <v>23</v>
      </c>
      <c r="X27" s="554" t="s">
        <v>24</v>
      </c>
      <c r="Y27" s="554" t="s">
        <v>25</v>
      </c>
      <c r="Z27" s="554" t="s">
        <v>26</v>
      </c>
      <c r="AA27" s="554" t="s">
        <v>27</v>
      </c>
      <c r="AB27" s="554" t="s">
        <v>28</v>
      </c>
      <c r="AC27" s="554" t="s">
        <v>29</v>
      </c>
      <c r="AD27" s="554" t="s">
        <v>30</v>
      </c>
      <c r="AE27" s="554" t="s">
        <v>31</v>
      </c>
      <c r="AF27" s="593" t="s">
        <v>32</v>
      </c>
      <c r="AG27" s="591" t="s">
        <v>33</v>
      </c>
      <c r="AH27" s="639" t="s">
        <v>34</v>
      </c>
      <c r="AI27" s="644" t="s">
        <v>193</v>
      </c>
      <c r="AJ27" s="555" t="s">
        <v>36</v>
      </c>
      <c r="AK27" s="556" t="s">
        <v>37</v>
      </c>
      <c r="AL27" s="557" t="s">
        <v>38</v>
      </c>
      <c r="AM27" s="558" t="s">
        <v>39</v>
      </c>
      <c r="AN27" s="559" t="s">
        <v>40</v>
      </c>
    </row>
    <row r="28" spans="3:40" ht="13.5" customHeight="1" thickBot="1">
      <c r="C28" s="892"/>
      <c r="D28" s="560" t="s">
        <v>41</v>
      </c>
      <c r="E28" s="488" t="s">
        <v>41</v>
      </c>
      <c r="F28" s="489" t="s">
        <v>41</v>
      </c>
      <c r="G28" s="488" t="s">
        <v>41</v>
      </c>
      <c r="H28" s="489" t="s">
        <v>41</v>
      </c>
      <c r="I28" s="489" t="s">
        <v>41</v>
      </c>
      <c r="J28" s="489" t="s">
        <v>41</v>
      </c>
      <c r="K28" s="488" t="s">
        <v>41</v>
      </c>
      <c r="L28" s="488" t="s">
        <v>41</v>
      </c>
      <c r="M28" s="488" t="s">
        <v>41</v>
      </c>
      <c r="N28" s="488" t="s">
        <v>41</v>
      </c>
      <c r="O28" s="488" t="s">
        <v>41</v>
      </c>
      <c r="P28" s="615" t="s">
        <v>41</v>
      </c>
      <c r="Q28" s="615" t="s">
        <v>41</v>
      </c>
      <c r="R28" s="488" t="s">
        <v>41</v>
      </c>
      <c r="S28" s="490" t="s">
        <v>41</v>
      </c>
      <c r="T28" s="561" t="s">
        <v>41</v>
      </c>
      <c r="U28" s="562" t="s">
        <v>41</v>
      </c>
      <c r="V28" s="490" t="s">
        <v>41</v>
      </c>
      <c r="W28" s="479" t="s">
        <v>41</v>
      </c>
      <c r="X28" s="478" t="s">
        <v>41</v>
      </c>
      <c r="Y28" s="563" t="s">
        <v>41</v>
      </c>
      <c r="Z28" s="478" t="s">
        <v>41</v>
      </c>
      <c r="AA28" s="478" t="s">
        <v>41</v>
      </c>
      <c r="AB28" s="478" t="s">
        <v>41</v>
      </c>
      <c r="AC28" s="478" t="s">
        <v>41</v>
      </c>
      <c r="AD28" s="478" t="s">
        <v>41</v>
      </c>
      <c r="AE28" s="478" t="s">
        <v>41</v>
      </c>
      <c r="AF28" s="594" t="s">
        <v>41</v>
      </c>
      <c r="AG28" s="480" t="s">
        <v>41</v>
      </c>
      <c r="AH28" s="478" t="s">
        <v>41</v>
      </c>
      <c r="AI28" s="645" t="s">
        <v>41</v>
      </c>
      <c r="AJ28" s="482" t="s">
        <v>41</v>
      </c>
      <c r="AK28" s="564" t="s">
        <v>41</v>
      </c>
      <c r="AL28" s="565" t="s">
        <v>41</v>
      </c>
      <c r="AM28" s="566" t="s">
        <v>42</v>
      </c>
      <c r="AN28" s="567" t="s">
        <v>41</v>
      </c>
    </row>
    <row r="29" spans="3:40" ht="26.25" customHeight="1" thickBot="1">
      <c r="C29" s="46" t="s">
        <v>43</v>
      </c>
      <c r="D29" s="618"/>
      <c r="E29" s="320">
        <v>1190.2523694942445</v>
      </c>
      <c r="F29" s="616"/>
      <c r="G29" s="320">
        <v>221.93807119214651</v>
      </c>
      <c r="H29" s="616"/>
      <c r="I29" s="619"/>
      <c r="J29" s="616"/>
      <c r="K29" s="349">
        <v>201.41141650003954</v>
      </c>
      <c r="L29" s="349">
        <v>17.143841574315697</v>
      </c>
      <c r="M29" s="590">
        <v>1079.8450085290497</v>
      </c>
      <c r="N29" s="349"/>
      <c r="O29" s="349">
        <v>75.366523197885257</v>
      </c>
      <c r="P29" s="616"/>
      <c r="Q29" s="616"/>
      <c r="R29" s="320">
        <v>0</v>
      </c>
      <c r="S29" s="320">
        <v>369.93933642864408</v>
      </c>
      <c r="T29" s="621">
        <v>1869.5723048768086</v>
      </c>
      <c r="U29" s="638">
        <v>166.65907524768133</v>
      </c>
      <c r="V29" s="342">
        <v>1425.6706318274757</v>
      </c>
      <c r="W29" s="753">
        <v>6.4069203917714441</v>
      </c>
      <c r="X29" s="753">
        <v>5.5095175156177625</v>
      </c>
      <c r="Y29" s="572">
        <v>18.452288157612319</v>
      </c>
      <c r="Z29" s="572"/>
      <c r="AA29" s="572"/>
      <c r="AB29" s="572">
        <v>77.799595576190953</v>
      </c>
      <c r="AC29" s="572"/>
      <c r="AD29" s="572"/>
      <c r="AE29" s="572">
        <v>9.8931327029744356</v>
      </c>
      <c r="AF29" s="575">
        <v>48.597620903514418</v>
      </c>
      <c r="AG29" s="601"/>
      <c r="AH29" s="640"/>
      <c r="AI29" s="646"/>
      <c r="AJ29" s="388">
        <f>SUM(D29:T29)</f>
        <v>5025.468871793134</v>
      </c>
      <c r="AK29" s="386"/>
      <c r="AL29" s="387"/>
      <c r="AM29" s="173">
        <f t="shared" ref="AM29:AM41" si="6">(AJ29*100)/(AJ29+AN29)</f>
        <v>100</v>
      </c>
      <c r="AN29" s="174">
        <f t="shared" ref="AN29:AN41" si="7">AK29+AL29</f>
        <v>0</v>
      </c>
    </row>
    <row r="30" spans="3:40" ht="26.25" customHeight="1" thickBot="1">
      <c r="C30" s="63" t="s">
        <v>44</v>
      </c>
      <c r="D30" s="618"/>
      <c r="E30" s="320">
        <v>1190.2523694942445</v>
      </c>
      <c r="F30" s="616"/>
      <c r="G30" s="320">
        <v>221.93807119214651</v>
      </c>
      <c r="H30" s="616"/>
      <c r="I30" s="619"/>
      <c r="J30" s="616"/>
      <c r="K30" s="349">
        <v>201.41141650003954</v>
      </c>
      <c r="L30" s="349">
        <v>17.143841574315697</v>
      </c>
      <c r="M30" s="590">
        <v>1079.8450085290497</v>
      </c>
      <c r="N30" s="349"/>
      <c r="O30" s="349">
        <v>75.366523197885257</v>
      </c>
      <c r="P30" s="616"/>
      <c r="Q30" s="616"/>
      <c r="R30" s="320">
        <v>0</v>
      </c>
      <c r="S30" s="320">
        <v>369.93933642864408</v>
      </c>
      <c r="T30" s="621">
        <v>1869.5723048768086</v>
      </c>
      <c r="U30" s="638">
        <v>166.65907524768133</v>
      </c>
      <c r="V30" s="342">
        <v>1425.6706318274757</v>
      </c>
      <c r="W30" s="753">
        <v>6.4069203917714441</v>
      </c>
      <c r="X30" s="753">
        <v>5.5095175156177625</v>
      </c>
      <c r="Y30" s="572">
        <v>18.452288157612319</v>
      </c>
      <c r="Z30" s="572"/>
      <c r="AA30" s="572"/>
      <c r="AB30" s="572">
        <v>77.799595576190953</v>
      </c>
      <c r="AC30" s="572"/>
      <c r="AD30" s="572"/>
      <c r="AE30" s="572">
        <v>9.8931327029744356</v>
      </c>
      <c r="AF30" s="575">
        <v>48.597620903514418</v>
      </c>
      <c r="AG30" s="576"/>
      <c r="AH30" s="641"/>
      <c r="AI30" s="647"/>
      <c r="AJ30" s="181">
        <f t="shared" ref="AJ30:AJ38" si="8">SUM(D30:T30)</f>
        <v>5025.468871793134</v>
      </c>
      <c r="AK30" s="182"/>
      <c r="AL30" s="183"/>
      <c r="AM30" s="184">
        <f t="shared" si="6"/>
        <v>100</v>
      </c>
      <c r="AN30" s="185">
        <f t="shared" si="7"/>
        <v>0</v>
      </c>
    </row>
    <row r="31" spans="3:40" ht="26.25" customHeight="1" thickBot="1">
      <c r="C31" s="46" t="s">
        <v>45</v>
      </c>
      <c r="D31" s="618"/>
      <c r="E31" s="320">
        <v>1190.2523694942445</v>
      </c>
      <c r="F31" s="616"/>
      <c r="G31" s="320">
        <v>221.93807119214651</v>
      </c>
      <c r="H31" s="616"/>
      <c r="I31" s="619"/>
      <c r="J31" s="616"/>
      <c r="K31" s="349">
        <v>201.41141650003954</v>
      </c>
      <c r="L31" s="349">
        <v>17.143841574315697</v>
      </c>
      <c r="M31" s="590">
        <v>1079.8450085290497</v>
      </c>
      <c r="N31" s="349"/>
      <c r="O31" s="349">
        <v>75.366523197885257</v>
      </c>
      <c r="P31" s="616"/>
      <c r="Q31" s="616"/>
      <c r="R31" s="320">
        <v>0</v>
      </c>
      <c r="S31" s="320">
        <v>369.93933642864408</v>
      </c>
      <c r="T31" s="621">
        <v>1869.5723048768086</v>
      </c>
      <c r="U31" s="638">
        <v>166.65907524768133</v>
      </c>
      <c r="V31" s="342">
        <v>1425.6706318274757</v>
      </c>
      <c r="W31" s="753">
        <v>6.4069203917714441</v>
      </c>
      <c r="X31" s="753">
        <v>5.5095175156177625</v>
      </c>
      <c r="Y31" s="572">
        <v>18.452288157612319</v>
      </c>
      <c r="Z31" s="572"/>
      <c r="AA31" s="572"/>
      <c r="AB31" s="572">
        <v>77.799595576190953</v>
      </c>
      <c r="AC31" s="572"/>
      <c r="AD31" s="572"/>
      <c r="AE31" s="572">
        <v>9.8931327029744356</v>
      </c>
      <c r="AF31" s="575">
        <v>48.597620903514418</v>
      </c>
      <c r="AG31" s="576"/>
      <c r="AH31" s="641"/>
      <c r="AI31" s="647"/>
      <c r="AJ31" s="181">
        <f t="shared" si="8"/>
        <v>5025.468871793134</v>
      </c>
      <c r="AK31" s="182"/>
      <c r="AL31" s="183"/>
      <c r="AM31" s="184">
        <f t="shared" si="6"/>
        <v>100</v>
      </c>
      <c r="AN31" s="185">
        <f t="shared" si="7"/>
        <v>0</v>
      </c>
    </row>
    <row r="32" spans="3:40" ht="26.25" customHeight="1" thickBot="1">
      <c r="C32" s="46" t="s">
        <v>46</v>
      </c>
      <c r="D32" s="618"/>
      <c r="E32" s="320">
        <v>1190.2523694942445</v>
      </c>
      <c r="F32" s="616"/>
      <c r="G32" s="320">
        <v>221.93807119214651</v>
      </c>
      <c r="H32" s="616"/>
      <c r="I32" s="619"/>
      <c r="J32" s="616"/>
      <c r="K32" s="349">
        <v>201.41141650003954</v>
      </c>
      <c r="L32" s="349">
        <v>17.143841574315697</v>
      </c>
      <c r="M32" s="590">
        <v>1079.8450085290497</v>
      </c>
      <c r="N32" s="349"/>
      <c r="O32" s="349">
        <v>75.366523197885257</v>
      </c>
      <c r="P32" s="616"/>
      <c r="Q32" s="616"/>
      <c r="R32" s="320">
        <v>0</v>
      </c>
      <c r="S32" s="320">
        <v>369.93933642864408</v>
      </c>
      <c r="T32" s="621">
        <v>1869.5723048768086</v>
      </c>
      <c r="U32" s="638">
        <v>166.65907524768133</v>
      </c>
      <c r="V32" s="342">
        <v>1425.6706318274757</v>
      </c>
      <c r="W32" s="753">
        <v>6.4069203917714441</v>
      </c>
      <c r="X32" s="753">
        <v>5.5095175156177625</v>
      </c>
      <c r="Y32" s="572">
        <v>18.452288157612319</v>
      </c>
      <c r="Z32" s="572"/>
      <c r="AA32" s="572"/>
      <c r="AB32" s="572">
        <v>77.799595576190953</v>
      </c>
      <c r="AC32" s="572"/>
      <c r="AD32" s="572"/>
      <c r="AE32" s="572">
        <v>9.8931327029744356</v>
      </c>
      <c r="AF32" s="575">
        <v>48.597620903514418</v>
      </c>
      <c r="AG32" s="576"/>
      <c r="AH32" s="641"/>
      <c r="AI32" s="647"/>
      <c r="AJ32" s="181">
        <f t="shared" si="8"/>
        <v>5025.468871793134</v>
      </c>
      <c r="AK32" s="182"/>
      <c r="AL32" s="183"/>
      <c r="AM32" s="184">
        <f t="shared" si="6"/>
        <v>100</v>
      </c>
      <c r="AN32" s="185">
        <f t="shared" si="7"/>
        <v>0</v>
      </c>
    </row>
    <row r="33" spans="2:41" ht="26.25" customHeight="1" thickBot="1">
      <c r="C33" s="83" t="s">
        <v>47</v>
      </c>
      <c r="D33" s="618"/>
      <c r="E33" s="320">
        <v>1190.2523694942445</v>
      </c>
      <c r="F33" s="616"/>
      <c r="G33" s="320">
        <v>221.93807119214651</v>
      </c>
      <c r="H33" s="616"/>
      <c r="I33" s="619"/>
      <c r="J33" s="616"/>
      <c r="K33" s="349">
        <v>201.41141650003954</v>
      </c>
      <c r="L33" s="349">
        <v>17.143841574315697</v>
      </c>
      <c r="M33" s="590">
        <v>1079.8450085290497</v>
      </c>
      <c r="N33" s="349"/>
      <c r="O33" s="349">
        <v>75.366523197885257</v>
      </c>
      <c r="P33" s="616"/>
      <c r="Q33" s="616"/>
      <c r="R33" s="320">
        <v>0</v>
      </c>
      <c r="S33" s="320">
        <v>369.93933642864408</v>
      </c>
      <c r="T33" s="621">
        <v>1869.5723048768086</v>
      </c>
      <c r="U33" s="638">
        <v>166.65907524768133</v>
      </c>
      <c r="V33" s="342">
        <v>1425.6706318274757</v>
      </c>
      <c r="W33" s="753">
        <v>6.4069203917714441</v>
      </c>
      <c r="X33" s="753">
        <v>5.5095175156177625</v>
      </c>
      <c r="Y33" s="572">
        <v>18.452288157612319</v>
      </c>
      <c r="Z33" s="572"/>
      <c r="AA33" s="572"/>
      <c r="AB33" s="572">
        <v>77.799595576190953</v>
      </c>
      <c r="AC33" s="572"/>
      <c r="AD33" s="572"/>
      <c r="AE33" s="572">
        <v>9.8931327029744356</v>
      </c>
      <c r="AF33" s="575">
        <v>48.597620903514418</v>
      </c>
      <c r="AG33" s="576"/>
      <c r="AH33" s="641"/>
      <c r="AI33" s="647"/>
      <c r="AJ33" s="181">
        <f t="shared" si="8"/>
        <v>5025.468871793134</v>
      </c>
      <c r="AK33" s="182"/>
      <c r="AL33" s="183"/>
      <c r="AM33" s="184">
        <f t="shared" si="6"/>
        <v>100</v>
      </c>
      <c r="AN33" s="185">
        <f t="shared" si="7"/>
        <v>0</v>
      </c>
    </row>
    <row r="34" spans="2:41" ht="26.25" customHeight="1" thickBot="1">
      <c r="C34" s="84" t="s">
        <v>48</v>
      </c>
      <c r="D34" s="618"/>
      <c r="E34" s="320">
        <v>1190.2523694942445</v>
      </c>
      <c r="F34" s="616"/>
      <c r="G34" s="320">
        <v>221.93807119214651</v>
      </c>
      <c r="H34" s="616"/>
      <c r="I34" s="619"/>
      <c r="J34" s="616"/>
      <c r="K34" s="349">
        <v>201.41141650003954</v>
      </c>
      <c r="L34" s="349">
        <v>17.143841574315697</v>
      </c>
      <c r="M34" s="590">
        <v>1079.8450085290497</v>
      </c>
      <c r="N34" s="349"/>
      <c r="O34" s="349">
        <v>75.366523197885257</v>
      </c>
      <c r="P34" s="616"/>
      <c r="Q34" s="616"/>
      <c r="R34" s="320">
        <v>0</v>
      </c>
      <c r="S34" s="320">
        <v>369.93933642864408</v>
      </c>
      <c r="T34" s="621">
        <v>1869.5723048768086</v>
      </c>
      <c r="U34" s="638">
        <v>166.65907524768133</v>
      </c>
      <c r="V34" s="342">
        <v>1425.6706318274757</v>
      </c>
      <c r="W34" s="753">
        <v>6.4069203917714441</v>
      </c>
      <c r="X34" s="753">
        <v>5.5095175156177625</v>
      </c>
      <c r="Y34" s="572">
        <v>18.452288157612319</v>
      </c>
      <c r="Z34" s="572"/>
      <c r="AA34" s="572"/>
      <c r="AB34" s="572">
        <v>77.799595576190953</v>
      </c>
      <c r="AC34" s="572"/>
      <c r="AD34" s="572"/>
      <c r="AE34" s="572">
        <v>9.8931327029744356</v>
      </c>
      <c r="AF34" s="575">
        <v>48.597620903514418</v>
      </c>
      <c r="AG34" s="576"/>
      <c r="AH34" s="641"/>
      <c r="AI34" s="647"/>
      <c r="AJ34" s="181">
        <f t="shared" si="8"/>
        <v>5025.468871793134</v>
      </c>
      <c r="AK34" s="191"/>
      <c r="AL34" s="192"/>
      <c r="AM34" s="193">
        <f t="shared" si="6"/>
        <v>100</v>
      </c>
      <c r="AN34" s="194">
        <f t="shared" si="7"/>
        <v>0</v>
      </c>
    </row>
    <row r="35" spans="2:41" ht="26.25" customHeight="1" thickBot="1">
      <c r="C35" s="46" t="s">
        <v>49</v>
      </c>
      <c r="D35" s="618"/>
      <c r="E35" s="320">
        <v>1190.2523694942445</v>
      </c>
      <c r="F35" s="616"/>
      <c r="G35" s="320">
        <v>221.93807119214651</v>
      </c>
      <c r="H35" s="616"/>
      <c r="I35" s="619"/>
      <c r="J35" s="616"/>
      <c r="K35" s="349">
        <v>201.41141650003954</v>
      </c>
      <c r="L35" s="349">
        <v>17.143841574315697</v>
      </c>
      <c r="M35" s="590">
        <v>1079.8450085290497</v>
      </c>
      <c r="N35" s="349"/>
      <c r="O35" s="349">
        <v>75.366523197885257</v>
      </c>
      <c r="P35" s="616"/>
      <c r="Q35" s="616"/>
      <c r="R35" s="320">
        <v>0</v>
      </c>
      <c r="S35" s="320">
        <v>369.93933642864408</v>
      </c>
      <c r="T35" s="621">
        <v>1869.5723048768086</v>
      </c>
      <c r="U35" s="638">
        <v>166.65907524768133</v>
      </c>
      <c r="V35" s="342">
        <v>1425.6706318274757</v>
      </c>
      <c r="W35" s="753">
        <v>6.4069203917714441</v>
      </c>
      <c r="X35" s="753">
        <v>5.5095175156177625</v>
      </c>
      <c r="Y35" s="572">
        <v>18.452288157612319</v>
      </c>
      <c r="Z35" s="572"/>
      <c r="AA35" s="572"/>
      <c r="AB35" s="572">
        <v>77.799595576190953</v>
      </c>
      <c r="AC35" s="572"/>
      <c r="AD35" s="572"/>
      <c r="AE35" s="572">
        <v>9.8931327029744356</v>
      </c>
      <c r="AF35" s="575">
        <v>48.597620903514418</v>
      </c>
      <c r="AG35" s="576"/>
      <c r="AH35" s="641"/>
      <c r="AI35" s="647"/>
      <c r="AJ35" s="181">
        <f t="shared" si="8"/>
        <v>5025.468871793134</v>
      </c>
      <c r="AK35" s="182"/>
      <c r="AL35" s="183"/>
      <c r="AM35" s="184">
        <f t="shared" si="6"/>
        <v>100</v>
      </c>
      <c r="AN35" s="185">
        <f t="shared" si="7"/>
        <v>0</v>
      </c>
    </row>
    <row r="36" spans="2:41" ht="26.25" customHeight="1" thickBot="1">
      <c r="C36" s="63" t="s">
        <v>50</v>
      </c>
      <c r="D36" s="618"/>
      <c r="E36" s="320">
        <v>1190.2523694942445</v>
      </c>
      <c r="F36" s="616"/>
      <c r="G36" s="320">
        <v>221.93807119214651</v>
      </c>
      <c r="H36" s="616"/>
      <c r="I36" s="619"/>
      <c r="J36" s="616"/>
      <c r="K36" s="349">
        <v>201.41141650003954</v>
      </c>
      <c r="L36" s="349">
        <v>17.143841574315697</v>
      </c>
      <c r="M36" s="590">
        <v>1079.8450085290497</v>
      </c>
      <c r="N36" s="349"/>
      <c r="O36" s="349">
        <v>75.366523197885257</v>
      </c>
      <c r="P36" s="616"/>
      <c r="Q36" s="616"/>
      <c r="R36" s="320">
        <v>0</v>
      </c>
      <c r="S36" s="320">
        <v>369.93933642864408</v>
      </c>
      <c r="T36" s="621">
        <v>1869.5723048768086</v>
      </c>
      <c r="U36" s="638">
        <v>166.65907524768133</v>
      </c>
      <c r="V36" s="342">
        <v>1425.6706318274757</v>
      </c>
      <c r="W36" s="753">
        <v>6.4069203917714441</v>
      </c>
      <c r="X36" s="753">
        <v>5.5095175156177625</v>
      </c>
      <c r="Y36" s="572">
        <v>18.452288157612319</v>
      </c>
      <c r="Z36" s="572"/>
      <c r="AA36" s="572"/>
      <c r="AB36" s="572">
        <v>77.799595576190953</v>
      </c>
      <c r="AC36" s="572"/>
      <c r="AD36" s="572"/>
      <c r="AE36" s="572">
        <v>9.8931327029744356</v>
      </c>
      <c r="AF36" s="575">
        <v>48.597620903514418</v>
      </c>
      <c r="AG36" s="576"/>
      <c r="AH36" s="641"/>
      <c r="AI36" s="647"/>
      <c r="AJ36" s="181">
        <f t="shared" si="8"/>
        <v>5025.468871793134</v>
      </c>
      <c r="AK36" s="182"/>
      <c r="AL36" s="183"/>
      <c r="AM36" s="184">
        <f>(AJ36*100)/(AJ36+AN36)</f>
        <v>100</v>
      </c>
      <c r="AN36" s="185">
        <f t="shared" si="7"/>
        <v>0</v>
      </c>
    </row>
    <row r="37" spans="2:41" ht="26.25" customHeight="1" thickBot="1">
      <c r="C37" s="46" t="s">
        <v>51</v>
      </c>
      <c r="D37" s="618"/>
      <c r="E37" s="320">
        <v>1190.2523694942445</v>
      </c>
      <c r="F37" s="616"/>
      <c r="G37" s="320">
        <v>221.93807119214651</v>
      </c>
      <c r="H37" s="616"/>
      <c r="I37" s="619"/>
      <c r="J37" s="616"/>
      <c r="K37" s="349">
        <v>201.41141650003954</v>
      </c>
      <c r="L37" s="349">
        <v>17.143841574315697</v>
      </c>
      <c r="M37" s="590">
        <v>1079.8450085290497</v>
      </c>
      <c r="N37" s="349"/>
      <c r="O37" s="349">
        <v>75.366523197885257</v>
      </c>
      <c r="P37" s="616"/>
      <c r="Q37" s="616"/>
      <c r="R37" s="320">
        <v>0</v>
      </c>
      <c r="S37" s="320">
        <v>369.93933642864408</v>
      </c>
      <c r="T37" s="621">
        <v>1869.5723048768086</v>
      </c>
      <c r="U37" s="638">
        <v>166.65907524768133</v>
      </c>
      <c r="V37" s="342">
        <v>1425.6706318274757</v>
      </c>
      <c r="W37" s="753">
        <v>6.4069203917714441</v>
      </c>
      <c r="X37" s="753">
        <v>5.5095175156177625</v>
      </c>
      <c r="Y37" s="572">
        <v>18.452288157612319</v>
      </c>
      <c r="Z37" s="572"/>
      <c r="AA37" s="572"/>
      <c r="AB37" s="572">
        <v>77.799595576190953</v>
      </c>
      <c r="AC37" s="572"/>
      <c r="AD37" s="572"/>
      <c r="AE37" s="572">
        <v>9.8931327029744356</v>
      </c>
      <c r="AF37" s="575">
        <v>48.597620903514418</v>
      </c>
      <c r="AG37" s="576"/>
      <c r="AH37" s="641"/>
      <c r="AI37" s="647"/>
      <c r="AJ37" s="181">
        <f t="shared" si="8"/>
        <v>5025.468871793134</v>
      </c>
      <c r="AK37" s="182"/>
      <c r="AL37" s="183"/>
      <c r="AM37" s="184">
        <f>(AJ37*100)/(AJ37+AN37)</f>
        <v>100</v>
      </c>
      <c r="AN37" s="185">
        <f>AK37+AL37</f>
        <v>0</v>
      </c>
    </row>
    <row r="38" spans="2:41" ht="26.25" customHeight="1" thickBot="1">
      <c r="C38" s="46" t="s">
        <v>52</v>
      </c>
      <c r="D38" s="618"/>
      <c r="E38" s="320">
        <v>1190.2523694942445</v>
      </c>
      <c r="F38" s="616"/>
      <c r="G38" s="320">
        <v>221.93807119214651</v>
      </c>
      <c r="H38" s="616"/>
      <c r="I38" s="619"/>
      <c r="J38" s="616"/>
      <c r="K38" s="349">
        <v>201.41141650003954</v>
      </c>
      <c r="L38" s="349">
        <v>17.143841574315697</v>
      </c>
      <c r="M38" s="590">
        <v>1079.8450085290497</v>
      </c>
      <c r="N38" s="349"/>
      <c r="O38" s="349">
        <v>75.366523197885257</v>
      </c>
      <c r="P38" s="616"/>
      <c r="Q38" s="616"/>
      <c r="R38" s="320">
        <v>0</v>
      </c>
      <c r="S38" s="320">
        <v>369.93933642864408</v>
      </c>
      <c r="T38" s="621">
        <v>1869.5723048768086</v>
      </c>
      <c r="U38" s="638">
        <v>166.65907524768133</v>
      </c>
      <c r="V38" s="342">
        <v>1425.6706318274757</v>
      </c>
      <c r="W38" s="753">
        <v>6.4069203917714441</v>
      </c>
      <c r="X38" s="753">
        <v>5.5095175156177625</v>
      </c>
      <c r="Y38" s="572">
        <v>18.452288157612319</v>
      </c>
      <c r="Z38" s="572"/>
      <c r="AA38" s="572"/>
      <c r="AB38" s="572">
        <v>77.799595576190953</v>
      </c>
      <c r="AC38" s="572"/>
      <c r="AD38" s="572"/>
      <c r="AE38" s="572">
        <v>9.8931327029744356</v>
      </c>
      <c r="AF38" s="575">
        <v>48.597620903514418</v>
      </c>
      <c r="AG38" s="576"/>
      <c r="AH38" s="641"/>
      <c r="AI38" s="647"/>
      <c r="AJ38" s="181">
        <f t="shared" si="8"/>
        <v>5025.468871793134</v>
      </c>
      <c r="AK38" s="182"/>
      <c r="AL38" s="183"/>
      <c r="AM38" s="184">
        <f t="shared" si="6"/>
        <v>100</v>
      </c>
      <c r="AN38" s="185">
        <f t="shared" si="7"/>
        <v>0</v>
      </c>
    </row>
    <row r="39" spans="2:41" ht="26.25" customHeight="1" thickBot="1">
      <c r="C39" s="63" t="s">
        <v>53</v>
      </c>
      <c r="D39" s="618"/>
      <c r="E39" s="320">
        <v>1190.2523694942445</v>
      </c>
      <c r="F39" s="616"/>
      <c r="G39" s="320">
        <v>221.93807119214651</v>
      </c>
      <c r="H39" s="616"/>
      <c r="I39" s="619"/>
      <c r="J39" s="616"/>
      <c r="K39" s="349">
        <v>201.41141650003954</v>
      </c>
      <c r="L39" s="349">
        <v>17.143841574315697</v>
      </c>
      <c r="M39" s="590">
        <v>1079.8450085290497</v>
      </c>
      <c r="N39" s="349"/>
      <c r="O39" s="349">
        <v>75.366523197885257</v>
      </c>
      <c r="P39" s="616"/>
      <c r="Q39" s="616"/>
      <c r="R39" s="320">
        <v>0</v>
      </c>
      <c r="S39" s="320">
        <v>369.93933642864408</v>
      </c>
      <c r="T39" s="621">
        <v>1869.5723048768086</v>
      </c>
      <c r="U39" s="638">
        <v>166.65907524768133</v>
      </c>
      <c r="V39" s="342">
        <v>1425.6706318274757</v>
      </c>
      <c r="W39" s="753">
        <v>6.4069203917714441</v>
      </c>
      <c r="X39" s="753">
        <v>5.5095175156177625</v>
      </c>
      <c r="Y39" s="572">
        <v>18.452288157612319</v>
      </c>
      <c r="Z39" s="572"/>
      <c r="AA39" s="572"/>
      <c r="AB39" s="572">
        <v>77.799595576190953</v>
      </c>
      <c r="AC39" s="572"/>
      <c r="AD39" s="572"/>
      <c r="AE39" s="572">
        <v>9.8931327029744356</v>
      </c>
      <c r="AF39" s="575">
        <v>48.597620903514418</v>
      </c>
      <c r="AG39" s="576"/>
      <c r="AH39" s="642"/>
      <c r="AI39" s="647"/>
      <c r="AJ39" s="181">
        <f>SUM(D39:T39)</f>
        <v>5025.468871793134</v>
      </c>
      <c r="AK39" s="182"/>
      <c r="AL39" s="183"/>
      <c r="AM39" s="184">
        <f t="shared" si="6"/>
        <v>100</v>
      </c>
      <c r="AN39" s="185">
        <f>AK39+AL39</f>
        <v>0</v>
      </c>
    </row>
    <row r="40" spans="2:41" ht="26.25" customHeight="1" thickBot="1">
      <c r="C40" s="83" t="s">
        <v>54</v>
      </c>
      <c r="D40" s="618"/>
      <c r="E40" s="320">
        <v>1190.2523694942445</v>
      </c>
      <c r="F40" s="616"/>
      <c r="G40" s="320">
        <v>221.93807119214651</v>
      </c>
      <c r="H40" s="616"/>
      <c r="I40" s="619"/>
      <c r="J40" s="616"/>
      <c r="K40" s="349">
        <v>201.41141650003954</v>
      </c>
      <c r="L40" s="349">
        <v>17.143841574315697</v>
      </c>
      <c r="M40" s="590">
        <v>1079.8450085290497</v>
      </c>
      <c r="N40" s="349"/>
      <c r="O40" s="349">
        <v>75.366523197885257</v>
      </c>
      <c r="P40" s="616"/>
      <c r="Q40" s="616"/>
      <c r="R40" s="320">
        <v>0</v>
      </c>
      <c r="S40" s="320">
        <v>369.93933642864408</v>
      </c>
      <c r="T40" s="621">
        <v>1869.5723048768086</v>
      </c>
      <c r="U40" s="638">
        <v>166.65907524768133</v>
      </c>
      <c r="V40" s="342">
        <v>1425.6706318274757</v>
      </c>
      <c r="W40" s="753">
        <v>6.4069203917714441</v>
      </c>
      <c r="X40" s="753">
        <v>5.5095175156177625</v>
      </c>
      <c r="Y40" s="572">
        <v>18.452288157612319</v>
      </c>
      <c r="Z40" s="572"/>
      <c r="AA40" s="572"/>
      <c r="AB40" s="572">
        <v>77.799595576190953</v>
      </c>
      <c r="AC40" s="572">
        <v>1.0722879316772292E-2</v>
      </c>
      <c r="AD40" s="572"/>
      <c r="AE40" s="572">
        <v>9.8931327029744356</v>
      </c>
      <c r="AF40" s="575">
        <v>48.597620903514418</v>
      </c>
      <c r="AG40" s="571"/>
      <c r="AH40" s="643"/>
      <c r="AI40" s="648"/>
      <c r="AJ40" s="186">
        <f>SUM(D40:T40)</f>
        <v>5025.468871793134</v>
      </c>
      <c r="AK40" s="457"/>
      <c r="AL40" s="458"/>
      <c r="AM40" s="205">
        <f t="shared" si="6"/>
        <v>100</v>
      </c>
      <c r="AN40" s="206">
        <f t="shared" si="7"/>
        <v>0</v>
      </c>
    </row>
    <row r="41" spans="2:41" ht="26.25" customHeight="1" thickBot="1">
      <c r="C41" s="568" t="s">
        <v>55</v>
      </c>
      <c r="D41" s="459">
        <f t="shared" ref="D41:AI41" si="9">SUM(D29:D40)</f>
        <v>0</v>
      </c>
      <c r="E41" s="460">
        <f t="shared" si="9"/>
        <v>14283.028433930935</v>
      </c>
      <c r="F41" s="461">
        <f t="shared" si="9"/>
        <v>0</v>
      </c>
      <c r="G41" s="460">
        <f t="shared" si="9"/>
        <v>2663.2568543057587</v>
      </c>
      <c r="H41" s="461">
        <f t="shared" si="9"/>
        <v>0</v>
      </c>
      <c r="I41" s="461">
        <f t="shared" si="9"/>
        <v>0</v>
      </c>
      <c r="J41" s="461">
        <f t="shared" si="9"/>
        <v>0</v>
      </c>
      <c r="K41" s="460">
        <f t="shared" si="9"/>
        <v>2416.9369980004749</v>
      </c>
      <c r="L41" s="460">
        <f t="shared" si="9"/>
        <v>205.72609889178838</v>
      </c>
      <c r="M41" s="460">
        <f t="shared" si="9"/>
        <v>12958.140102348596</v>
      </c>
      <c r="N41" s="460">
        <f t="shared" si="9"/>
        <v>0</v>
      </c>
      <c r="O41" s="569">
        <f t="shared" si="9"/>
        <v>904.39827837462315</v>
      </c>
      <c r="P41" s="617">
        <f t="shared" si="9"/>
        <v>0</v>
      </c>
      <c r="Q41" s="617">
        <f t="shared" si="9"/>
        <v>0</v>
      </c>
      <c r="R41" s="460">
        <f>SUM(R29:R40)</f>
        <v>0</v>
      </c>
      <c r="S41" s="460">
        <f t="shared" si="9"/>
        <v>4439.2720371437299</v>
      </c>
      <c r="T41" s="462">
        <f t="shared" si="9"/>
        <v>22434.867658521704</v>
      </c>
      <c r="U41" s="463">
        <f>SUM(U29:U40)</f>
        <v>1999.9089029721761</v>
      </c>
      <c r="V41" s="464">
        <f t="shared" si="9"/>
        <v>17108.04758192971</v>
      </c>
      <c r="W41" s="600">
        <f t="shared" si="9"/>
        <v>76.883044701257347</v>
      </c>
      <c r="X41" s="465">
        <f t="shared" si="9"/>
        <v>66.114210187413136</v>
      </c>
      <c r="Y41" s="465">
        <f t="shared" si="9"/>
        <v>221.42745789134781</v>
      </c>
      <c r="Z41" s="465">
        <f t="shared" si="9"/>
        <v>0</v>
      </c>
      <c r="AA41" s="465">
        <f t="shared" si="9"/>
        <v>0</v>
      </c>
      <c r="AB41" s="465">
        <f t="shared" si="9"/>
        <v>933.5951469142916</v>
      </c>
      <c r="AC41" s="465">
        <f t="shared" si="9"/>
        <v>1.0722879316772292E-2</v>
      </c>
      <c r="AD41" s="465">
        <f t="shared" si="9"/>
        <v>0</v>
      </c>
      <c r="AE41" s="465">
        <f t="shared" si="9"/>
        <v>118.71759243569325</v>
      </c>
      <c r="AF41" s="596">
        <f t="shared" si="9"/>
        <v>583.17145084217316</v>
      </c>
      <c r="AG41" s="592">
        <f t="shared" si="9"/>
        <v>0</v>
      </c>
      <c r="AH41" s="466">
        <f t="shared" si="9"/>
        <v>0</v>
      </c>
      <c r="AI41" s="467">
        <f t="shared" si="9"/>
        <v>0</v>
      </c>
      <c r="AJ41" s="217">
        <f>SUM(D41:T41)</f>
        <v>60305.626461517611</v>
      </c>
      <c r="AK41" s="468">
        <f>SUM(AK29:AK40)</f>
        <v>0</v>
      </c>
      <c r="AL41" s="469">
        <f>SUM(AL29:AL40)</f>
        <v>0</v>
      </c>
      <c r="AM41" s="220">
        <f t="shared" si="6"/>
        <v>100</v>
      </c>
      <c r="AN41" s="470">
        <f t="shared" si="7"/>
        <v>0</v>
      </c>
    </row>
    <row r="42" spans="2:41" ht="36" customHeight="1" thickBot="1">
      <c r="C42" s="139" t="s">
        <v>56</v>
      </c>
      <c r="D42" s="222">
        <v>0.83412037037037035</v>
      </c>
      <c r="E42" s="141">
        <v>0.83473379629629629</v>
      </c>
      <c r="F42" s="142" t="s">
        <v>57</v>
      </c>
      <c r="G42" s="141"/>
      <c r="H42" s="142">
        <v>0.62577546296296294</v>
      </c>
      <c r="I42" s="142"/>
      <c r="J42" s="142">
        <v>0.71113425925925933</v>
      </c>
      <c r="K42" s="141" t="s">
        <v>58</v>
      </c>
      <c r="L42" s="141" t="s">
        <v>59</v>
      </c>
      <c r="M42" s="141">
        <v>0.83446759259259251</v>
      </c>
      <c r="N42" s="141">
        <v>0.83415509259259257</v>
      </c>
      <c r="O42" s="141" t="s">
        <v>60</v>
      </c>
      <c r="P42" s="652"/>
      <c r="Q42" s="652">
        <v>0.6257638888888889</v>
      </c>
      <c r="R42" s="141">
        <v>0.6257638888888889</v>
      </c>
      <c r="S42" s="141">
        <v>0.83429398148148148</v>
      </c>
      <c r="T42" s="223">
        <v>0.83549768518518519</v>
      </c>
      <c r="U42" s="144"/>
      <c r="V42" s="143">
        <v>0.70906250000000004</v>
      </c>
      <c r="W42" s="146" t="s">
        <v>61</v>
      </c>
      <c r="X42" s="143">
        <v>0.83439814814814817</v>
      </c>
      <c r="Y42" s="143">
        <v>0.54311342592592593</v>
      </c>
      <c r="Z42" s="143">
        <v>0.33552083333333332</v>
      </c>
      <c r="AA42" s="143" t="s">
        <v>62</v>
      </c>
      <c r="AB42" s="143">
        <v>0.33415509259259263</v>
      </c>
      <c r="AC42" s="143">
        <v>0.62581018518518516</v>
      </c>
      <c r="AD42" s="143">
        <v>0.83427083333333341</v>
      </c>
      <c r="AE42" s="143">
        <v>0.67084490740740732</v>
      </c>
      <c r="AF42" s="143">
        <v>0.6673958333333333</v>
      </c>
      <c r="AG42" s="224">
        <v>0.6257638888888889</v>
      </c>
      <c r="AH42" s="225">
        <v>0.83543981481481477</v>
      </c>
      <c r="AI42" s="148">
        <v>0.83545138888888892</v>
      </c>
      <c r="AJ42" s="149"/>
      <c r="AK42" s="226">
        <v>0.83542824074074085</v>
      </c>
      <c r="AL42" s="227">
        <v>0.83549768518518519</v>
      </c>
      <c r="AM42" s="228"/>
      <c r="AN42" s="229"/>
    </row>
    <row r="43" spans="2:41" ht="30" customHeight="1" thickTop="1" thickBot="1"/>
    <row r="44" spans="2:41" ht="16.5" thickTop="1">
      <c r="B44" s="230"/>
      <c r="C44" s="231" t="s">
        <v>65</v>
      </c>
      <c r="D44" s="232"/>
      <c r="E44" s="232"/>
      <c r="F44" s="232"/>
      <c r="G44" s="232"/>
      <c r="H44" s="232"/>
      <c r="I44" s="232"/>
      <c r="J44" s="232"/>
      <c r="K44" s="232"/>
      <c r="L44" s="232"/>
      <c r="M44" s="232"/>
      <c r="N44" s="232"/>
      <c r="O44" s="232"/>
      <c r="P44" s="232"/>
      <c r="Q44" s="232"/>
      <c r="R44" s="232"/>
      <c r="S44" s="232"/>
      <c r="T44" s="232"/>
      <c r="U44" s="232"/>
      <c r="V44" s="232"/>
      <c r="W44" s="232"/>
      <c r="X44" s="232"/>
      <c r="Y44" s="232"/>
      <c r="Z44" s="232"/>
      <c r="AA44" s="232"/>
      <c r="AB44" s="232"/>
      <c r="AC44" s="232"/>
      <c r="AD44" s="232"/>
      <c r="AE44" s="232"/>
      <c r="AF44" s="232"/>
      <c r="AG44" s="232"/>
      <c r="AH44" s="232"/>
      <c r="AI44" s="232"/>
      <c r="AJ44" s="232"/>
      <c r="AK44" s="232"/>
      <c r="AL44" s="232"/>
      <c r="AM44" s="232"/>
      <c r="AN44" s="232"/>
      <c r="AO44" s="233"/>
    </row>
    <row r="45" spans="2:41" ht="20.25">
      <c r="B45" s="234"/>
      <c r="C45" s="893" t="s">
        <v>1</v>
      </c>
      <c r="D45" s="893"/>
      <c r="E45" s="893"/>
      <c r="F45" s="893"/>
      <c r="G45" s="893"/>
      <c r="H45" s="893"/>
      <c r="I45" s="893"/>
      <c r="J45" s="893"/>
      <c r="K45" s="893"/>
      <c r="L45" s="893"/>
      <c r="M45" s="893"/>
      <c r="N45" s="893"/>
      <c r="O45" s="893"/>
      <c r="P45" s="893"/>
      <c r="Q45" s="893"/>
      <c r="R45" s="893"/>
      <c r="S45" s="893"/>
      <c r="T45" s="893"/>
      <c r="U45" s="893"/>
      <c r="V45" s="893"/>
      <c r="W45" s="893"/>
      <c r="X45" s="893"/>
      <c r="Y45" s="893"/>
      <c r="Z45" s="893"/>
      <c r="AA45" s="893"/>
      <c r="AB45" s="893"/>
      <c r="AC45" s="893"/>
      <c r="AD45" s="893"/>
      <c r="AE45" s="893"/>
      <c r="AF45" s="893"/>
      <c r="AG45" s="893"/>
      <c r="AH45" s="893"/>
      <c r="AI45" s="893"/>
      <c r="AJ45" s="893"/>
      <c r="AK45" s="893"/>
      <c r="AL45" s="893"/>
      <c r="AM45" s="893"/>
      <c r="AN45" s="893"/>
      <c r="AO45" s="235"/>
    </row>
    <row r="46" spans="2:41" ht="20.25">
      <c r="B46" s="234"/>
      <c r="C46" s="893" t="s">
        <v>267</v>
      </c>
      <c r="D46" s="893"/>
      <c r="E46" s="893"/>
      <c r="F46" s="893"/>
      <c r="G46" s="893"/>
      <c r="H46" s="893"/>
      <c r="I46" s="893"/>
      <c r="J46" s="893"/>
      <c r="K46" s="893"/>
      <c r="L46" s="893"/>
      <c r="M46" s="893"/>
      <c r="N46" s="893"/>
      <c r="O46" s="893"/>
      <c r="P46" s="893"/>
      <c r="Q46" s="893"/>
      <c r="R46" s="893"/>
      <c r="S46" s="893"/>
      <c r="T46" s="893"/>
      <c r="U46" s="893"/>
      <c r="V46" s="893"/>
      <c r="W46" s="893"/>
      <c r="X46" s="893"/>
      <c r="Y46" s="893"/>
      <c r="Z46" s="893"/>
      <c r="AA46" s="893"/>
      <c r="AB46" s="893"/>
      <c r="AC46" s="893"/>
      <c r="AD46" s="893"/>
      <c r="AE46" s="893"/>
      <c r="AF46" s="893"/>
      <c r="AG46" s="893"/>
      <c r="AH46" s="893"/>
      <c r="AI46" s="893"/>
      <c r="AJ46" s="893"/>
      <c r="AK46" s="893"/>
      <c r="AL46" s="893"/>
      <c r="AM46" s="893"/>
      <c r="AN46" s="893"/>
      <c r="AO46" s="235"/>
    </row>
    <row r="47" spans="2:41" ht="20.25">
      <c r="B47" s="234"/>
      <c r="C47" s="897" t="s">
        <v>66</v>
      </c>
      <c r="D47" s="897"/>
      <c r="E47" s="897"/>
      <c r="F47" s="897"/>
      <c r="G47" s="897"/>
      <c r="H47" s="897"/>
      <c r="I47" s="897"/>
      <c r="J47" s="897"/>
      <c r="K47" s="897"/>
      <c r="L47" s="897"/>
      <c r="M47" s="897"/>
      <c r="N47" s="897"/>
      <c r="O47" s="897"/>
      <c r="P47" s="897"/>
      <c r="Q47" s="897"/>
      <c r="R47" s="897"/>
      <c r="S47" s="897"/>
      <c r="T47" s="897"/>
      <c r="U47" s="897"/>
      <c r="V47" s="897"/>
      <c r="W47" s="897"/>
      <c r="X47" s="897"/>
      <c r="Y47" s="897"/>
      <c r="Z47" s="897"/>
      <c r="AA47" s="897"/>
      <c r="AB47" s="897"/>
      <c r="AC47" s="897"/>
      <c r="AD47" s="897"/>
      <c r="AE47" s="897"/>
      <c r="AF47" s="897"/>
      <c r="AG47" s="897"/>
      <c r="AH47" s="897"/>
      <c r="AI47" s="897"/>
      <c r="AJ47" s="897"/>
      <c r="AK47" s="897"/>
      <c r="AL47" s="897"/>
      <c r="AM47" s="897"/>
      <c r="AN47" s="897"/>
      <c r="AO47" s="235"/>
    </row>
    <row r="48" spans="2:41" ht="13.5" thickBot="1">
      <c r="B48" s="234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35"/>
    </row>
    <row r="49" spans="2:41" ht="80.25" customHeight="1" thickTop="1">
      <c r="B49" s="234"/>
      <c r="C49" s="891" t="s">
        <v>114</v>
      </c>
      <c r="D49" s="7" t="s">
        <v>4</v>
      </c>
      <c r="E49" s="8" t="s">
        <v>5</v>
      </c>
      <c r="F49" s="9" t="s">
        <v>6</v>
      </c>
      <c r="G49" s="9" t="s">
        <v>7</v>
      </c>
      <c r="H49" s="236" t="s">
        <v>8</v>
      </c>
      <c r="I49" s="237" t="s">
        <v>9</v>
      </c>
      <c r="J49" s="238" t="s">
        <v>10</v>
      </c>
      <c r="K49" s="236" t="s">
        <v>11</v>
      </c>
      <c r="L49" s="236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58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59" t="s">
        <v>33</v>
      </c>
      <c r="AH49" s="160" t="s">
        <v>34</v>
      </c>
      <c r="AI49" s="602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35"/>
    </row>
    <row r="50" spans="2:41" ht="13.5" customHeight="1" thickBot="1">
      <c r="B50" s="234"/>
      <c r="C50" s="892"/>
      <c r="D50" s="29" t="s">
        <v>41</v>
      </c>
      <c r="E50" s="30" t="s">
        <v>41</v>
      </c>
      <c r="F50" s="30" t="s">
        <v>41</v>
      </c>
      <c r="G50" s="30" t="s">
        <v>41</v>
      </c>
      <c r="H50" s="239" t="s">
        <v>41</v>
      </c>
      <c r="I50" s="239" t="s">
        <v>41</v>
      </c>
      <c r="J50" s="239" t="s">
        <v>41</v>
      </c>
      <c r="K50" s="239" t="s">
        <v>41</v>
      </c>
      <c r="L50" s="239" t="s">
        <v>41</v>
      </c>
      <c r="M50" s="239" t="s">
        <v>41</v>
      </c>
      <c r="N50" s="239" t="s">
        <v>41</v>
      </c>
      <c r="O50" s="239" t="s">
        <v>41</v>
      </c>
      <c r="P50" s="30" t="s">
        <v>41</v>
      </c>
      <c r="Q50" s="239" t="s">
        <v>41</v>
      </c>
      <c r="R50" s="30" t="s">
        <v>41</v>
      </c>
      <c r="S50" s="32" t="s">
        <v>41</v>
      </c>
      <c r="T50" s="33" t="s">
        <v>41</v>
      </c>
      <c r="U50" s="167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68" t="s">
        <v>41</v>
      </c>
      <c r="AI50" s="603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35"/>
    </row>
    <row r="51" spans="2:41" ht="26.25" customHeight="1" thickBot="1">
      <c r="B51" s="234"/>
      <c r="C51" s="46" t="s">
        <v>43</v>
      </c>
      <c r="D51" s="47">
        <f t="shared" ref="D51:Q62" si="10">D29+D8</f>
        <v>4668</v>
      </c>
      <c r="E51" s="48">
        <f t="shared" si="10"/>
        <v>1990.2523694942445</v>
      </c>
      <c r="F51" s="48">
        <f t="shared" si="10"/>
        <v>3782</v>
      </c>
      <c r="G51" s="48">
        <f t="shared" si="10"/>
        <v>221.93807119214651</v>
      </c>
      <c r="H51" s="240">
        <f t="shared" si="10"/>
        <v>0</v>
      </c>
      <c r="I51" s="240">
        <f t="shared" si="10"/>
        <v>0</v>
      </c>
      <c r="J51" s="240">
        <f t="shared" si="10"/>
        <v>0</v>
      </c>
      <c r="K51" s="240">
        <f t="shared" si="10"/>
        <v>201.41141650003954</v>
      </c>
      <c r="L51" s="240">
        <f t="shared" si="10"/>
        <v>1715.1438415743157</v>
      </c>
      <c r="M51" s="240">
        <f t="shared" si="10"/>
        <v>1079.8450085290497</v>
      </c>
      <c r="N51" s="240">
        <f t="shared" si="10"/>
        <v>0</v>
      </c>
      <c r="O51" s="240">
        <f t="shared" si="10"/>
        <v>5908.3665231978848</v>
      </c>
      <c r="P51" s="240">
        <f t="shared" si="10"/>
        <v>0</v>
      </c>
      <c r="Q51" s="240">
        <f t="shared" si="10"/>
        <v>0</v>
      </c>
      <c r="R51" s="48">
        <f>AG51+AH51</f>
        <v>0</v>
      </c>
      <c r="S51" s="48">
        <f t="shared" ref="S51:T62" si="11">S29+S8</f>
        <v>549.93933642864408</v>
      </c>
      <c r="T51" s="51">
        <f t="shared" si="11"/>
        <v>1869.5723048768086</v>
      </c>
      <c r="U51" s="241">
        <f>SUM(W51:AF51)</f>
        <v>166.65907524768133</v>
      </c>
      <c r="V51" s="51">
        <f>V29+V8</f>
        <v>1425.6706318274757</v>
      </c>
      <c r="W51" s="242">
        <f t="shared" ref="V51:AI62" si="12">W29+W8</f>
        <v>6.4069203917714441</v>
      </c>
      <c r="X51" s="243">
        <f t="shared" si="12"/>
        <v>5.5095175156177625</v>
      </c>
      <c r="Y51" s="243">
        <f t="shared" si="12"/>
        <v>18.452288157612319</v>
      </c>
      <c r="Z51" s="243">
        <f t="shared" si="12"/>
        <v>0</v>
      </c>
      <c r="AA51" s="243">
        <f t="shared" si="12"/>
        <v>0</v>
      </c>
      <c r="AB51" s="243">
        <f t="shared" si="12"/>
        <v>77.799595576190953</v>
      </c>
      <c r="AC51" s="243">
        <f t="shared" si="12"/>
        <v>0</v>
      </c>
      <c r="AD51" s="243">
        <f t="shared" si="12"/>
        <v>0</v>
      </c>
      <c r="AE51" s="243">
        <f t="shared" si="12"/>
        <v>9.8931327029744356</v>
      </c>
      <c r="AF51" s="244">
        <f t="shared" si="12"/>
        <v>48.597620903514418</v>
      </c>
      <c r="AG51" s="245">
        <f t="shared" si="12"/>
        <v>0</v>
      </c>
      <c r="AH51" s="246">
        <f t="shared" si="12"/>
        <v>0</v>
      </c>
      <c r="AI51" s="604">
        <f t="shared" si="12"/>
        <v>0</v>
      </c>
      <c r="AJ51" s="58">
        <f>SUM(D51:T51)</f>
        <v>21986.468871793131</v>
      </c>
      <c r="AK51" s="247">
        <f>AK8</f>
        <v>16700</v>
      </c>
      <c r="AL51" s="248">
        <f>AL8</f>
        <v>0</v>
      </c>
      <c r="AM51" s="61">
        <f t="shared" ref="AM51:AM63" si="13">(AJ51*100)/(AJ51+AN51)</f>
        <v>56.83245205101619</v>
      </c>
      <c r="AN51" s="62">
        <f t="shared" ref="AN51:AN63" si="14">AK51+AL51</f>
        <v>16700</v>
      </c>
      <c r="AO51" s="235"/>
    </row>
    <row r="52" spans="2:41" ht="26.25" customHeight="1" thickBot="1">
      <c r="B52" s="234"/>
      <c r="C52" s="63" t="s">
        <v>44</v>
      </c>
      <c r="D52" s="64">
        <f t="shared" si="10"/>
        <v>3475</v>
      </c>
      <c r="E52" s="65">
        <f t="shared" si="10"/>
        <v>1190.2523694942445</v>
      </c>
      <c r="F52" s="65">
        <f t="shared" si="10"/>
        <v>3770</v>
      </c>
      <c r="G52" s="65">
        <f t="shared" si="10"/>
        <v>221.93807119214651</v>
      </c>
      <c r="H52" s="99">
        <f t="shared" si="10"/>
        <v>0</v>
      </c>
      <c r="I52" s="99">
        <f t="shared" si="10"/>
        <v>0</v>
      </c>
      <c r="J52" s="99">
        <f t="shared" si="10"/>
        <v>0</v>
      </c>
      <c r="K52" s="99">
        <f t="shared" si="10"/>
        <v>201.41141650003954</v>
      </c>
      <c r="L52" s="99">
        <f t="shared" si="10"/>
        <v>1472.1438415743157</v>
      </c>
      <c r="M52" s="99">
        <f t="shared" si="10"/>
        <v>1079.8450085290497</v>
      </c>
      <c r="N52" s="99">
        <f t="shared" si="10"/>
        <v>0</v>
      </c>
      <c r="O52" s="99">
        <f t="shared" si="10"/>
        <v>3556.3665231978853</v>
      </c>
      <c r="P52" s="99">
        <f t="shared" si="10"/>
        <v>0</v>
      </c>
      <c r="Q52" s="99">
        <f t="shared" si="10"/>
        <v>0</v>
      </c>
      <c r="R52" s="48">
        <f t="shared" ref="R52:R62" si="15">AG52+AH52</f>
        <v>0</v>
      </c>
      <c r="S52" s="65">
        <f t="shared" si="11"/>
        <v>369.93933642864408</v>
      </c>
      <c r="T52" s="67">
        <f t="shared" si="11"/>
        <v>1869.5723048768086</v>
      </c>
      <c r="U52" s="80">
        <f t="shared" ref="U52:U62" si="16">SUM(W52:AF52)</f>
        <v>166.65907524768133</v>
      </c>
      <c r="V52" s="67">
        <f t="shared" si="12"/>
        <v>1425.6706318274757</v>
      </c>
      <c r="W52" s="249">
        <f t="shared" si="12"/>
        <v>6.4069203917714441</v>
      </c>
      <c r="X52" s="250">
        <f t="shared" si="12"/>
        <v>5.5095175156177625</v>
      </c>
      <c r="Y52" s="250">
        <f t="shared" si="12"/>
        <v>18.452288157612319</v>
      </c>
      <c r="Z52" s="250">
        <f t="shared" si="12"/>
        <v>0</v>
      </c>
      <c r="AA52" s="250">
        <f t="shared" si="12"/>
        <v>0</v>
      </c>
      <c r="AB52" s="250">
        <f t="shared" si="12"/>
        <v>77.799595576190953</v>
      </c>
      <c r="AC52" s="250">
        <f t="shared" si="12"/>
        <v>0</v>
      </c>
      <c r="AD52" s="250">
        <f t="shared" si="12"/>
        <v>0</v>
      </c>
      <c r="AE52" s="250">
        <f t="shared" si="12"/>
        <v>9.8931327029744356</v>
      </c>
      <c r="AF52" s="251">
        <f t="shared" si="12"/>
        <v>48.597620903514418</v>
      </c>
      <c r="AG52" s="252">
        <f t="shared" si="12"/>
        <v>0</v>
      </c>
      <c r="AH52" s="253">
        <f t="shared" si="12"/>
        <v>0</v>
      </c>
      <c r="AI52" s="605">
        <f t="shared" si="12"/>
        <v>0</v>
      </c>
      <c r="AJ52" s="254">
        <f t="shared" ref="AJ52:AJ62" si="17">SUM(D52:T52)</f>
        <v>17206.468871793135</v>
      </c>
      <c r="AK52" s="255">
        <f t="shared" ref="AK52:AL62" si="18">AK9</f>
        <v>14280</v>
      </c>
      <c r="AL52" s="256">
        <f t="shared" si="18"/>
        <v>0</v>
      </c>
      <c r="AM52" s="78">
        <f t="shared" si="13"/>
        <v>54.647184928403938</v>
      </c>
      <c r="AN52" s="79">
        <f t="shared" si="14"/>
        <v>14280</v>
      </c>
      <c r="AO52" s="235"/>
    </row>
    <row r="53" spans="2:41" ht="26.25" customHeight="1" thickBot="1">
      <c r="B53" s="234"/>
      <c r="C53" s="46" t="s">
        <v>45</v>
      </c>
      <c r="D53" s="64">
        <f t="shared" si="10"/>
        <v>5648</v>
      </c>
      <c r="E53" s="65">
        <f t="shared" si="10"/>
        <v>2270.2523694942447</v>
      </c>
      <c r="F53" s="65">
        <f t="shared" si="10"/>
        <v>5886</v>
      </c>
      <c r="G53" s="65">
        <f t="shared" si="10"/>
        <v>221.93807119214651</v>
      </c>
      <c r="H53" s="99">
        <f t="shared" si="10"/>
        <v>0</v>
      </c>
      <c r="I53" s="99">
        <f t="shared" si="10"/>
        <v>0</v>
      </c>
      <c r="J53" s="99">
        <f t="shared" si="10"/>
        <v>0</v>
      </c>
      <c r="K53" s="99">
        <f t="shared" si="10"/>
        <v>201.41141650003954</v>
      </c>
      <c r="L53" s="99">
        <f t="shared" si="10"/>
        <v>1951.1438415743157</v>
      </c>
      <c r="M53" s="99">
        <f t="shared" si="10"/>
        <v>1079.8450085290497</v>
      </c>
      <c r="N53" s="99">
        <f t="shared" si="10"/>
        <v>0</v>
      </c>
      <c r="O53" s="99">
        <f t="shared" si="10"/>
        <v>4140.3665231978848</v>
      </c>
      <c r="P53" s="99">
        <f t="shared" si="10"/>
        <v>0</v>
      </c>
      <c r="Q53" s="99">
        <f t="shared" si="10"/>
        <v>0</v>
      </c>
      <c r="R53" s="48">
        <f t="shared" si="15"/>
        <v>0</v>
      </c>
      <c r="S53" s="65">
        <f t="shared" si="11"/>
        <v>369.93933642864408</v>
      </c>
      <c r="T53" s="67">
        <f t="shared" si="11"/>
        <v>2569.5723048768086</v>
      </c>
      <c r="U53" s="80">
        <f t="shared" si="16"/>
        <v>166.65907524768133</v>
      </c>
      <c r="V53" s="67">
        <f t="shared" si="12"/>
        <v>1425.6706318274757</v>
      </c>
      <c r="W53" s="249">
        <f t="shared" si="12"/>
        <v>6.4069203917714441</v>
      </c>
      <c r="X53" s="250">
        <f t="shared" si="12"/>
        <v>5.5095175156177625</v>
      </c>
      <c r="Y53" s="250">
        <f t="shared" si="12"/>
        <v>18.452288157612319</v>
      </c>
      <c r="Z53" s="250">
        <f t="shared" si="12"/>
        <v>0</v>
      </c>
      <c r="AA53" s="250">
        <f t="shared" si="12"/>
        <v>0</v>
      </c>
      <c r="AB53" s="250">
        <f t="shared" si="12"/>
        <v>77.799595576190953</v>
      </c>
      <c r="AC53" s="250">
        <f t="shared" si="12"/>
        <v>0</v>
      </c>
      <c r="AD53" s="250">
        <f t="shared" si="12"/>
        <v>0</v>
      </c>
      <c r="AE53" s="250">
        <f t="shared" si="12"/>
        <v>9.8931327029744356</v>
      </c>
      <c r="AF53" s="251">
        <f t="shared" si="12"/>
        <v>48.597620903514418</v>
      </c>
      <c r="AG53" s="252">
        <f t="shared" si="12"/>
        <v>0</v>
      </c>
      <c r="AH53" s="253">
        <f t="shared" si="12"/>
        <v>0</v>
      </c>
      <c r="AI53" s="605">
        <f t="shared" si="12"/>
        <v>0</v>
      </c>
      <c r="AJ53" s="254">
        <f t="shared" si="17"/>
        <v>24338.468871793135</v>
      </c>
      <c r="AK53" s="255">
        <f t="shared" si="18"/>
        <v>17200</v>
      </c>
      <c r="AL53" s="256">
        <f t="shared" si="18"/>
        <v>0</v>
      </c>
      <c r="AM53" s="78">
        <f t="shared" si="13"/>
        <v>58.592599902786191</v>
      </c>
      <c r="AN53" s="79">
        <f t="shared" si="14"/>
        <v>17200</v>
      </c>
      <c r="AO53" s="235"/>
    </row>
    <row r="54" spans="2:41" ht="26.25" customHeight="1" thickBot="1">
      <c r="B54" s="234"/>
      <c r="C54" s="46" t="s">
        <v>46</v>
      </c>
      <c r="D54" s="64">
        <f t="shared" si="10"/>
        <v>4556</v>
      </c>
      <c r="E54" s="65">
        <f t="shared" si="10"/>
        <v>4390.2523694942447</v>
      </c>
      <c r="F54" s="65">
        <f t="shared" si="10"/>
        <v>4809</v>
      </c>
      <c r="G54" s="65">
        <f t="shared" si="10"/>
        <v>221.93807119214651</v>
      </c>
      <c r="H54" s="99">
        <f t="shared" si="10"/>
        <v>0</v>
      </c>
      <c r="I54" s="99">
        <f t="shared" si="10"/>
        <v>0</v>
      </c>
      <c r="J54" s="99">
        <f t="shared" si="10"/>
        <v>0</v>
      </c>
      <c r="K54" s="99">
        <f t="shared" si="10"/>
        <v>201.41141650003954</v>
      </c>
      <c r="L54" s="99">
        <f t="shared" si="10"/>
        <v>1474.1438415743157</v>
      </c>
      <c r="M54" s="99">
        <f t="shared" si="10"/>
        <v>1579.8450085290497</v>
      </c>
      <c r="N54" s="99">
        <f t="shared" si="10"/>
        <v>0</v>
      </c>
      <c r="O54" s="99">
        <f t="shared" si="10"/>
        <v>3538.3665231978853</v>
      </c>
      <c r="P54" s="99">
        <f t="shared" si="10"/>
        <v>0</v>
      </c>
      <c r="Q54" s="99">
        <f t="shared" si="10"/>
        <v>0</v>
      </c>
      <c r="R54" s="48">
        <f t="shared" si="15"/>
        <v>0</v>
      </c>
      <c r="S54" s="65">
        <f t="shared" si="11"/>
        <v>479.93933642864408</v>
      </c>
      <c r="T54" s="67">
        <f t="shared" si="11"/>
        <v>2739.5723048768086</v>
      </c>
      <c r="U54" s="80">
        <f t="shared" si="16"/>
        <v>166.65907524768133</v>
      </c>
      <c r="V54" s="67">
        <f t="shared" si="12"/>
        <v>1425.6706318274757</v>
      </c>
      <c r="W54" s="249">
        <f t="shared" si="12"/>
        <v>6.4069203917714441</v>
      </c>
      <c r="X54" s="250">
        <f t="shared" si="12"/>
        <v>5.5095175156177625</v>
      </c>
      <c r="Y54" s="250">
        <f t="shared" si="12"/>
        <v>18.452288157612319</v>
      </c>
      <c r="Z54" s="250">
        <f t="shared" si="12"/>
        <v>0</v>
      </c>
      <c r="AA54" s="250">
        <f t="shared" si="12"/>
        <v>0</v>
      </c>
      <c r="AB54" s="250">
        <f t="shared" si="12"/>
        <v>77.799595576190953</v>
      </c>
      <c r="AC54" s="250">
        <f t="shared" si="12"/>
        <v>0</v>
      </c>
      <c r="AD54" s="250">
        <f t="shared" si="12"/>
        <v>0</v>
      </c>
      <c r="AE54" s="250">
        <f t="shared" si="12"/>
        <v>9.8931327029744356</v>
      </c>
      <c r="AF54" s="251">
        <f t="shared" si="12"/>
        <v>48.597620903514418</v>
      </c>
      <c r="AG54" s="252">
        <f t="shared" si="12"/>
        <v>0</v>
      </c>
      <c r="AH54" s="253">
        <f t="shared" si="12"/>
        <v>0</v>
      </c>
      <c r="AI54" s="605">
        <f t="shared" si="12"/>
        <v>0</v>
      </c>
      <c r="AJ54" s="82">
        <f t="shared" si="17"/>
        <v>23990.468871793135</v>
      </c>
      <c r="AK54" s="255">
        <f t="shared" si="18"/>
        <v>17006</v>
      </c>
      <c r="AL54" s="256">
        <f t="shared" si="18"/>
        <v>0</v>
      </c>
      <c r="AM54" s="78">
        <f t="shared" si="13"/>
        <v>58.518378611625593</v>
      </c>
      <c r="AN54" s="79">
        <f t="shared" si="14"/>
        <v>17006</v>
      </c>
      <c r="AO54" s="235"/>
    </row>
    <row r="55" spans="2:41" ht="26.25" customHeight="1" thickBot="1">
      <c r="B55" s="234"/>
      <c r="C55" s="83" t="s">
        <v>47</v>
      </c>
      <c r="D55" s="64">
        <f t="shared" si="10"/>
        <v>6776</v>
      </c>
      <c r="E55" s="65">
        <f t="shared" si="10"/>
        <v>6810.2523694942447</v>
      </c>
      <c r="F55" s="65">
        <f t="shared" si="10"/>
        <v>4722</v>
      </c>
      <c r="G55" s="65">
        <f t="shared" si="10"/>
        <v>221.93807119214651</v>
      </c>
      <c r="H55" s="99">
        <f t="shared" si="10"/>
        <v>0</v>
      </c>
      <c r="I55" s="99">
        <f t="shared" si="10"/>
        <v>0</v>
      </c>
      <c r="J55" s="99">
        <f t="shared" si="10"/>
        <v>0</v>
      </c>
      <c r="K55" s="99">
        <f t="shared" si="10"/>
        <v>201.41141650003954</v>
      </c>
      <c r="L55" s="99">
        <f t="shared" si="10"/>
        <v>1732.1438415743157</v>
      </c>
      <c r="M55" s="99">
        <f t="shared" si="10"/>
        <v>1079.8450085290497</v>
      </c>
      <c r="N55" s="99">
        <f t="shared" si="10"/>
        <v>0</v>
      </c>
      <c r="O55" s="99">
        <f t="shared" si="10"/>
        <v>3501.3665231978853</v>
      </c>
      <c r="P55" s="99">
        <f t="shared" si="10"/>
        <v>0</v>
      </c>
      <c r="Q55" s="99">
        <f t="shared" si="10"/>
        <v>0</v>
      </c>
      <c r="R55" s="48">
        <f t="shared" si="15"/>
        <v>0</v>
      </c>
      <c r="S55" s="65">
        <f t="shared" si="11"/>
        <v>369.93933642864408</v>
      </c>
      <c r="T55" s="67">
        <f t="shared" si="11"/>
        <v>2469.5723048768086</v>
      </c>
      <c r="U55" s="80">
        <f t="shared" si="16"/>
        <v>166.65907524768133</v>
      </c>
      <c r="V55" s="67">
        <f t="shared" si="12"/>
        <v>1425.6706318274757</v>
      </c>
      <c r="W55" s="249">
        <f t="shared" si="12"/>
        <v>6.4069203917714441</v>
      </c>
      <c r="X55" s="250">
        <f t="shared" si="12"/>
        <v>5.5095175156177625</v>
      </c>
      <c r="Y55" s="250">
        <f t="shared" si="12"/>
        <v>18.452288157612319</v>
      </c>
      <c r="Z55" s="250">
        <f t="shared" si="12"/>
        <v>0</v>
      </c>
      <c r="AA55" s="250">
        <f t="shared" si="12"/>
        <v>0</v>
      </c>
      <c r="AB55" s="250">
        <f t="shared" si="12"/>
        <v>77.799595576190953</v>
      </c>
      <c r="AC55" s="250">
        <f t="shared" si="12"/>
        <v>0</v>
      </c>
      <c r="AD55" s="250">
        <f t="shared" si="12"/>
        <v>0</v>
      </c>
      <c r="AE55" s="250">
        <f t="shared" si="12"/>
        <v>9.8931327029744356</v>
      </c>
      <c r="AF55" s="251">
        <f t="shared" si="12"/>
        <v>48.597620903514418</v>
      </c>
      <c r="AG55" s="252">
        <f t="shared" si="12"/>
        <v>0</v>
      </c>
      <c r="AH55" s="253">
        <f t="shared" si="12"/>
        <v>0</v>
      </c>
      <c r="AI55" s="605">
        <f t="shared" si="12"/>
        <v>0</v>
      </c>
      <c r="AJ55" s="254">
        <f t="shared" si="17"/>
        <v>27884.468871793131</v>
      </c>
      <c r="AK55" s="255">
        <f t="shared" si="18"/>
        <v>20100</v>
      </c>
      <c r="AL55" s="256">
        <f t="shared" si="18"/>
        <v>0</v>
      </c>
      <c r="AM55" s="78">
        <f t="shared" si="13"/>
        <v>58.111446322967545</v>
      </c>
      <c r="AN55" s="79">
        <f t="shared" si="14"/>
        <v>20100</v>
      </c>
      <c r="AO55" s="235"/>
    </row>
    <row r="56" spans="2:41" ht="26.25" customHeight="1" thickBot="1">
      <c r="B56" s="234"/>
      <c r="C56" s="63" t="s">
        <v>48</v>
      </c>
      <c r="D56" s="64">
        <f t="shared" si="10"/>
        <v>5531</v>
      </c>
      <c r="E56" s="65">
        <f t="shared" si="10"/>
        <v>5700.2523694942447</v>
      </c>
      <c r="F56" s="65">
        <f t="shared" si="10"/>
        <v>6045</v>
      </c>
      <c r="G56" s="65">
        <f t="shared" si="10"/>
        <v>221.93807119214651</v>
      </c>
      <c r="H56" s="99">
        <f t="shared" si="10"/>
        <v>0</v>
      </c>
      <c r="I56" s="99">
        <f t="shared" si="10"/>
        <v>0</v>
      </c>
      <c r="J56" s="99">
        <f t="shared" si="10"/>
        <v>0</v>
      </c>
      <c r="K56" s="99">
        <f t="shared" si="10"/>
        <v>201.41141650003954</v>
      </c>
      <c r="L56" s="99">
        <f t="shared" si="10"/>
        <v>2536.1438415743155</v>
      </c>
      <c r="M56" s="99">
        <f t="shared" si="10"/>
        <v>1079.8450085290497</v>
      </c>
      <c r="N56" s="99">
        <f t="shared" si="10"/>
        <v>0</v>
      </c>
      <c r="O56" s="99">
        <f t="shared" si="10"/>
        <v>5916.3665231978848</v>
      </c>
      <c r="P56" s="99">
        <f t="shared" si="10"/>
        <v>0</v>
      </c>
      <c r="Q56" s="99">
        <f t="shared" si="10"/>
        <v>0</v>
      </c>
      <c r="R56" s="48">
        <f t="shared" si="15"/>
        <v>0</v>
      </c>
      <c r="S56" s="65">
        <f t="shared" si="11"/>
        <v>439.93933642864408</v>
      </c>
      <c r="T56" s="67">
        <f t="shared" si="11"/>
        <v>2769.5723048768086</v>
      </c>
      <c r="U56" s="80">
        <f t="shared" si="16"/>
        <v>166.65907524768133</v>
      </c>
      <c r="V56" s="67">
        <f t="shared" si="12"/>
        <v>1425.6706318274757</v>
      </c>
      <c r="W56" s="249">
        <f t="shared" si="12"/>
        <v>6.4069203917714441</v>
      </c>
      <c r="X56" s="250">
        <f t="shared" si="12"/>
        <v>5.5095175156177625</v>
      </c>
      <c r="Y56" s="250">
        <f t="shared" si="12"/>
        <v>18.452288157612319</v>
      </c>
      <c r="Z56" s="250">
        <f t="shared" si="12"/>
        <v>0</v>
      </c>
      <c r="AA56" s="250">
        <f t="shared" si="12"/>
        <v>0</v>
      </c>
      <c r="AB56" s="250">
        <f t="shared" si="12"/>
        <v>77.799595576190953</v>
      </c>
      <c r="AC56" s="250">
        <f t="shared" si="12"/>
        <v>0</v>
      </c>
      <c r="AD56" s="250">
        <f t="shared" si="12"/>
        <v>0</v>
      </c>
      <c r="AE56" s="250">
        <f t="shared" si="12"/>
        <v>9.8931327029744356</v>
      </c>
      <c r="AF56" s="251">
        <f t="shared" si="12"/>
        <v>48.597620903514418</v>
      </c>
      <c r="AG56" s="252">
        <f t="shared" si="12"/>
        <v>0</v>
      </c>
      <c r="AH56" s="253">
        <f t="shared" si="12"/>
        <v>0</v>
      </c>
      <c r="AI56" s="605">
        <f t="shared" si="12"/>
        <v>0</v>
      </c>
      <c r="AJ56" s="82">
        <f t="shared" si="17"/>
        <v>30441.468871793131</v>
      </c>
      <c r="AK56" s="255">
        <f t="shared" si="18"/>
        <v>17340</v>
      </c>
      <c r="AL56" s="256">
        <f t="shared" si="18"/>
        <v>0</v>
      </c>
      <c r="AM56" s="96">
        <f t="shared" si="13"/>
        <v>63.709780361657465</v>
      </c>
      <c r="AN56" s="97">
        <f t="shared" si="14"/>
        <v>17340</v>
      </c>
      <c r="AO56" s="235"/>
    </row>
    <row r="57" spans="2:41" ht="26.25" customHeight="1" thickBot="1">
      <c r="B57" s="234"/>
      <c r="C57" s="46" t="s">
        <v>49</v>
      </c>
      <c r="D57" s="64">
        <f t="shared" si="10"/>
        <v>5149</v>
      </c>
      <c r="E57" s="65">
        <f t="shared" si="10"/>
        <v>5770.2523694942447</v>
      </c>
      <c r="F57" s="65">
        <f t="shared" si="10"/>
        <v>5150</v>
      </c>
      <c r="G57" s="65">
        <f t="shared" si="10"/>
        <v>221.93807119214651</v>
      </c>
      <c r="H57" s="99">
        <f t="shared" si="10"/>
        <v>0</v>
      </c>
      <c r="I57" s="99">
        <f t="shared" si="10"/>
        <v>0</v>
      </c>
      <c r="J57" s="99">
        <f t="shared" si="10"/>
        <v>0</v>
      </c>
      <c r="K57" s="99">
        <f t="shared" si="10"/>
        <v>201.41141650003954</v>
      </c>
      <c r="L57" s="99">
        <f t="shared" si="10"/>
        <v>1751.1438415743157</v>
      </c>
      <c r="M57" s="99">
        <f t="shared" si="10"/>
        <v>1079.8450085290497</v>
      </c>
      <c r="N57" s="99">
        <f t="shared" si="10"/>
        <v>0</v>
      </c>
      <c r="O57" s="99">
        <f t="shared" si="10"/>
        <v>5035.3665231978848</v>
      </c>
      <c r="P57" s="99">
        <f t="shared" si="10"/>
        <v>0</v>
      </c>
      <c r="Q57" s="99">
        <f t="shared" si="10"/>
        <v>0</v>
      </c>
      <c r="R57" s="48">
        <f t="shared" si="15"/>
        <v>0</v>
      </c>
      <c r="S57" s="65">
        <f t="shared" si="11"/>
        <v>369.93933642864408</v>
      </c>
      <c r="T57" s="67">
        <f t="shared" si="11"/>
        <v>2269.5723048768086</v>
      </c>
      <c r="U57" s="80">
        <f t="shared" si="16"/>
        <v>166.65907524768133</v>
      </c>
      <c r="V57" s="67">
        <f t="shared" si="12"/>
        <v>1425.6706318274757</v>
      </c>
      <c r="W57" s="249">
        <f t="shared" si="12"/>
        <v>6.4069203917714441</v>
      </c>
      <c r="X57" s="250">
        <f t="shared" si="12"/>
        <v>5.5095175156177625</v>
      </c>
      <c r="Y57" s="250">
        <f t="shared" si="12"/>
        <v>18.452288157612319</v>
      </c>
      <c r="Z57" s="250">
        <f t="shared" si="12"/>
        <v>0</v>
      </c>
      <c r="AA57" s="250">
        <f t="shared" si="12"/>
        <v>0</v>
      </c>
      <c r="AB57" s="250">
        <f t="shared" si="12"/>
        <v>77.799595576190953</v>
      </c>
      <c r="AC57" s="250">
        <f t="shared" si="12"/>
        <v>0</v>
      </c>
      <c r="AD57" s="250">
        <f t="shared" si="12"/>
        <v>0</v>
      </c>
      <c r="AE57" s="250">
        <f t="shared" si="12"/>
        <v>9.8931327029744356</v>
      </c>
      <c r="AF57" s="251">
        <f t="shared" si="12"/>
        <v>48.597620903514418</v>
      </c>
      <c r="AG57" s="252">
        <f t="shared" si="12"/>
        <v>0</v>
      </c>
      <c r="AH57" s="253">
        <f t="shared" si="12"/>
        <v>0</v>
      </c>
      <c r="AI57" s="605">
        <f t="shared" si="12"/>
        <v>0</v>
      </c>
      <c r="AJ57" s="254">
        <f t="shared" si="17"/>
        <v>26998.468871793131</v>
      </c>
      <c r="AK57" s="255">
        <f t="shared" si="18"/>
        <v>24040</v>
      </c>
      <c r="AL57" s="256">
        <f t="shared" si="18"/>
        <v>0</v>
      </c>
      <c r="AM57" s="78">
        <f t="shared" si="13"/>
        <v>52.898273534835759</v>
      </c>
      <c r="AN57" s="79">
        <f t="shared" si="14"/>
        <v>24040</v>
      </c>
      <c r="AO57" s="235"/>
    </row>
    <row r="58" spans="2:41" ht="26.25" customHeight="1" thickBot="1">
      <c r="B58" s="234"/>
      <c r="C58" s="63" t="s">
        <v>50</v>
      </c>
      <c r="D58" s="64">
        <f t="shared" si="10"/>
        <v>7157</v>
      </c>
      <c r="E58" s="65">
        <f t="shared" si="10"/>
        <v>5250.2523694942447</v>
      </c>
      <c r="F58" s="65">
        <f t="shared" si="10"/>
        <v>4919</v>
      </c>
      <c r="G58" s="65">
        <f t="shared" si="10"/>
        <v>221.93807119214651</v>
      </c>
      <c r="H58" s="99">
        <f t="shared" si="10"/>
        <v>0</v>
      </c>
      <c r="I58" s="99">
        <f t="shared" si="10"/>
        <v>0</v>
      </c>
      <c r="J58" s="99">
        <f t="shared" si="10"/>
        <v>0</v>
      </c>
      <c r="K58" s="99">
        <f t="shared" si="10"/>
        <v>201.41141650003954</v>
      </c>
      <c r="L58" s="99">
        <f t="shared" si="10"/>
        <v>1262.1438415743157</v>
      </c>
      <c r="M58" s="99">
        <f t="shared" si="10"/>
        <v>1979.8450085290497</v>
      </c>
      <c r="N58" s="99">
        <f t="shared" si="10"/>
        <v>0</v>
      </c>
      <c r="O58" s="99">
        <f t="shared" si="10"/>
        <v>2905.3665231978853</v>
      </c>
      <c r="P58" s="99">
        <f t="shared" si="10"/>
        <v>0</v>
      </c>
      <c r="Q58" s="99">
        <f t="shared" si="10"/>
        <v>0</v>
      </c>
      <c r="R58" s="48">
        <f t="shared" si="15"/>
        <v>0</v>
      </c>
      <c r="S58" s="65">
        <f t="shared" si="11"/>
        <v>439.93933642864408</v>
      </c>
      <c r="T58" s="67">
        <f t="shared" si="11"/>
        <v>2269.5723048768086</v>
      </c>
      <c r="U58" s="80">
        <f t="shared" si="16"/>
        <v>166.65907524768133</v>
      </c>
      <c r="V58" s="67">
        <f t="shared" si="12"/>
        <v>1425.6706318274757</v>
      </c>
      <c r="W58" s="249">
        <f t="shared" si="12"/>
        <v>6.4069203917714441</v>
      </c>
      <c r="X58" s="250">
        <f t="shared" si="12"/>
        <v>5.5095175156177625</v>
      </c>
      <c r="Y58" s="250">
        <f t="shared" si="12"/>
        <v>18.452288157612319</v>
      </c>
      <c r="Z58" s="250">
        <f t="shared" si="12"/>
        <v>0</v>
      </c>
      <c r="AA58" s="250">
        <f t="shared" si="12"/>
        <v>0</v>
      </c>
      <c r="AB58" s="250">
        <f t="shared" si="12"/>
        <v>77.799595576190953</v>
      </c>
      <c r="AC58" s="250">
        <f t="shared" si="12"/>
        <v>0</v>
      </c>
      <c r="AD58" s="250">
        <f t="shared" si="12"/>
        <v>0</v>
      </c>
      <c r="AE58" s="250">
        <f t="shared" si="12"/>
        <v>9.8931327029744356</v>
      </c>
      <c r="AF58" s="251">
        <f t="shared" si="12"/>
        <v>48.597620903514418</v>
      </c>
      <c r="AG58" s="252">
        <f t="shared" si="12"/>
        <v>0</v>
      </c>
      <c r="AH58" s="253">
        <f t="shared" si="12"/>
        <v>0</v>
      </c>
      <c r="AI58" s="605">
        <f t="shared" si="12"/>
        <v>0</v>
      </c>
      <c r="AJ58" s="82">
        <f t="shared" si="17"/>
        <v>26606.468871793131</v>
      </c>
      <c r="AK58" s="255">
        <f t="shared" si="18"/>
        <v>14280</v>
      </c>
      <c r="AL58" s="256">
        <f t="shared" si="18"/>
        <v>0</v>
      </c>
      <c r="AM58" s="78">
        <f t="shared" si="13"/>
        <v>65.074019855376847</v>
      </c>
      <c r="AN58" s="79">
        <f t="shared" si="14"/>
        <v>14280</v>
      </c>
      <c r="AO58" s="235"/>
    </row>
    <row r="59" spans="2:41" ht="26.25" customHeight="1" thickBot="1">
      <c r="B59" s="234"/>
      <c r="C59" s="46" t="s">
        <v>51</v>
      </c>
      <c r="D59" s="64">
        <f t="shared" si="10"/>
        <v>5683</v>
      </c>
      <c r="E59" s="65">
        <f t="shared" si="10"/>
        <v>4570.2523694942447</v>
      </c>
      <c r="F59" s="65">
        <f t="shared" si="10"/>
        <v>4312</v>
      </c>
      <c r="G59" s="65">
        <f t="shared" si="10"/>
        <v>221.93807119214651</v>
      </c>
      <c r="H59" s="99">
        <f t="shared" si="10"/>
        <v>0</v>
      </c>
      <c r="I59" s="99">
        <f t="shared" si="10"/>
        <v>0</v>
      </c>
      <c r="J59" s="99">
        <f t="shared" si="10"/>
        <v>0</v>
      </c>
      <c r="K59" s="99">
        <f t="shared" si="10"/>
        <v>201.41141650003954</v>
      </c>
      <c r="L59" s="99">
        <f t="shared" si="10"/>
        <v>1475.1438415743157</v>
      </c>
      <c r="M59" s="99">
        <f t="shared" si="10"/>
        <v>1079.8450085290497</v>
      </c>
      <c r="N59" s="99">
        <f t="shared" si="10"/>
        <v>0</v>
      </c>
      <c r="O59" s="99">
        <f t="shared" si="10"/>
        <v>2003.3665231978853</v>
      </c>
      <c r="P59" s="99">
        <f t="shared" si="10"/>
        <v>0</v>
      </c>
      <c r="Q59" s="99">
        <f t="shared" si="10"/>
        <v>0</v>
      </c>
      <c r="R59" s="48">
        <f t="shared" si="15"/>
        <v>0</v>
      </c>
      <c r="S59" s="65">
        <f t="shared" si="11"/>
        <v>369.93933642864408</v>
      </c>
      <c r="T59" s="67">
        <f t="shared" si="11"/>
        <v>2369.5723048768086</v>
      </c>
      <c r="U59" s="80">
        <f t="shared" si="16"/>
        <v>766.65907524768136</v>
      </c>
      <c r="V59" s="67">
        <f t="shared" si="12"/>
        <v>1425.6706318274757</v>
      </c>
      <c r="W59" s="249">
        <f t="shared" si="12"/>
        <v>6.4069203917714441</v>
      </c>
      <c r="X59" s="250">
        <f t="shared" si="12"/>
        <v>5.5095175156177625</v>
      </c>
      <c r="Y59" s="250">
        <f t="shared" si="12"/>
        <v>18.452288157612319</v>
      </c>
      <c r="Z59" s="250">
        <f t="shared" si="12"/>
        <v>0</v>
      </c>
      <c r="AA59" s="250">
        <f t="shared" si="12"/>
        <v>0</v>
      </c>
      <c r="AB59" s="250">
        <f t="shared" si="12"/>
        <v>77.799595576190953</v>
      </c>
      <c r="AC59" s="250">
        <f t="shared" si="12"/>
        <v>0</v>
      </c>
      <c r="AD59" s="250">
        <f t="shared" si="12"/>
        <v>0</v>
      </c>
      <c r="AE59" s="250">
        <f t="shared" si="12"/>
        <v>9.8931327029744356</v>
      </c>
      <c r="AF59" s="251">
        <f t="shared" si="12"/>
        <v>648.59762090351444</v>
      </c>
      <c r="AG59" s="252">
        <f t="shared" si="12"/>
        <v>0</v>
      </c>
      <c r="AH59" s="253">
        <f t="shared" si="12"/>
        <v>0</v>
      </c>
      <c r="AI59" s="605">
        <f t="shared" si="12"/>
        <v>0</v>
      </c>
      <c r="AJ59" s="254">
        <f t="shared" si="17"/>
        <v>22286.468871793131</v>
      </c>
      <c r="AK59" s="255">
        <f t="shared" si="18"/>
        <v>15700</v>
      </c>
      <c r="AL59" s="256">
        <f t="shared" si="18"/>
        <v>0</v>
      </c>
      <c r="AM59" s="78">
        <f t="shared" si="13"/>
        <v>58.669493463610571</v>
      </c>
      <c r="AN59" s="79">
        <f>AK59+AL59</f>
        <v>15700</v>
      </c>
      <c r="AO59" s="235"/>
    </row>
    <row r="60" spans="2:41" ht="26.25" customHeight="1" thickBot="1">
      <c r="B60" s="234"/>
      <c r="C60" s="46" t="s">
        <v>52</v>
      </c>
      <c r="D60" s="64">
        <f t="shared" si="10"/>
        <v>5797</v>
      </c>
      <c r="E60" s="65">
        <f t="shared" si="10"/>
        <v>5630.2523694942447</v>
      </c>
      <c r="F60" s="65">
        <f t="shared" si="10"/>
        <v>5053</v>
      </c>
      <c r="G60" s="65">
        <f t="shared" si="10"/>
        <v>221.93807119214651</v>
      </c>
      <c r="H60" s="99">
        <f t="shared" si="10"/>
        <v>0</v>
      </c>
      <c r="I60" s="99">
        <f t="shared" si="10"/>
        <v>0</v>
      </c>
      <c r="J60" s="99">
        <f t="shared" si="10"/>
        <v>0</v>
      </c>
      <c r="K60" s="99">
        <f t="shared" si="10"/>
        <v>201.41141650003954</v>
      </c>
      <c r="L60" s="99">
        <f t="shared" si="10"/>
        <v>1389.1438415743157</v>
      </c>
      <c r="M60" s="99">
        <f t="shared" si="10"/>
        <v>1079.8450085290497</v>
      </c>
      <c r="N60" s="99">
        <f t="shared" si="10"/>
        <v>0</v>
      </c>
      <c r="O60" s="99">
        <f t="shared" si="10"/>
        <v>3752.3665231978853</v>
      </c>
      <c r="P60" s="99">
        <f t="shared" si="10"/>
        <v>0</v>
      </c>
      <c r="Q60" s="99">
        <f t="shared" si="10"/>
        <v>0</v>
      </c>
      <c r="R60" s="48">
        <f t="shared" si="15"/>
        <v>0</v>
      </c>
      <c r="S60" s="65">
        <f t="shared" si="11"/>
        <v>369.93933642864408</v>
      </c>
      <c r="T60" s="67">
        <f t="shared" si="11"/>
        <v>2569.5723048768086</v>
      </c>
      <c r="U60" s="80">
        <f t="shared" si="16"/>
        <v>166.65907524768133</v>
      </c>
      <c r="V60" s="67">
        <f t="shared" si="12"/>
        <v>1425.6706318274757</v>
      </c>
      <c r="W60" s="249">
        <f t="shared" si="12"/>
        <v>6.4069203917714441</v>
      </c>
      <c r="X60" s="250">
        <f t="shared" si="12"/>
        <v>5.5095175156177625</v>
      </c>
      <c r="Y60" s="250">
        <f t="shared" si="12"/>
        <v>18.452288157612319</v>
      </c>
      <c r="Z60" s="250">
        <f t="shared" si="12"/>
        <v>0</v>
      </c>
      <c r="AA60" s="250">
        <f t="shared" si="12"/>
        <v>0</v>
      </c>
      <c r="AB60" s="250">
        <f t="shared" si="12"/>
        <v>77.799595576190953</v>
      </c>
      <c r="AC60" s="250">
        <f t="shared" si="12"/>
        <v>0</v>
      </c>
      <c r="AD60" s="250">
        <f t="shared" si="12"/>
        <v>0</v>
      </c>
      <c r="AE60" s="250">
        <f t="shared" si="12"/>
        <v>9.8931327029744356</v>
      </c>
      <c r="AF60" s="251">
        <f t="shared" si="12"/>
        <v>48.597620903514418</v>
      </c>
      <c r="AG60" s="252">
        <f t="shared" si="12"/>
        <v>0</v>
      </c>
      <c r="AH60" s="253">
        <f t="shared" si="12"/>
        <v>0</v>
      </c>
      <c r="AI60" s="605">
        <f t="shared" si="12"/>
        <v>0</v>
      </c>
      <c r="AJ60" s="82">
        <f t="shared" si="17"/>
        <v>26064.468871793131</v>
      </c>
      <c r="AK60" s="255">
        <f t="shared" si="18"/>
        <v>20700</v>
      </c>
      <c r="AL60" s="256">
        <f t="shared" si="18"/>
        <v>0</v>
      </c>
      <c r="AM60" s="78">
        <f t="shared" si="13"/>
        <v>55.735624718095345</v>
      </c>
      <c r="AN60" s="79">
        <f t="shared" si="14"/>
        <v>20700</v>
      </c>
      <c r="AO60" s="235"/>
    </row>
    <row r="61" spans="2:41" ht="26.25" customHeight="1" thickBot="1">
      <c r="B61" s="234"/>
      <c r="C61" s="63" t="s">
        <v>53</v>
      </c>
      <c r="D61" s="64">
        <f t="shared" si="10"/>
        <v>4112</v>
      </c>
      <c r="E61" s="65">
        <f t="shared" si="10"/>
        <v>3910.2523694942447</v>
      </c>
      <c r="F61" s="65">
        <f t="shared" si="10"/>
        <v>5582</v>
      </c>
      <c r="G61" s="65">
        <f t="shared" si="10"/>
        <v>221.93807119214651</v>
      </c>
      <c r="H61" s="99">
        <f t="shared" si="10"/>
        <v>0</v>
      </c>
      <c r="I61" s="99">
        <f t="shared" si="10"/>
        <v>0</v>
      </c>
      <c r="J61" s="99">
        <f t="shared" si="10"/>
        <v>0</v>
      </c>
      <c r="K61" s="99">
        <f t="shared" si="10"/>
        <v>201.41141650003954</v>
      </c>
      <c r="L61" s="99">
        <f t="shared" si="10"/>
        <v>2159.1438415743155</v>
      </c>
      <c r="M61" s="99">
        <f t="shared" si="10"/>
        <v>1079.8450085290497</v>
      </c>
      <c r="N61" s="99">
        <f t="shared" si="10"/>
        <v>0</v>
      </c>
      <c r="O61" s="99">
        <f t="shared" si="10"/>
        <v>4461.3665231978848</v>
      </c>
      <c r="P61" s="99">
        <f t="shared" si="10"/>
        <v>0</v>
      </c>
      <c r="Q61" s="99">
        <f t="shared" si="10"/>
        <v>0</v>
      </c>
      <c r="R61" s="48">
        <f t="shared" si="15"/>
        <v>0</v>
      </c>
      <c r="S61" s="65">
        <f t="shared" si="11"/>
        <v>509.93933642864408</v>
      </c>
      <c r="T61" s="67">
        <f t="shared" si="11"/>
        <v>2269.5723048768086</v>
      </c>
      <c r="U61" s="81">
        <f t="shared" si="16"/>
        <v>166.65907524768133</v>
      </c>
      <c r="V61" s="67">
        <f t="shared" si="12"/>
        <v>1425.6706318274757</v>
      </c>
      <c r="W61" s="249">
        <f t="shared" si="12"/>
        <v>6.4069203917714441</v>
      </c>
      <c r="X61" s="250">
        <f t="shared" si="12"/>
        <v>5.5095175156177625</v>
      </c>
      <c r="Y61" s="250">
        <f t="shared" si="12"/>
        <v>18.452288157612319</v>
      </c>
      <c r="Z61" s="250">
        <f t="shared" si="12"/>
        <v>0</v>
      </c>
      <c r="AA61" s="250">
        <f t="shared" si="12"/>
        <v>0</v>
      </c>
      <c r="AB61" s="250">
        <f t="shared" si="12"/>
        <v>77.799595576190953</v>
      </c>
      <c r="AC61" s="250">
        <f t="shared" si="12"/>
        <v>0</v>
      </c>
      <c r="AD61" s="250">
        <f t="shared" si="12"/>
        <v>0</v>
      </c>
      <c r="AE61" s="250">
        <f t="shared" si="12"/>
        <v>9.8931327029744356</v>
      </c>
      <c r="AF61" s="251">
        <f t="shared" si="12"/>
        <v>48.597620903514418</v>
      </c>
      <c r="AG61" s="252">
        <f t="shared" si="12"/>
        <v>0</v>
      </c>
      <c r="AH61" s="253">
        <f t="shared" si="12"/>
        <v>0</v>
      </c>
      <c r="AI61" s="605">
        <f t="shared" si="12"/>
        <v>0</v>
      </c>
      <c r="AJ61" s="254">
        <f t="shared" si="17"/>
        <v>24507.468871793135</v>
      </c>
      <c r="AK61" s="255">
        <f t="shared" si="18"/>
        <v>15920</v>
      </c>
      <c r="AL61" s="256">
        <f t="shared" si="18"/>
        <v>0</v>
      </c>
      <c r="AM61" s="78">
        <f t="shared" si="13"/>
        <v>60.620834189528928</v>
      </c>
      <c r="AN61" s="79">
        <f t="shared" si="14"/>
        <v>15920</v>
      </c>
      <c r="AO61" s="235"/>
    </row>
    <row r="62" spans="2:41" ht="26.25" customHeight="1" thickBot="1">
      <c r="B62" s="234"/>
      <c r="C62" s="46" t="s">
        <v>54</v>
      </c>
      <c r="D62" s="257">
        <f t="shared" si="10"/>
        <v>4524</v>
      </c>
      <c r="E62" s="258">
        <f t="shared" si="10"/>
        <v>2590.2523694942447</v>
      </c>
      <c r="F62" s="258">
        <f t="shared" si="10"/>
        <v>3985</v>
      </c>
      <c r="G62" s="65">
        <f t="shared" si="10"/>
        <v>221.93807119214651</v>
      </c>
      <c r="H62" s="259">
        <f t="shared" si="10"/>
        <v>0</v>
      </c>
      <c r="I62" s="99">
        <f t="shared" si="10"/>
        <v>0</v>
      </c>
      <c r="J62" s="259">
        <f t="shared" si="10"/>
        <v>0</v>
      </c>
      <c r="K62" s="259">
        <f t="shared" si="10"/>
        <v>201.41141650003954</v>
      </c>
      <c r="L62" s="259">
        <f t="shared" si="10"/>
        <v>1747.1438415743157</v>
      </c>
      <c r="M62" s="259">
        <f t="shared" si="10"/>
        <v>1079.8450085290497</v>
      </c>
      <c r="N62" s="259">
        <f t="shared" si="10"/>
        <v>0</v>
      </c>
      <c r="O62" s="259">
        <f t="shared" si="10"/>
        <v>3755.3665231978853</v>
      </c>
      <c r="P62" s="99">
        <f t="shared" si="10"/>
        <v>0</v>
      </c>
      <c r="Q62" s="259">
        <f t="shared" si="10"/>
        <v>0</v>
      </c>
      <c r="R62" s="48">
        <f t="shared" si="15"/>
        <v>0</v>
      </c>
      <c r="S62" s="258">
        <f t="shared" si="11"/>
        <v>369.93933642864408</v>
      </c>
      <c r="T62" s="260">
        <f t="shared" si="11"/>
        <v>2469.5723048768086</v>
      </c>
      <c r="U62" s="112">
        <f t="shared" si="16"/>
        <v>166.6697981269981</v>
      </c>
      <c r="V62" s="260">
        <f t="shared" si="12"/>
        <v>1425.6706318274757</v>
      </c>
      <c r="W62" s="261">
        <f t="shared" si="12"/>
        <v>6.4069203917714441</v>
      </c>
      <c r="X62" s="262">
        <f t="shared" si="12"/>
        <v>5.5095175156177625</v>
      </c>
      <c r="Y62" s="262">
        <f t="shared" si="12"/>
        <v>18.452288157612319</v>
      </c>
      <c r="Z62" s="262">
        <f t="shared" si="12"/>
        <v>0</v>
      </c>
      <c r="AA62" s="262">
        <f t="shared" si="12"/>
        <v>0</v>
      </c>
      <c r="AB62" s="262">
        <f t="shared" si="12"/>
        <v>77.799595576190953</v>
      </c>
      <c r="AC62" s="262">
        <f t="shared" si="12"/>
        <v>1.0722879316772292E-2</v>
      </c>
      <c r="AD62" s="262">
        <f t="shared" si="12"/>
        <v>0</v>
      </c>
      <c r="AE62" s="262">
        <f t="shared" si="12"/>
        <v>9.8931327029744356</v>
      </c>
      <c r="AF62" s="263">
        <f t="shared" si="12"/>
        <v>48.597620903514418</v>
      </c>
      <c r="AG62" s="264">
        <f t="shared" si="12"/>
        <v>0</v>
      </c>
      <c r="AH62" s="265">
        <f t="shared" si="12"/>
        <v>0</v>
      </c>
      <c r="AI62" s="606">
        <f t="shared" si="12"/>
        <v>0</v>
      </c>
      <c r="AJ62" s="82">
        <f t="shared" si="17"/>
        <v>20944.468871793135</v>
      </c>
      <c r="AK62" s="266">
        <f t="shared" si="18"/>
        <v>15560</v>
      </c>
      <c r="AL62" s="267">
        <f t="shared" si="18"/>
        <v>0</v>
      </c>
      <c r="AM62" s="120">
        <f t="shared" si="13"/>
        <v>57.375081788895294</v>
      </c>
      <c r="AN62" s="121">
        <f t="shared" si="14"/>
        <v>15560</v>
      </c>
      <c r="AO62" s="235"/>
    </row>
    <row r="63" spans="2:41" ht="26.25" customHeight="1" thickBot="1">
      <c r="B63" s="234"/>
      <c r="C63" s="122" t="s">
        <v>55</v>
      </c>
      <c r="D63" s="268">
        <f t="shared" ref="D63:AI63" si="19">SUM(D51:D62)</f>
        <v>63076</v>
      </c>
      <c r="E63" s="269">
        <f t="shared" si="19"/>
        <v>50073.028433930922</v>
      </c>
      <c r="F63" s="269">
        <f t="shared" si="19"/>
        <v>58015</v>
      </c>
      <c r="G63" s="269">
        <f t="shared" si="19"/>
        <v>2663.2568543057587</v>
      </c>
      <c r="H63" s="270">
        <f t="shared" si="19"/>
        <v>0</v>
      </c>
      <c r="I63" s="270">
        <f t="shared" si="19"/>
        <v>0</v>
      </c>
      <c r="J63" s="270">
        <f t="shared" si="19"/>
        <v>0</v>
      </c>
      <c r="K63" s="270">
        <f t="shared" si="19"/>
        <v>2416.9369980004749</v>
      </c>
      <c r="L63" s="270">
        <f t="shared" si="19"/>
        <v>20664.726098891784</v>
      </c>
      <c r="M63" s="270">
        <f t="shared" si="19"/>
        <v>14358.140102348596</v>
      </c>
      <c r="N63" s="270">
        <f t="shared" si="19"/>
        <v>0</v>
      </c>
      <c r="O63" s="270">
        <f t="shared" si="19"/>
        <v>48474.398278374625</v>
      </c>
      <c r="P63" s="270">
        <f t="shared" si="19"/>
        <v>0</v>
      </c>
      <c r="Q63" s="270">
        <f t="shared" si="19"/>
        <v>0</v>
      </c>
      <c r="R63" s="269">
        <f t="shared" si="19"/>
        <v>0</v>
      </c>
      <c r="S63" s="269">
        <f t="shared" si="19"/>
        <v>5009.2720371437308</v>
      </c>
      <c r="T63" s="271">
        <f t="shared" si="19"/>
        <v>28504.867658521704</v>
      </c>
      <c r="U63" s="272">
        <f t="shared" si="19"/>
        <v>2599.919625851493</v>
      </c>
      <c r="V63" s="271">
        <f t="shared" si="19"/>
        <v>17108.04758192971</v>
      </c>
      <c r="W63" s="273">
        <f t="shared" si="19"/>
        <v>76.883044701257347</v>
      </c>
      <c r="X63" s="274">
        <f t="shared" si="19"/>
        <v>66.114210187413136</v>
      </c>
      <c r="Y63" s="274">
        <f t="shared" si="19"/>
        <v>221.42745789134781</v>
      </c>
      <c r="Z63" s="274">
        <f t="shared" si="19"/>
        <v>0</v>
      </c>
      <c r="AA63" s="274">
        <f t="shared" si="19"/>
        <v>0</v>
      </c>
      <c r="AB63" s="274">
        <f t="shared" si="19"/>
        <v>933.5951469142916</v>
      </c>
      <c r="AC63" s="274">
        <f t="shared" si="19"/>
        <v>1.0722879316772292E-2</v>
      </c>
      <c r="AD63" s="274">
        <f t="shared" si="19"/>
        <v>0</v>
      </c>
      <c r="AE63" s="274">
        <f t="shared" si="19"/>
        <v>118.71759243569325</v>
      </c>
      <c r="AF63" s="275">
        <f t="shared" si="19"/>
        <v>1183.1714508421728</v>
      </c>
      <c r="AG63" s="276">
        <f t="shared" si="19"/>
        <v>0</v>
      </c>
      <c r="AH63" s="277">
        <f t="shared" si="19"/>
        <v>0</v>
      </c>
      <c r="AI63" s="278">
        <f t="shared" si="19"/>
        <v>0</v>
      </c>
      <c r="AJ63" s="279">
        <f>SUM(D63:T63)</f>
        <v>293255.62646151759</v>
      </c>
      <c r="AK63" s="135">
        <f>SUM(AK51:AK62)</f>
        <v>208826</v>
      </c>
      <c r="AL63" s="136">
        <f>SUM(AL51:AL62)</f>
        <v>0</v>
      </c>
      <c r="AM63" s="137">
        <f t="shared" si="13"/>
        <v>58.407958189641974</v>
      </c>
      <c r="AN63" s="138">
        <f t="shared" si="14"/>
        <v>208826</v>
      </c>
      <c r="AO63" s="235"/>
    </row>
    <row r="64" spans="2:41" ht="36" customHeight="1" thickBot="1">
      <c r="B64" s="234"/>
      <c r="C64" s="139" t="s">
        <v>56</v>
      </c>
      <c r="D64" s="280">
        <v>0.83412037037037035</v>
      </c>
      <c r="E64" s="281">
        <v>0.83473379629629629</v>
      </c>
      <c r="F64" s="281" t="s">
        <v>57</v>
      </c>
      <c r="G64" s="281"/>
      <c r="H64" s="282">
        <v>0.62577546296296294</v>
      </c>
      <c r="I64" s="282"/>
      <c r="J64" s="282">
        <v>0.71113425925925933</v>
      </c>
      <c r="K64" s="282" t="s">
        <v>58</v>
      </c>
      <c r="L64" s="282" t="s">
        <v>59</v>
      </c>
      <c r="M64" s="282">
        <v>0.83446759259259251</v>
      </c>
      <c r="N64" s="282">
        <v>0.83415509259259257</v>
      </c>
      <c r="O64" s="282" t="s">
        <v>60</v>
      </c>
      <c r="P64" s="282"/>
      <c r="Q64" s="282">
        <v>0.6257638888888889</v>
      </c>
      <c r="R64" s="281">
        <v>0.6257638888888889</v>
      </c>
      <c r="S64" s="281">
        <v>0.83429398148148148</v>
      </c>
      <c r="T64" s="283">
        <v>0.83549768518518519</v>
      </c>
      <c r="U64" s="284"/>
      <c r="V64" s="283">
        <v>0.70906250000000004</v>
      </c>
      <c r="W64" s="285" t="s">
        <v>61</v>
      </c>
      <c r="X64" s="143">
        <v>0.83439814814814817</v>
      </c>
      <c r="Y64" s="143">
        <v>0.54311342592592593</v>
      </c>
      <c r="Z64" s="143">
        <v>0.33552083333333332</v>
      </c>
      <c r="AA64" s="143" t="s">
        <v>62</v>
      </c>
      <c r="AB64" s="143">
        <v>0.33415509259259263</v>
      </c>
      <c r="AC64" s="143">
        <v>0.62581018518518516</v>
      </c>
      <c r="AD64" s="143">
        <v>0.83427083333333341</v>
      </c>
      <c r="AE64" s="143">
        <v>0.67084490740740732</v>
      </c>
      <c r="AF64" s="283">
        <v>0.6673958333333333</v>
      </c>
      <c r="AG64" s="286">
        <v>0.6257638888888889</v>
      </c>
      <c r="AH64" s="287">
        <v>0.83543981481481477</v>
      </c>
      <c r="AI64" s="288">
        <v>0.83545138888888892</v>
      </c>
      <c r="AJ64" s="149"/>
      <c r="AK64" s="150">
        <v>0.83542824074074085</v>
      </c>
      <c r="AL64" s="147">
        <v>0.83549768518518519</v>
      </c>
      <c r="AM64" s="151"/>
      <c r="AN64" s="152"/>
      <c r="AO64" s="235"/>
    </row>
    <row r="65" spans="2:41" ht="14.25" thickTop="1" thickBot="1">
      <c r="B65" s="289"/>
      <c r="C65" s="290"/>
      <c r="D65" s="290"/>
      <c r="E65" s="290"/>
      <c r="F65" s="290"/>
      <c r="G65" s="290"/>
      <c r="H65" s="290"/>
      <c r="I65" s="290"/>
      <c r="J65" s="290"/>
      <c r="K65" s="290"/>
      <c r="L65" s="290"/>
      <c r="M65" s="290"/>
      <c r="N65" s="290"/>
      <c r="O65" s="290"/>
      <c r="P65" s="290"/>
      <c r="Q65" s="290"/>
      <c r="R65" s="290"/>
      <c r="S65" s="290"/>
      <c r="T65" s="290"/>
      <c r="U65" s="290"/>
      <c r="V65" s="290"/>
      <c r="W65" s="290"/>
      <c r="X65" s="290"/>
      <c r="Y65" s="290"/>
      <c r="Z65" s="290"/>
      <c r="AA65" s="290"/>
      <c r="AB65" s="290"/>
      <c r="AC65" s="290"/>
      <c r="AD65" s="290"/>
      <c r="AE65" s="290"/>
      <c r="AF65" s="290"/>
      <c r="AG65" s="290"/>
      <c r="AH65" s="290"/>
      <c r="AI65" s="290"/>
      <c r="AJ65" s="290"/>
      <c r="AK65" s="290"/>
      <c r="AL65" s="290"/>
      <c r="AM65" s="290"/>
      <c r="AN65" s="290"/>
      <c r="AO65" s="291"/>
    </row>
    <row r="66" spans="2:41" ht="30" customHeight="1" thickTop="1" thickBot="1"/>
    <row r="67" spans="2:41" ht="16.5" thickTop="1">
      <c r="B67" s="292"/>
      <c r="C67" s="293" t="s">
        <v>67</v>
      </c>
      <c r="D67" s="294"/>
      <c r="E67" s="294"/>
      <c r="F67" s="294"/>
      <c r="G67" s="294"/>
      <c r="H67" s="294"/>
      <c r="I67" s="294"/>
      <c r="J67" s="294"/>
      <c r="K67" s="294"/>
      <c r="L67" s="294"/>
      <c r="M67" s="294"/>
      <c r="N67" s="294"/>
      <c r="O67" s="294"/>
      <c r="P67" s="294"/>
      <c r="Q67" s="294"/>
      <c r="R67" s="294"/>
      <c r="S67" s="294"/>
      <c r="T67" s="294"/>
      <c r="U67" s="294"/>
      <c r="V67" s="294"/>
      <c r="W67" s="294"/>
      <c r="X67" s="294"/>
      <c r="Y67" s="294"/>
      <c r="Z67" s="294"/>
      <c r="AA67" s="294"/>
      <c r="AB67" s="294"/>
      <c r="AC67" s="294"/>
      <c r="AD67" s="294"/>
      <c r="AE67" s="294"/>
      <c r="AF67" s="294"/>
      <c r="AG67" s="294"/>
      <c r="AH67" s="294"/>
      <c r="AI67" s="294"/>
      <c r="AJ67" s="294"/>
      <c r="AK67" s="294"/>
      <c r="AL67" s="294"/>
      <c r="AM67" s="294"/>
      <c r="AN67" s="294"/>
      <c r="AO67" s="295"/>
    </row>
    <row r="68" spans="2:41" ht="20.25">
      <c r="B68" s="296"/>
      <c r="C68" s="893" t="s">
        <v>1</v>
      </c>
      <c r="D68" s="893"/>
      <c r="E68" s="893"/>
      <c r="F68" s="893"/>
      <c r="G68" s="893"/>
      <c r="H68" s="893"/>
      <c r="I68" s="893"/>
      <c r="J68" s="893"/>
      <c r="K68" s="893"/>
      <c r="L68" s="893"/>
      <c r="M68" s="893"/>
      <c r="N68" s="893"/>
      <c r="O68" s="893"/>
      <c r="P68" s="893"/>
      <c r="Q68" s="893"/>
      <c r="R68" s="893"/>
      <c r="S68" s="893"/>
      <c r="T68" s="893"/>
      <c r="U68" s="893"/>
      <c r="V68" s="893"/>
      <c r="W68" s="893"/>
      <c r="X68" s="893"/>
      <c r="Y68" s="893"/>
      <c r="Z68" s="893"/>
      <c r="AA68" s="893"/>
      <c r="AB68" s="893"/>
      <c r="AC68" s="893"/>
      <c r="AD68" s="893"/>
      <c r="AE68" s="893"/>
      <c r="AF68" s="893"/>
      <c r="AG68" s="893"/>
      <c r="AH68" s="893"/>
      <c r="AI68" s="893"/>
      <c r="AJ68" s="893"/>
      <c r="AK68" s="893"/>
      <c r="AL68" s="893"/>
      <c r="AM68" s="893"/>
      <c r="AN68" s="893"/>
      <c r="AO68" s="297"/>
    </row>
    <row r="69" spans="2:41" ht="20.25">
      <c r="B69" s="296"/>
      <c r="C69" s="893" t="s">
        <v>267</v>
      </c>
      <c r="D69" s="893"/>
      <c r="E69" s="893"/>
      <c r="F69" s="893"/>
      <c r="G69" s="893"/>
      <c r="H69" s="893"/>
      <c r="I69" s="893"/>
      <c r="J69" s="893"/>
      <c r="K69" s="893"/>
      <c r="L69" s="893"/>
      <c r="M69" s="893"/>
      <c r="N69" s="893"/>
      <c r="O69" s="893"/>
      <c r="P69" s="893"/>
      <c r="Q69" s="893"/>
      <c r="R69" s="893"/>
      <c r="S69" s="893"/>
      <c r="T69" s="893"/>
      <c r="U69" s="893"/>
      <c r="V69" s="893"/>
      <c r="W69" s="893"/>
      <c r="X69" s="893"/>
      <c r="Y69" s="893"/>
      <c r="Z69" s="893"/>
      <c r="AA69" s="893"/>
      <c r="AB69" s="893"/>
      <c r="AC69" s="893"/>
      <c r="AD69" s="893"/>
      <c r="AE69" s="893"/>
      <c r="AF69" s="893"/>
      <c r="AG69" s="893"/>
      <c r="AH69" s="893"/>
      <c r="AI69" s="893"/>
      <c r="AJ69" s="893"/>
      <c r="AK69" s="893"/>
      <c r="AL69" s="893"/>
      <c r="AM69" s="893"/>
      <c r="AN69" s="893"/>
      <c r="AO69" s="297"/>
    </row>
    <row r="70" spans="2:41" ht="20.25">
      <c r="B70" s="296"/>
      <c r="C70" s="898" t="s">
        <v>68</v>
      </c>
      <c r="D70" s="898"/>
      <c r="E70" s="898"/>
      <c r="F70" s="898"/>
      <c r="G70" s="898"/>
      <c r="H70" s="898"/>
      <c r="I70" s="898"/>
      <c r="J70" s="898"/>
      <c r="K70" s="898"/>
      <c r="L70" s="898"/>
      <c r="M70" s="898"/>
      <c r="N70" s="898"/>
      <c r="O70" s="898"/>
      <c r="P70" s="898"/>
      <c r="Q70" s="898"/>
      <c r="R70" s="898"/>
      <c r="S70" s="898"/>
      <c r="T70" s="898"/>
      <c r="U70" s="898"/>
      <c r="V70" s="898"/>
      <c r="W70" s="898"/>
      <c r="X70" s="898"/>
      <c r="Y70" s="898"/>
      <c r="Z70" s="898"/>
      <c r="AA70" s="898"/>
      <c r="AB70" s="898"/>
      <c r="AC70" s="898"/>
      <c r="AD70" s="898"/>
      <c r="AE70" s="898"/>
      <c r="AF70" s="898"/>
      <c r="AG70" s="898"/>
      <c r="AH70" s="898"/>
      <c r="AI70" s="898"/>
      <c r="AJ70" s="898"/>
      <c r="AK70" s="898"/>
      <c r="AL70" s="898"/>
      <c r="AM70" s="898"/>
      <c r="AN70" s="898"/>
      <c r="AO70" s="297"/>
    </row>
    <row r="71" spans="2:41" ht="13.5" thickBot="1">
      <c r="B71" s="296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297"/>
    </row>
    <row r="72" spans="2:41" ht="80.25" customHeight="1" thickTop="1">
      <c r="B72" s="296"/>
      <c r="C72" s="900" t="s">
        <v>114</v>
      </c>
      <c r="D72" s="7" t="s">
        <v>4</v>
      </c>
      <c r="E72" s="8" t="s">
        <v>5</v>
      </c>
      <c r="F72" s="9" t="s">
        <v>6</v>
      </c>
      <c r="G72" s="9" t="s">
        <v>77</v>
      </c>
      <c r="H72" s="236" t="s">
        <v>8</v>
      </c>
      <c r="I72" s="237" t="s">
        <v>9</v>
      </c>
      <c r="J72" s="238" t="s">
        <v>10</v>
      </c>
      <c r="K72" s="236" t="s">
        <v>11</v>
      </c>
      <c r="L72" s="236" t="s">
        <v>12</v>
      </c>
      <c r="M72" s="13" t="s">
        <v>13</v>
      </c>
      <c r="N72" s="13" t="s">
        <v>14</v>
      </c>
      <c r="O72" s="13" t="s">
        <v>69</v>
      </c>
      <c r="P72" s="13" t="s">
        <v>85</v>
      </c>
      <c r="Q72" s="13" t="s">
        <v>70</v>
      </c>
      <c r="R72" s="15" t="s">
        <v>71</v>
      </c>
      <c r="S72" s="16" t="s">
        <v>72</v>
      </c>
      <c r="T72" s="16" t="s">
        <v>73</v>
      </c>
      <c r="U72" s="158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59" t="s">
        <v>33</v>
      </c>
      <c r="AH72" s="160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297"/>
    </row>
    <row r="73" spans="2:41" ht="13.5" thickBot="1">
      <c r="B73" s="296"/>
      <c r="C73" s="901"/>
      <c r="D73" s="29" t="s">
        <v>41</v>
      </c>
      <c r="E73" s="30" t="s">
        <v>41</v>
      </c>
      <c r="F73" s="30" t="s">
        <v>41</v>
      </c>
      <c r="G73" s="30" t="s">
        <v>41</v>
      </c>
      <c r="H73" s="239" t="s">
        <v>41</v>
      </c>
      <c r="I73" s="239" t="s">
        <v>41</v>
      </c>
      <c r="J73" s="239" t="s">
        <v>41</v>
      </c>
      <c r="K73" s="239" t="s">
        <v>41</v>
      </c>
      <c r="L73" s="239" t="s">
        <v>41</v>
      </c>
      <c r="M73" s="239" t="s">
        <v>41</v>
      </c>
      <c r="N73" s="239" t="s">
        <v>41</v>
      </c>
      <c r="O73" s="239" t="s">
        <v>41</v>
      </c>
      <c r="P73" s="30" t="s">
        <v>41</v>
      </c>
      <c r="Q73" s="239" t="s">
        <v>41</v>
      </c>
      <c r="R73" s="30" t="s">
        <v>41</v>
      </c>
      <c r="S73" s="32" t="s">
        <v>41</v>
      </c>
      <c r="T73" s="33" t="s">
        <v>41</v>
      </c>
      <c r="U73" s="167" t="s">
        <v>41</v>
      </c>
      <c r="V73" s="33" t="s">
        <v>41</v>
      </c>
      <c r="W73" s="298" t="s">
        <v>41</v>
      </c>
      <c r="X73" s="299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299" t="s">
        <v>41</v>
      </c>
      <c r="AG73" s="36" t="s">
        <v>41</v>
      </c>
      <c r="AH73" s="300" t="s">
        <v>41</v>
      </c>
      <c r="AI73" s="301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297"/>
    </row>
    <row r="74" spans="2:41" ht="26.25" customHeight="1" thickBot="1">
      <c r="B74" s="296"/>
      <c r="C74" s="46" t="s">
        <v>43</v>
      </c>
      <c r="D74" s="47">
        <f>D51</f>
        <v>4668</v>
      </c>
      <c r="E74" s="48">
        <f t="shared" ref="E74:N85" si="20">E51</f>
        <v>1990.2523694942445</v>
      </c>
      <c r="F74" s="48">
        <f t="shared" si="20"/>
        <v>3782</v>
      </c>
      <c r="G74" s="48">
        <f t="shared" si="20"/>
        <v>221.93807119214651</v>
      </c>
      <c r="H74" s="48">
        <f t="shared" si="20"/>
        <v>0</v>
      </c>
      <c r="I74" s="48">
        <f t="shared" si="20"/>
        <v>0</v>
      </c>
      <c r="J74" s="48">
        <f t="shared" si="20"/>
        <v>0</v>
      </c>
      <c r="K74" s="48">
        <f t="shared" si="20"/>
        <v>201.41141650003954</v>
      </c>
      <c r="L74" s="48">
        <f t="shared" si="20"/>
        <v>1715.1438415743157</v>
      </c>
      <c r="M74" s="48">
        <f t="shared" si="20"/>
        <v>1079.8450085290497</v>
      </c>
      <c r="N74" s="48">
        <f t="shared" si="20"/>
        <v>0</v>
      </c>
      <c r="O74" s="48">
        <f>O51*0.97</f>
        <v>5731.1155275019482</v>
      </c>
      <c r="P74" s="48">
        <f>P51*0.97</f>
        <v>0</v>
      </c>
      <c r="Q74" s="48">
        <f>Q51*0.93</f>
        <v>0</v>
      </c>
      <c r="R74" s="48">
        <f>(AG74+AH74)*0.8</f>
        <v>0</v>
      </c>
      <c r="S74" s="48">
        <f>S51*0.6</f>
        <v>329.96360185718646</v>
      </c>
      <c r="T74" s="51">
        <f>T51*0.6</f>
        <v>1121.7433829260851</v>
      </c>
      <c r="U74" s="302">
        <f>W74+X74+AF74</f>
        <v>60.51405881090362</v>
      </c>
      <c r="V74" s="51">
        <f t="shared" ref="V74:AI85" si="21">V51</f>
        <v>1425.6706318274757</v>
      </c>
      <c r="W74" s="242">
        <f t="shared" si="21"/>
        <v>6.4069203917714441</v>
      </c>
      <c r="X74" s="243">
        <f t="shared" si="21"/>
        <v>5.5095175156177625</v>
      </c>
      <c r="Y74" s="243">
        <f t="shared" si="21"/>
        <v>18.452288157612319</v>
      </c>
      <c r="Z74" s="243">
        <f t="shared" si="21"/>
        <v>0</v>
      </c>
      <c r="AA74" s="243">
        <f t="shared" si="21"/>
        <v>0</v>
      </c>
      <c r="AB74" s="243">
        <f t="shared" si="21"/>
        <v>77.799595576190953</v>
      </c>
      <c r="AC74" s="243">
        <f t="shared" si="21"/>
        <v>0</v>
      </c>
      <c r="AD74" s="243">
        <f t="shared" si="21"/>
        <v>0</v>
      </c>
      <c r="AE74" s="243">
        <f t="shared" si="21"/>
        <v>9.8931327029744356</v>
      </c>
      <c r="AF74" s="244">
        <f t="shared" si="21"/>
        <v>48.597620903514418</v>
      </c>
      <c r="AG74" s="245">
        <f t="shared" si="21"/>
        <v>0</v>
      </c>
      <c r="AH74" s="246">
        <f t="shared" si="21"/>
        <v>0</v>
      </c>
      <c r="AI74" s="604">
        <f t="shared" si="21"/>
        <v>0</v>
      </c>
      <c r="AJ74" s="58">
        <f>SUM(D74:T74)</f>
        <v>20841.413219575017</v>
      </c>
      <c r="AK74" s="59">
        <f>AK51</f>
        <v>16700</v>
      </c>
      <c r="AL74" s="60">
        <f>AL51</f>
        <v>0</v>
      </c>
      <c r="AM74" s="726">
        <f>(AJ74*100)/(AJ51+AN51)</f>
        <v>53.872617034765867</v>
      </c>
      <c r="AN74" s="62">
        <f t="shared" ref="AN74:AN86" si="22">AK74+AL74</f>
        <v>16700</v>
      </c>
      <c r="AO74" s="297"/>
    </row>
    <row r="75" spans="2:41" ht="26.25" customHeight="1" thickBot="1">
      <c r="B75" s="296"/>
      <c r="C75" s="63" t="s">
        <v>44</v>
      </c>
      <c r="D75" s="64">
        <f t="shared" ref="D75:D85" si="23">D52</f>
        <v>3475</v>
      </c>
      <c r="E75" s="65">
        <f t="shared" si="20"/>
        <v>1190.2523694942445</v>
      </c>
      <c r="F75" s="65">
        <f t="shared" si="20"/>
        <v>3770</v>
      </c>
      <c r="G75" s="65">
        <f t="shared" si="20"/>
        <v>221.93807119214651</v>
      </c>
      <c r="H75" s="65">
        <f t="shared" si="20"/>
        <v>0</v>
      </c>
      <c r="I75" s="65">
        <f t="shared" si="20"/>
        <v>0</v>
      </c>
      <c r="J75" s="65">
        <f t="shared" si="20"/>
        <v>0</v>
      </c>
      <c r="K75" s="65">
        <f t="shared" si="20"/>
        <v>201.41141650003954</v>
      </c>
      <c r="L75" s="65">
        <f t="shared" si="20"/>
        <v>1472.1438415743157</v>
      </c>
      <c r="M75" s="65">
        <f t="shared" si="20"/>
        <v>1079.8450085290497</v>
      </c>
      <c r="N75" s="65">
        <f t="shared" si="20"/>
        <v>0</v>
      </c>
      <c r="O75" s="65">
        <f t="shared" ref="O75:P85" si="24">O52*0.97</f>
        <v>3449.6755275019486</v>
      </c>
      <c r="P75" s="65">
        <f t="shared" si="24"/>
        <v>0</v>
      </c>
      <c r="Q75" s="65">
        <f t="shared" ref="Q75:Q85" si="25">Q52*0.93</f>
        <v>0</v>
      </c>
      <c r="R75" s="48">
        <f t="shared" ref="R75:R85" si="26">(AG75+AH75)*0.8</f>
        <v>0</v>
      </c>
      <c r="S75" s="65">
        <f t="shared" ref="S75:T85" si="27">S52*0.6</f>
        <v>221.96360185718643</v>
      </c>
      <c r="T75" s="67">
        <f t="shared" si="27"/>
        <v>1121.7433829260851</v>
      </c>
      <c r="U75" s="80">
        <f t="shared" ref="U75:U85" si="28">W75+X75+AF75</f>
        <v>60.51405881090362</v>
      </c>
      <c r="V75" s="67">
        <f t="shared" si="21"/>
        <v>1425.6706318274757</v>
      </c>
      <c r="W75" s="249">
        <f t="shared" si="21"/>
        <v>6.4069203917714441</v>
      </c>
      <c r="X75" s="250">
        <f t="shared" si="21"/>
        <v>5.5095175156177625</v>
      </c>
      <c r="Y75" s="250">
        <f t="shared" si="21"/>
        <v>18.452288157612319</v>
      </c>
      <c r="Z75" s="250">
        <f t="shared" si="21"/>
        <v>0</v>
      </c>
      <c r="AA75" s="250">
        <f t="shared" si="21"/>
        <v>0</v>
      </c>
      <c r="AB75" s="250">
        <f t="shared" si="21"/>
        <v>77.799595576190953</v>
      </c>
      <c r="AC75" s="250">
        <f t="shared" si="21"/>
        <v>0</v>
      </c>
      <c r="AD75" s="250">
        <f t="shared" si="21"/>
        <v>0</v>
      </c>
      <c r="AE75" s="250">
        <f t="shared" si="21"/>
        <v>9.8931327029744356</v>
      </c>
      <c r="AF75" s="251">
        <f t="shared" si="21"/>
        <v>48.597620903514418</v>
      </c>
      <c r="AG75" s="252">
        <f t="shared" si="21"/>
        <v>0</v>
      </c>
      <c r="AH75" s="253">
        <f t="shared" si="21"/>
        <v>0</v>
      </c>
      <c r="AI75" s="605">
        <f t="shared" si="21"/>
        <v>0</v>
      </c>
      <c r="AJ75" s="254">
        <f>SUM(D75:T75)</f>
        <v>16203.973219575015</v>
      </c>
      <c r="AK75" s="76">
        <f t="shared" ref="AK75:AL85" si="29">AK52</f>
        <v>14280</v>
      </c>
      <c r="AL75" s="77">
        <f t="shared" si="29"/>
        <v>0</v>
      </c>
      <c r="AM75" s="726">
        <f t="shared" ref="AM75:AM86" si="30">(AJ75*100)/(AJ52+AN52)</f>
        <v>51.463291376224142</v>
      </c>
      <c r="AN75" s="79">
        <f t="shared" si="22"/>
        <v>14280</v>
      </c>
      <c r="AO75" s="297"/>
    </row>
    <row r="76" spans="2:41" ht="26.25" customHeight="1" thickBot="1">
      <c r="B76" s="296"/>
      <c r="C76" s="46" t="s">
        <v>45</v>
      </c>
      <c r="D76" s="64">
        <f t="shared" si="23"/>
        <v>5648</v>
      </c>
      <c r="E76" s="65">
        <f t="shared" si="20"/>
        <v>2270.2523694942447</v>
      </c>
      <c r="F76" s="65">
        <f t="shared" si="20"/>
        <v>5886</v>
      </c>
      <c r="G76" s="65">
        <f t="shared" si="20"/>
        <v>221.93807119214651</v>
      </c>
      <c r="H76" s="65">
        <f t="shared" si="20"/>
        <v>0</v>
      </c>
      <c r="I76" s="65">
        <f t="shared" si="20"/>
        <v>0</v>
      </c>
      <c r="J76" s="65">
        <f t="shared" si="20"/>
        <v>0</v>
      </c>
      <c r="K76" s="65">
        <f t="shared" si="20"/>
        <v>201.41141650003954</v>
      </c>
      <c r="L76" s="65">
        <f t="shared" si="20"/>
        <v>1951.1438415743157</v>
      </c>
      <c r="M76" s="65">
        <f t="shared" si="20"/>
        <v>1079.8450085290497</v>
      </c>
      <c r="N76" s="65">
        <f t="shared" si="20"/>
        <v>0</v>
      </c>
      <c r="O76" s="65">
        <f t="shared" si="24"/>
        <v>4016.1555275019482</v>
      </c>
      <c r="P76" s="65">
        <f t="shared" si="24"/>
        <v>0</v>
      </c>
      <c r="Q76" s="65">
        <f t="shared" si="25"/>
        <v>0</v>
      </c>
      <c r="R76" s="48">
        <f t="shared" si="26"/>
        <v>0</v>
      </c>
      <c r="S76" s="65">
        <f t="shared" si="27"/>
        <v>221.96360185718643</v>
      </c>
      <c r="T76" s="67">
        <f t="shared" si="27"/>
        <v>1541.7433829260851</v>
      </c>
      <c r="U76" s="80">
        <f t="shared" si="28"/>
        <v>60.51405881090362</v>
      </c>
      <c r="V76" s="67">
        <f t="shared" si="21"/>
        <v>1425.6706318274757</v>
      </c>
      <c r="W76" s="249">
        <f t="shared" si="21"/>
        <v>6.4069203917714441</v>
      </c>
      <c r="X76" s="250">
        <f t="shared" si="21"/>
        <v>5.5095175156177625</v>
      </c>
      <c r="Y76" s="250">
        <f t="shared" si="21"/>
        <v>18.452288157612319</v>
      </c>
      <c r="Z76" s="250">
        <f t="shared" si="21"/>
        <v>0</v>
      </c>
      <c r="AA76" s="250">
        <f t="shared" si="21"/>
        <v>0</v>
      </c>
      <c r="AB76" s="250">
        <f t="shared" si="21"/>
        <v>77.799595576190953</v>
      </c>
      <c r="AC76" s="250">
        <f t="shared" si="21"/>
        <v>0</v>
      </c>
      <c r="AD76" s="250">
        <f t="shared" si="21"/>
        <v>0</v>
      </c>
      <c r="AE76" s="250">
        <f t="shared" si="21"/>
        <v>9.8931327029744356</v>
      </c>
      <c r="AF76" s="251">
        <f t="shared" si="21"/>
        <v>48.597620903514418</v>
      </c>
      <c r="AG76" s="252">
        <f t="shared" si="21"/>
        <v>0</v>
      </c>
      <c r="AH76" s="253">
        <f t="shared" si="21"/>
        <v>0</v>
      </c>
      <c r="AI76" s="605">
        <f t="shared" si="21"/>
        <v>0</v>
      </c>
      <c r="AJ76" s="82">
        <f t="shared" ref="AJ76:AJ85" si="31">SUM(D76:T76)</f>
        <v>23038.453219575018</v>
      </c>
      <c r="AK76" s="76">
        <f t="shared" si="29"/>
        <v>17200</v>
      </c>
      <c r="AL76" s="77">
        <f t="shared" si="29"/>
        <v>0</v>
      </c>
      <c r="AM76" s="726">
        <f t="shared" si="30"/>
        <v>55.462933144411998</v>
      </c>
      <c r="AN76" s="79">
        <f t="shared" si="22"/>
        <v>17200</v>
      </c>
      <c r="AO76" s="297"/>
    </row>
    <row r="77" spans="2:41" ht="26.25" customHeight="1" thickBot="1">
      <c r="B77" s="296"/>
      <c r="C77" s="46" t="s">
        <v>46</v>
      </c>
      <c r="D77" s="64">
        <f t="shared" si="23"/>
        <v>4556</v>
      </c>
      <c r="E77" s="65">
        <f t="shared" si="20"/>
        <v>4390.2523694942447</v>
      </c>
      <c r="F77" s="65">
        <f t="shared" si="20"/>
        <v>4809</v>
      </c>
      <c r="G77" s="65">
        <f t="shared" si="20"/>
        <v>221.93807119214651</v>
      </c>
      <c r="H77" s="65">
        <f t="shared" si="20"/>
        <v>0</v>
      </c>
      <c r="I77" s="65">
        <f t="shared" si="20"/>
        <v>0</v>
      </c>
      <c r="J77" s="65">
        <f t="shared" si="20"/>
        <v>0</v>
      </c>
      <c r="K77" s="65">
        <f t="shared" si="20"/>
        <v>201.41141650003954</v>
      </c>
      <c r="L77" s="65">
        <f t="shared" si="20"/>
        <v>1474.1438415743157</v>
      </c>
      <c r="M77" s="65">
        <f t="shared" si="20"/>
        <v>1579.8450085290497</v>
      </c>
      <c r="N77" s="65">
        <f t="shared" si="20"/>
        <v>0</v>
      </c>
      <c r="O77" s="65">
        <f t="shared" si="24"/>
        <v>3432.2155275019486</v>
      </c>
      <c r="P77" s="65">
        <f t="shared" si="24"/>
        <v>0</v>
      </c>
      <c r="Q77" s="65">
        <f t="shared" si="25"/>
        <v>0</v>
      </c>
      <c r="R77" s="48">
        <f t="shared" si="26"/>
        <v>0</v>
      </c>
      <c r="S77" s="65">
        <f t="shared" si="27"/>
        <v>287.96360185718646</v>
      </c>
      <c r="T77" s="67">
        <f t="shared" si="27"/>
        <v>1643.7433829260851</v>
      </c>
      <c r="U77" s="80">
        <f>W77+X77+AF77</f>
        <v>60.51405881090362</v>
      </c>
      <c r="V77" s="67">
        <f t="shared" si="21"/>
        <v>1425.6706318274757</v>
      </c>
      <c r="W77" s="249">
        <f t="shared" si="21"/>
        <v>6.4069203917714441</v>
      </c>
      <c r="X77" s="250">
        <f t="shared" si="21"/>
        <v>5.5095175156177625</v>
      </c>
      <c r="Y77" s="250">
        <f t="shared" si="21"/>
        <v>18.452288157612319</v>
      </c>
      <c r="Z77" s="250">
        <f t="shared" si="21"/>
        <v>0</v>
      </c>
      <c r="AA77" s="250">
        <f t="shared" si="21"/>
        <v>0</v>
      </c>
      <c r="AB77" s="250">
        <f t="shared" si="21"/>
        <v>77.799595576190953</v>
      </c>
      <c r="AC77" s="250">
        <f t="shared" si="21"/>
        <v>0</v>
      </c>
      <c r="AD77" s="250">
        <f t="shared" si="21"/>
        <v>0</v>
      </c>
      <c r="AE77" s="250">
        <f t="shared" si="21"/>
        <v>9.8931327029744356</v>
      </c>
      <c r="AF77" s="251">
        <f t="shared" si="21"/>
        <v>48.597620903514418</v>
      </c>
      <c r="AG77" s="252">
        <f t="shared" si="21"/>
        <v>0</v>
      </c>
      <c r="AH77" s="253">
        <f t="shared" si="21"/>
        <v>0</v>
      </c>
      <c r="AI77" s="605">
        <f t="shared" si="21"/>
        <v>0</v>
      </c>
      <c r="AJ77" s="254">
        <f t="shared" si="31"/>
        <v>22596.513219575016</v>
      </c>
      <c r="AK77" s="76">
        <f t="shared" si="29"/>
        <v>17006</v>
      </c>
      <c r="AL77" s="77">
        <f t="shared" si="29"/>
        <v>0</v>
      </c>
      <c r="AM77" s="726">
        <f t="shared" si="30"/>
        <v>55.118193935776091</v>
      </c>
      <c r="AN77" s="79">
        <f t="shared" si="22"/>
        <v>17006</v>
      </c>
      <c r="AO77" s="297"/>
    </row>
    <row r="78" spans="2:41" ht="26.25" customHeight="1" thickBot="1">
      <c r="B78" s="296"/>
      <c r="C78" s="83" t="s">
        <v>47</v>
      </c>
      <c r="D78" s="64">
        <f t="shared" si="23"/>
        <v>6776</v>
      </c>
      <c r="E78" s="65">
        <f t="shared" si="20"/>
        <v>6810.2523694942447</v>
      </c>
      <c r="F78" s="65">
        <f t="shared" si="20"/>
        <v>4722</v>
      </c>
      <c r="G78" s="65">
        <f t="shared" si="20"/>
        <v>221.93807119214651</v>
      </c>
      <c r="H78" s="65">
        <f t="shared" si="20"/>
        <v>0</v>
      </c>
      <c r="I78" s="65">
        <f t="shared" si="20"/>
        <v>0</v>
      </c>
      <c r="J78" s="65">
        <f t="shared" si="20"/>
        <v>0</v>
      </c>
      <c r="K78" s="65">
        <f t="shared" si="20"/>
        <v>201.41141650003954</v>
      </c>
      <c r="L78" s="65">
        <f t="shared" si="20"/>
        <v>1732.1438415743157</v>
      </c>
      <c r="M78" s="65">
        <f t="shared" si="20"/>
        <v>1079.8450085290497</v>
      </c>
      <c r="N78" s="65">
        <f t="shared" si="20"/>
        <v>0</v>
      </c>
      <c r="O78" s="65">
        <f t="shared" si="24"/>
        <v>3396.3255275019487</v>
      </c>
      <c r="P78" s="65">
        <f t="shared" si="24"/>
        <v>0</v>
      </c>
      <c r="Q78" s="65">
        <f t="shared" si="25"/>
        <v>0</v>
      </c>
      <c r="R78" s="48">
        <f t="shared" si="26"/>
        <v>0</v>
      </c>
      <c r="S78" s="65">
        <f t="shared" si="27"/>
        <v>221.96360185718643</v>
      </c>
      <c r="T78" s="67">
        <f t="shared" si="27"/>
        <v>1481.7433829260851</v>
      </c>
      <c r="U78" s="80">
        <f t="shared" si="28"/>
        <v>60.51405881090362</v>
      </c>
      <c r="V78" s="67">
        <f t="shared" si="21"/>
        <v>1425.6706318274757</v>
      </c>
      <c r="W78" s="249">
        <f t="shared" si="21"/>
        <v>6.4069203917714441</v>
      </c>
      <c r="X78" s="250">
        <f t="shared" si="21"/>
        <v>5.5095175156177625</v>
      </c>
      <c r="Y78" s="250">
        <f t="shared" si="21"/>
        <v>18.452288157612319</v>
      </c>
      <c r="Z78" s="250">
        <f t="shared" si="21"/>
        <v>0</v>
      </c>
      <c r="AA78" s="250">
        <f t="shared" si="21"/>
        <v>0</v>
      </c>
      <c r="AB78" s="250">
        <f t="shared" si="21"/>
        <v>77.799595576190953</v>
      </c>
      <c r="AC78" s="250">
        <f t="shared" si="21"/>
        <v>0</v>
      </c>
      <c r="AD78" s="250">
        <f t="shared" si="21"/>
        <v>0</v>
      </c>
      <c r="AE78" s="250">
        <f t="shared" si="21"/>
        <v>9.8931327029744356</v>
      </c>
      <c r="AF78" s="251">
        <f t="shared" si="21"/>
        <v>48.597620903514418</v>
      </c>
      <c r="AG78" s="252">
        <f t="shared" si="21"/>
        <v>0</v>
      </c>
      <c r="AH78" s="253">
        <f t="shared" si="21"/>
        <v>0</v>
      </c>
      <c r="AI78" s="605">
        <f t="shared" si="21"/>
        <v>0</v>
      </c>
      <c r="AJ78" s="82">
        <f t="shared" si="31"/>
        <v>26643.623219575013</v>
      </c>
      <c r="AK78" s="76">
        <f t="shared" si="29"/>
        <v>20100</v>
      </c>
      <c r="AL78" s="77">
        <f t="shared" si="29"/>
        <v>0</v>
      </c>
      <c r="AM78" s="726">
        <f t="shared" si="30"/>
        <v>55.525514496706293</v>
      </c>
      <c r="AN78" s="79">
        <f t="shared" si="22"/>
        <v>20100</v>
      </c>
      <c r="AO78" s="297"/>
    </row>
    <row r="79" spans="2:41" ht="26.25" customHeight="1" thickBot="1">
      <c r="B79" s="296"/>
      <c r="C79" s="63" t="s">
        <v>48</v>
      </c>
      <c r="D79" s="64">
        <f t="shared" si="23"/>
        <v>5531</v>
      </c>
      <c r="E79" s="65">
        <f t="shared" si="20"/>
        <v>5700.2523694942447</v>
      </c>
      <c r="F79" s="65">
        <f t="shared" si="20"/>
        <v>6045</v>
      </c>
      <c r="G79" s="65">
        <f t="shared" si="20"/>
        <v>221.93807119214651</v>
      </c>
      <c r="H79" s="65">
        <f t="shared" si="20"/>
        <v>0</v>
      </c>
      <c r="I79" s="65">
        <f t="shared" si="20"/>
        <v>0</v>
      </c>
      <c r="J79" s="65">
        <f t="shared" si="20"/>
        <v>0</v>
      </c>
      <c r="K79" s="65">
        <f t="shared" si="20"/>
        <v>201.41141650003954</v>
      </c>
      <c r="L79" s="65">
        <f t="shared" si="20"/>
        <v>2536.1438415743155</v>
      </c>
      <c r="M79" s="65">
        <f t="shared" si="20"/>
        <v>1079.8450085290497</v>
      </c>
      <c r="N79" s="65">
        <f t="shared" si="20"/>
        <v>0</v>
      </c>
      <c r="O79" s="65">
        <f t="shared" si="24"/>
        <v>5738.8755275019485</v>
      </c>
      <c r="P79" s="65">
        <f t="shared" si="24"/>
        <v>0</v>
      </c>
      <c r="Q79" s="65">
        <f t="shared" si="25"/>
        <v>0</v>
      </c>
      <c r="R79" s="48">
        <f t="shared" si="26"/>
        <v>0</v>
      </c>
      <c r="S79" s="65">
        <f t="shared" si="27"/>
        <v>263.96360185718646</v>
      </c>
      <c r="T79" s="67">
        <f t="shared" si="27"/>
        <v>1661.7433829260851</v>
      </c>
      <c r="U79" s="80">
        <f t="shared" si="28"/>
        <v>60.51405881090362</v>
      </c>
      <c r="V79" s="67">
        <f t="shared" si="21"/>
        <v>1425.6706318274757</v>
      </c>
      <c r="W79" s="249">
        <f t="shared" si="21"/>
        <v>6.4069203917714441</v>
      </c>
      <c r="X79" s="250">
        <f t="shared" si="21"/>
        <v>5.5095175156177625</v>
      </c>
      <c r="Y79" s="250">
        <f t="shared" si="21"/>
        <v>18.452288157612319</v>
      </c>
      <c r="Z79" s="250">
        <f t="shared" si="21"/>
        <v>0</v>
      </c>
      <c r="AA79" s="250">
        <f t="shared" si="21"/>
        <v>0</v>
      </c>
      <c r="AB79" s="250">
        <f t="shared" si="21"/>
        <v>77.799595576190953</v>
      </c>
      <c r="AC79" s="250">
        <f t="shared" si="21"/>
        <v>0</v>
      </c>
      <c r="AD79" s="250">
        <f t="shared" si="21"/>
        <v>0</v>
      </c>
      <c r="AE79" s="250">
        <f t="shared" si="21"/>
        <v>9.8931327029744356</v>
      </c>
      <c r="AF79" s="251">
        <f t="shared" si="21"/>
        <v>48.597620903514418</v>
      </c>
      <c r="AG79" s="252">
        <f t="shared" si="21"/>
        <v>0</v>
      </c>
      <c r="AH79" s="253">
        <f t="shared" si="21"/>
        <v>0</v>
      </c>
      <c r="AI79" s="605">
        <f t="shared" si="21"/>
        <v>0</v>
      </c>
      <c r="AJ79" s="254">
        <f t="shared" si="31"/>
        <v>28980.173219575012</v>
      </c>
      <c r="AK79" s="76">
        <f t="shared" si="29"/>
        <v>17340</v>
      </c>
      <c r="AL79" s="77">
        <f t="shared" si="29"/>
        <v>0</v>
      </c>
      <c r="AM79" s="726">
        <f t="shared" si="30"/>
        <v>60.651490847496525</v>
      </c>
      <c r="AN79" s="97">
        <f t="shared" si="22"/>
        <v>17340</v>
      </c>
      <c r="AO79" s="297"/>
    </row>
    <row r="80" spans="2:41" ht="26.25" customHeight="1" thickBot="1">
      <c r="B80" s="296"/>
      <c r="C80" s="46" t="s">
        <v>49</v>
      </c>
      <c r="D80" s="64">
        <f t="shared" si="23"/>
        <v>5149</v>
      </c>
      <c r="E80" s="65">
        <f t="shared" si="20"/>
        <v>5770.2523694942447</v>
      </c>
      <c r="F80" s="65">
        <f t="shared" si="20"/>
        <v>5150</v>
      </c>
      <c r="G80" s="65">
        <f t="shared" si="20"/>
        <v>221.93807119214651</v>
      </c>
      <c r="H80" s="65">
        <f t="shared" si="20"/>
        <v>0</v>
      </c>
      <c r="I80" s="65">
        <f t="shared" si="20"/>
        <v>0</v>
      </c>
      <c r="J80" s="65">
        <f t="shared" si="20"/>
        <v>0</v>
      </c>
      <c r="K80" s="65">
        <f t="shared" si="20"/>
        <v>201.41141650003954</v>
      </c>
      <c r="L80" s="65">
        <f t="shared" si="20"/>
        <v>1751.1438415743157</v>
      </c>
      <c r="M80" s="65">
        <f t="shared" si="20"/>
        <v>1079.8450085290497</v>
      </c>
      <c r="N80" s="65">
        <f t="shared" si="20"/>
        <v>0</v>
      </c>
      <c r="O80" s="65">
        <f t="shared" si="24"/>
        <v>4884.3055275019478</v>
      </c>
      <c r="P80" s="65">
        <f t="shared" si="24"/>
        <v>0</v>
      </c>
      <c r="Q80" s="65">
        <f t="shared" si="25"/>
        <v>0</v>
      </c>
      <c r="R80" s="48">
        <f t="shared" si="26"/>
        <v>0</v>
      </c>
      <c r="S80" s="65">
        <f t="shared" si="27"/>
        <v>221.96360185718643</v>
      </c>
      <c r="T80" s="67">
        <f t="shared" si="27"/>
        <v>1361.7433829260851</v>
      </c>
      <c r="U80" s="80">
        <f t="shared" si="28"/>
        <v>60.51405881090362</v>
      </c>
      <c r="V80" s="67">
        <f t="shared" si="21"/>
        <v>1425.6706318274757</v>
      </c>
      <c r="W80" s="249">
        <f t="shared" si="21"/>
        <v>6.4069203917714441</v>
      </c>
      <c r="X80" s="250">
        <f t="shared" si="21"/>
        <v>5.5095175156177625</v>
      </c>
      <c r="Y80" s="250">
        <f t="shared" si="21"/>
        <v>18.452288157612319</v>
      </c>
      <c r="Z80" s="250">
        <f t="shared" si="21"/>
        <v>0</v>
      </c>
      <c r="AA80" s="250">
        <f t="shared" si="21"/>
        <v>0</v>
      </c>
      <c r="AB80" s="250">
        <f t="shared" si="21"/>
        <v>77.799595576190953</v>
      </c>
      <c r="AC80" s="250">
        <f t="shared" si="21"/>
        <v>0</v>
      </c>
      <c r="AD80" s="250">
        <f t="shared" si="21"/>
        <v>0</v>
      </c>
      <c r="AE80" s="250">
        <f t="shared" si="21"/>
        <v>9.8931327029744356</v>
      </c>
      <c r="AF80" s="251">
        <f t="shared" si="21"/>
        <v>48.597620903514418</v>
      </c>
      <c r="AG80" s="252">
        <f t="shared" si="21"/>
        <v>0</v>
      </c>
      <c r="AH80" s="253">
        <f t="shared" si="21"/>
        <v>0</v>
      </c>
      <c r="AI80" s="605">
        <f t="shared" si="21"/>
        <v>0</v>
      </c>
      <c r="AJ80" s="82">
        <f t="shared" si="31"/>
        <v>25791.603219575012</v>
      </c>
      <c r="AK80" s="76">
        <f t="shared" si="29"/>
        <v>24040</v>
      </c>
      <c r="AL80" s="77">
        <f t="shared" si="29"/>
        <v>0</v>
      </c>
      <c r="AM80" s="726">
        <f t="shared" si="30"/>
        <v>50.533653907923117</v>
      </c>
      <c r="AN80" s="79">
        <f t="shared" si="22"/>
        <v>24040</v>
      </c>
      <c r="AO80" s="297"/>
    </row>
    <row r="81" spans="2:41" ht="26.25" customHeight="1" thickBot="1">
      <c r="B81" s="296"/>
      <c r="C81" s="63" t="s">
        <v>50</v>
      </c>
      <c r="D81" s="64">
        <f t="shared" si="23"/>
        <v>7157</v>
      </c>
      <c r="E81" s="65">
        <f t="shared" si="20"/>
        <v>5250.2523694942447</v>
      </c>
      <c r="F81" s="65">
        <f t="shared" si="20"/>
        <v>4919</v>
      </c>
      <c r="G81" s="65">
        <f t="shared" si="20"/>
        <v>221.93807119214651</v>
      </c>
      <c r="H81" s="65">
        <f t="shared" si="20"/>
        <v>0</v>
      </c>
      <c r="I81" s="65">
        <f t="shared" si="20"/>
        <v>0</v>
      </c>
      <c r="J81" s="65">
        <f t="shared" si="20"/>
        <v>0</v>
      </c>
      <c r="K81" s="65">
        <f t="shared" si="20"/>
        <v>201.41141650003954</v>
      </c>
      <c r="L81" s="65">
        <f t="shared" si="20"/>
        <v>1262.1438415743157</v>
      </c>
      <c r="M81" s="65">
        <f t="shared" si="20"/>
        <v>1979.8450085290497</v>
      </c>
      <c r="N81" s="65">
        <f t="shared" si="20"/>
        <v>0</v>
      </c>
      <c r="O81" s="65">
        <f t="shared" si="24"/>
        <v>2818.2055275019488</v>
      </c>
      <c r="P81" s="65">
        <f t="shared" si="24"/>
        <v>0</v>
      </c>
      <c r="Q81" s="65">
        <f t="shared" si="25"/>
        <v>0</v>
      </c>
      <c r="R81" s="48">
        <f t="shared" si="26"/>
        <v>0</v>
      </c>
      <c r="S81" s="65">
        <f t="shared" si="27"/>
        <v>263.96360185718646</v>
      </c>
      <c r="T81" s="67">
        <f t="shared" si="27"/>
        <v>1361.7433829260851</v>
      </c>
      <c r="U81" s="80">
        <f t="shared" si="28"/>
        <v>60.51405881090362</v>
      </c>
      <c r="V81" s="67">
        <f t="shared" si="21"/>
        <v>1425.6706318274757</v>
      </c>
      <c r="W81" s="249">
        <f t="shared" si="21"/>
        <v>6.4069203917714441</v>
      </c>
      <c r="X81" s="250">
        <f t="shared" si="21"/>
        <v>5.5095175156177625</v>
      </c>
      <c r="Y81" s="250">
        <f t="shared" si="21"/>
        <v>18.452288157612319</v>
      </c>
      <c r="Z81" s="250">
        <f t="shared" si="21"/>
        <v>0</v>
      </c>
      <c r="AA81" s="250">
        <f t="shared" si="21"/>
        <v>0</v>
      </c>
      <c r="AB81" s="250">
        <f t="shared" si="21"/>
        <v>77.799595576190953</v>
      </c>
      <c r="AC81" s="250">
        <f t="shared" si="21"/>
        <v>0</v>
      </c>
      <c r="AD81" s="250">
        <f t="shared" si="21"/>
        <v>0</v>
      </c>
      <c r="AE81" s="250">
        <f t="shared" si="21"/>
        <v>9.8931327029744356</v>
      </c>
      <c r="AF81" s="251">
        <f t="shared" si="21"/>
        <v>48.597620903514418</v>
      </c>
      <c r="AG81" s="252">
        <f t="shared" si="21"/>
        <v>0</v>
      </c>
      <c r="AH81" s="253">
        <f t="shared" si="21"/>
        <v>0</v>
      </c>
      <c r="AI81" s="605">
        <f t="shared" si="21"/>
        <v>0</v>
      </c>
      <c r="AJ81" s="254">
        <f t="shared" si="31"/>
        <v>25435.503219575014</v>
      </c>
      <c r="AK81" s="76">
        <f t="shared" si="29"/>
        <v>14280</v>
      </c>
      <c r="AL81" s="77">
        <f t="shared" si="29"/>
        <v>0</v>
      </c>
      <c r="AM81" s="726">
        <f t="shared" si="30"/>
        <v>62.210075659340035</v>
      </c>
      <c r="AN81" s="79">
        <f t="shared" si="22"/>
        <v>14280</v>
      </c>
      <c r="AO81" s="297"/>
    </row>
    <row r="82" spans="2:41" ht="26.25" customHeight="1" thickBot="1">
      <c r="B82" s="296"/>
      <c r="C82" s="46" t="s">
        <v>51</v>
      </c>
      <c r="D82" s="64">
        <f t="shared" si="23"/>
        <v>5683</v>
      </c>
      <c r="E82" s="65">
        <f t="shared" si="20"/>
        <v>4570.2523694942447</v>
      </c>
      <c r="F82" s="65">
        <f t="shared" si="20"/>
        <v>4312</v>
      </c>
      <c r="G82" s="65">
        <f t="shared" si="20"/>
        <v>221.93807119214651</v>
      </c>
      <c r="H82" s="65">
        <f t="shared" si="20"/>
        <v>0</v>
      </c>
      <c r="I82" s="65">
        <f t="shared" si="20"/>
        <v>0</v>
      </c>
      <c r="J82" s="65">
        <f t="shared" si="20"/>
        <v>0</v>
      </c>
      <c r="K82" s="65">
        <f t="shared" si="20"/>
        <v>201.41141650003954</v>
      </c>
      <c r="L82" s="65">
        <f t="shared" si="20"/>
        <v>1475.1438415743157</v>
      </c>
      <c r="M82" s="65">
        <f t="shared" si="20"/>
        <v>1079.8450085290497</v>
      </c>
      <c r="N82" s="65">
        <f t="shared" si="20"/>
        <v>0</v>
      </c>
      <c r="O82" s="65">
        <f t="shared" si="24"/>
        <v>1943.2655275019486</v>
      </c>
      <c r="P82" s="65">
        <f t="shared" si="24"/>
        <v>0</v>
      </c>
      <c r="Q82" s="65">
        <f t="shared" si="25"/>
        <v>0</v>
      </c>
      <c r="R82" s="48">
        <f t="shared" si="26"/>
        <v>0</v>
      </c>
      <c r="S82" s="65">
        <f t="shared" si="27"/>
        <v>221.96360185718643</v>
      </c>
      <c r="T82" s="67">
        <f t="shared" si="27"/>
        <v>1421.7433829260851</v>
      </c>
      <c r="U82" s="80">
        <f t="shared" si="28"/>
        <v>660.51405881090363</v>
      </c>
      <c r="V82" s="67">
        <f t="shared" si="21"/>
        <v>1425.6706318274757</v>
      </c>
      <c r="W82" s="249">
        <f t="shared" si="21"/>
        <v>6.4069203917714441</v>
      </c>
      <c r="X82" s="250">
        <f t="shared" si="21"/>
        <v>5.5095175156177625</v>
      </c>
      <c r="Y82" s="250">
        <f t="shared" si="21"/>
        <v>18.452288157612319</v>
      </c>
      <c r="Z82" s="250">
        <f t="shared" si="21"/>
        <v>0</v>
      </c>
      <c r="AA82" s="250">
        <f t="shared" si="21"/>
        <v>0</v>
      </c>
      <c r="AB82" s="250">
        <f t="shared" si="21"/>
        <v>77.799595576190953</v>
      </c>
      <c r="AC82" s="250">
        <f t="shared" si="21"/>
        <v>0</v>
      </c>
      <c r="AD82" s="250">
        <f t="shared" si="21"/>
        <v>0</v>
      </c>
      <c r="AE82" s="250">
        <f t="shared" si="21"/>
        <v>9.8931327029744356</v>
      </c>
      <c r="AF82" s="251">
        <f t="shared" si="21"/>
        <v>648.59762090351444</v>
      </c>
      <c r="AG82" s="252">
        <f t="shared" si="21"/>
        <v>0</v>
      </c>
      <c r="AH82" s="253">
        <f t="shared" si="21"/>
        <v>0</v>
      </c>
      <c r="AI82" s="605">
        <f t="shared" si="21"/>
        <v>0</v>
      </c>
      <c r="AJ82" s="82">
        <f t="shared" si="31"/>
        <v>21130.563219575015</v>
      </c>
      <c r="AK82" s="76">
        <f t="shared" si="29"/>
        <v>15700</v>
      </c>
      <c r="AL82" s="77">
        <f t="shared" si="29"/>
        <v>0</v>
      </c>
      <c r="AM82" s="726">
        <f t="shared" si="30"/>
        <v>55.626552946766594</v>
      </c>
      <c r="AN82" s="79">
        <f t="shared" si="22"/>
        <v>15700</v>
      </c>
      <c r="AO82" s="297"/>
    </row>
    <row r="83" spans="2:41" ht="26.25" customHeight="1" thickBot="1">
      <c r="B83" s="296"/>
      <c r="C83" s="46" t="s">
        <v>52</v>
      </c>
      <c r="D83" s="64">
        <f t="shared" si="23"/>
        <v>5797</v>
      </c>
      <c r="E83" s="65">
        <f t="shared" si="20"/>
        <v>5630.2523694942447</v>
      </c>
      <c r="F83" s="65">
        <f t="shared" si="20"/>
        <v>5053</v>
      </c>
      <c r="G83" s="65">
        <f t="shared" si="20"/>
        <v>221.93807119214651</v>
      </c>
      <c r="H83" s="65">
        <f t="shared" si="20"/>
        <v>0</v>
      </c>
      <c r="I83" s="65">
        <f t="shared" si="20"/>
        <v>0</v>
      </c>
      <c r="J83" s="65">
        <f t="shared" si="20"/>
        <v>0</v>
      </c>
      <c r="K83" s="65">
        <f t="shared" si="20"/>
        <v>201.41141650003954</v>
      </c>
      <c r="L83" s="65">
        <f t="shared" si="20"/>
        <v>1389.1438415743157</v>
      </c>
      <c r="M83" s="65">
        <f t="shared" si="20"/>
        <v>1079.8450085290497</v>
      </c>
      <c r="N83" s="65">
        <f t="shared" si="20"/>
        <v>0</v>
      </c>
      <c r="O83" s="65">
        <f t="shared" si="24"/>
        <v>3639.7955275019485</v>
      </c>
      <c r="P83" s="65">
        <f t="shared" si="24"/>
        <v>0</v>
      </c>
      <c r="Q83" s="65">
        <f t="shared" si="25"/>
        <v>0</v>
      </c>
      <c r="R83" s="48">
        <f t="shared" si="26"/>
        <v>0</v>
      </c>
      <c r="S83" s="65">
        <f t="shared" si="27"/>
        <v>221.96360185718643</v>
      </c>
      <c r="T83" s="67">
        <f t="shared" si="27"/>
        <v>1541.7433829260851</v>
      </c>
      <c r="U83" s="80">
        <f t="shared" si="28"/>
        <v>60.51405881090362</v>
      </c>
      <c r="V83" s="67">
        <f t="shared" si="21"/>
        <v>1425.6706318274757</v>
      </c>
      <c r="W83" s="249">
        <f t="shared" si="21"/>
        <v>6.4069203917714441</v>
      </c>
      <c r="X83" s="250">
        <f t="shared" si="21"/>
        <v>5.5095175156177625</v>
      </c>
      <c r="Y83" s="250">
        <f t="shared" si="21"/>
        <v>18.452288157612319</v>
      </c>
      <c r="Z83" s="250">
        <f t="shared" si="21"/>
        <v>0</v>
      </c>
      <c r="AA83" s="250">
        <f t="shared" si="21"/>
        <v>0</v>
      </c>
      <c r="AB83" s="250">
        <f t="shared" si="21"/>
        <v>77.799595576190953</v>
      </c>
      <c r="AC83" s="250">
        <f t="shared" si="21"/>
        <v>0</v>
      </c>
      <c r="AD83" s="250">
        <f t="shared" si="21"/>
        <v>0</v>
      </c>
      <c r="AE83" s="250">
        <f t="shared" si="21"/>
        <v>9.8931327029744356</v>
      </c>
      <c r="AF83" s="251">
        <f t="shared" si="21"/>
        <v>48.597620903514418</v>
      </c>
      <c r="AG83" s="252">
        <f t="shared" si="21"/>
        <v>0</v>
      </c>
      <c r="AH83" s="253">
        <f t="shared" si="21"/>
        <v>0</v>
      </c>
      <c r="AI83" s="605">
        <f t="shared" si="21"/>
        <v>0</v>
      </c>
      <c r="AJ83" s="254">
        <f t="shared" si="31"/>
        <v>24776.093219575014</v>
      </c>
      <c r="AK83" s="76">
        <f t="shared" si="29"/>
        <v>20700</v>
      </c>
      <c r="AL83" s="77">
        <f t="shared" si="29"/>
        <v>0</v>
      </c>
      <c r="AM83" s="726">
        <f t="shared" si="30"/>
        <v>52.980593637232957</v>
      </c>
      <c r="AN83" s="79">
        <f t="shared" si="22"/>
        <v>20700</v>
      </c>
      <c r="AO83" s="297"/>
    </row>
    <row r="84" spans="2:41" ht="26.25" customHeight="1" thickBot="1">
      <c r="B84" s="296"/>
      <c r="C84" s="63" t="s">
        <v>53</v>
      </c>
      <c r="D84" s="64">
        <f t="shared" si="23"/>
        <v>4112</v>
      </c>
      <c r="E84" s="65">
        <f t="shared" si="20"/>
        <v>3910.2523694942447</v>
      </c>
      <c r="F84" s="65">
        <f t="shared" si="20"/>
        <v>5582</v>
      </c>
      <c r="G84" s="65">
        <f t="shared" si="20"/>
        <v>221.93807119214651</v>
      </c>
      <c r="H84" s="65">
        <f t="shared" si="20"/>
        <v>0</v>
      </c>
      <c r="I84" s="65">
        <f t="shared" si="20"/>
        <v>0</v>
      </c>
      <c r="J84" s="65">
        <f t="shared" si="20"/>
        <v>0</v>
      </c>
      <c r="K84" s="65">
        <f t="shared" si="20"/>
        <v>201.41141650003954</v>
      </c>
      <c r="L84" s="65">
        <f t="shared" si="20"/>
        <v>2159.1438415743155</v>
      </c>
      <c r="M84" s="65">
        <f t="shared" si="20"/>
        <v>1079.8450085290497</v>
      </c>
      <c r="N84" s="65">
        <f t="shared" si="20"/>
        <v>0</v>
      </c>
      <c r="O84" s="65">
        <f t="shared" si="24"/>
        <v>4327.5255275019481</v>
      </c>
      <c r="P84" s="65">
        <f t="shared" si="24"/>
        <v>0</v>
      </c>
      <c r="Q84" s="65">
        <f t="shared" si="25"/>
        <v>0</v>
      </c>
      <c r="R84" s="48">
        <f t="shared" si="26"/>
        <v>0</v>
      </c>
      <c r="S84" s="65">
        <f t="shared" si="27"/>
        <v>305.96360185718646</v>
      </c>
      <c r="T84" s="67">
        <f t="shared" si="27"/>
        <v>1361.7433829260851</v>
      </c>
      <c r="U84" s="80">
        <f t="shared" si="28"/>
        <v>60.51405881090362</v>
      </c>
      <c r="V84" s="67">
        <f t="shared" si="21"/>
        <v>1425.6706318274757</v>
      </c>
      <c r="W84" s="249">
        <f t="shared" si="21"/>
        <v>6.4069203917714441</v>
      </c>
      <c r="X84" s="250">
        <f t="shared" si="21"/>
        <v>5.5095175156177625</v>
      </c>
      <c r="Y84" s="250">
        <f t="shared" si="21"/>
        <v>18.452288157612319</v>
      </c>
      <c r="Z84" s="250">
        <f t="shared" si="21"/>
        <v>0</v>
      </c>
      <c r="AA84" s="250">
        <f t="shared" si="21"/>
        <v>0</v>
      </c>
      <c r="AB84" s="250">
        <f t="shared" si="21"/>
        <v>77.799595576190953</v>
      </c>
      <c r="AC84" s="250">
        <f t="shared" si="21"/>
        <v>0</v>
      </c>
      <c r="AD84" s="250">
        <f t="shared" si="21"/>
        <v>0</v>
      </c>
      <c r="AE84" s="250">
        <f t="shared" si="21"/>
        <v>9.8931327029744356</v>
      </c>
      <c r="AF84" s="251">
        <f t="shared" si="21"/>
        <v>48.597620903514418</v>
      </c>
      <c r="AG84" s="252">
        <f t="shared" si="21"/>
        <v>0</v>
      </c>
      <c r="AH84" s="253">
        <f t="shared" si="21"/>
        <v>0</v>
      </c>
      <c r="AI84" s="605">
        <f t="shared" si="21"/>
        <v>0</v>
      </c>
      <c r="AJ84" s="254">
        <f t="shared" si="31"/>
        <v>23261.823219575017</v>
      </c>
      <c r="AK84" s="76">
        <f t="shared" si="29"/>
        <v>15920</v>
      </c>
      <c r="AL84" s="77">
        <f t="shared" si="29"/>
        <v>0</v>
      </c>
      <c r="AM84" s="726">
        <f t="shared" si="30"/>
        <v>57.539647840295899</v>
      </c>
      <c r="AN84" s="79">
        <f t="shared" si="22"/>
        <v>15920</v>
      </c>
      <c r="AO84" s="297"/>
    </row>
    <row r="85" spans="2:41" ht="26.25" customHeight="1" thickBot="1">
      <c r="B85" s="296"/>
      <c r="C85" s="46" t="s">
        <v>54</v>
      </c>
      <c r="D85" s="257">
        <f t="shared" si="23"/>
        <v>4524</v>
      </c>
      <c r="E85" s="258">
        <f t="shared" si="20"/>
        <v>2590.2523694942447</v>
      </c>
      <c r="F85" s="258">
        <f t="shared" si="20"/>
        <v>3985</v>
      </c>
      <c r="G85" s="258">
        <f t="shared" si="20"/>
        <v>221.93807119214651</v>
      </c>
      <c r="H85" s="258">
        <f t="shared" si="20"/>
        <v>0</v>
      </c>
      <c r="I85" s="258">
        <f t="shared" si="20"/>
        <v>0</v>
      </c>
      <c r="J85" s="258">
        <f t="shared" si="20"/>
        <v>0</v>
      </c>
      <c r="K85" s="258">
        <f t="shared" si="20"/>
        <v>201.41141650003954</v>
      </c>
      <c r="L85" s="258">
        <f t="shared" si="20"/>
        <v>1747.1438415743157</v>
      </c>
      <c r="M85" s="258">
        <f t="shared" si="20"/>
        <v>1079.8450085290497</v>
      </c>
      <c r="N85" s="258">
        <f t="shared" si="20"/>
        <v>0</v>
      </c>
      <c r="O85" s="258">
        <f t="shared" si="24"/>
        <v>3642.7055275019488</v>
      </c>
      <c r="P85" s="258">
        <f t="shared" si="24"/>
        <v>0</v>
      </c>
      <c r="Q85" s="258">
        <f t="shared" si="25"/>
        <v>0</v>
      </c>
      <c r="R85" s="48">
        <f t="shared" si="26"/>
        <v>0</v>
      </c>
      <c r="S85" s="258">
        <f t="shared" si="27"/>
        <v>221.96360185718643</v>
      </c>
      <c r="T85" s="303">
        <f t="shared" si="27"/>
        <v>1481.7433829260851</v>
      </c>
      <c r="U85" s="112">
        <f t="shared" si="28"/>
        <v>60.51405881090362</v>
      </c>
      <c r="V85" s="303">
        <f t="shared" si="21"/>
        <v>1425.6706318274757</v>
      </c>
      <c r="W85" s="304">
        <f t="shared" si="21"/>
        <v>6.4069203917714441</v>
      </c>
      <c r="X85" s="305">
        <f t="shared" si="21"/>
        <v>5.5095175156177625</v>
      </c>
      <c r="Y85" s="305">
        <f t="shared" si="21"/>
        <v>18.452288157612319</v>
      </c>
      <c r="Z85" s="305">
        <f t="shared" si="21"/>
        <v>0</v>
      </c>
      <c r="AA85" s="305">
        <f t="shared" si="21"/>
        <v>0</v>
      </c>
      <c r="AB85" s="305">
        <f t="shared" si="21"/>
        <v>77.799595576190953</v>
      </c>
      <c r="AC85" s="305">
        <f t="shared" si="21"/>
        <v>1.0722879316772292E-2</v>
      </c>
      <c r="AD85" s="305">
        <f t="shared" si="21"/>
        <v>0</v>
      </c>
      <c r="AE85" s="305">
        <f t="shared" si="21"/>
        <v>9.8931327029744356</v>
      </c>
      <c r="AF85" s="306">
        <f t="shared" si="21"/>
        <v>48.597620903514418</v>
      </c>
      <c r="AG85" s="307">
        <f t="shared" si="21"/>
        <v>0</v>
      </c>
      <c r="AH85" s="308">
        <f t="shared" si="21"/>
        <v>0</v>
      </c>
      <c r="AI85" s="607">
        <f t="shared" si="21"/>
        <v>0</v>
      </c>
      <c r="AJ85" s="82">
        <f t="shared" si="31"/>
        <v>19696.003219575017</v>
      </c>
      <c r="AK85" s="118">
        <f t="shared" si="29"/>
        <v>15560</v>
      </c>
      <c r="AL85" s="119">
        <f t="shared" si="29"/>
        <v>0</v>
      </c>
      <c r="AM85" s="726">
        <f t="shared" si="30"/>
        <v>53.955046678665816</v>
      </c>
      <c r="AN85" s="121">
        <f t="shared" si="22"/>
        <v>15560</v>
      </c>
      <c r="AO85" s="297"/>
    </row>
    <row r="86" spans="2:41" ht="26.25" customHeight="1" thickBot="1">
      <c r="B86" s="296"/>
      <c r="C86" s="122" t="s">
        <v>55</v>
      </c>
      <c r="D86" s="268">
        <f t="shared" ref="D86:AI86" si="32">SUM(D74:D85)</f>
        <v>63076</v>
      </c>
      <c r="E86" s="269">
        <f t="shared" si="32"/>
        <v>50073.028433930922</v>
      </c>
      <c r="F86" s="269">
        <f t="shared" si="32"/>
        <v>58015</v>
      </c>
      <c r="G86" s="269">
        <f>SUM(G74:G85)</f>
        <v>2663.2568543057587</v>
      </c>
      <c r="H86" s="269">
        <f>SUM(H74:H85)</f>
        <v>0</v>
      </c>
      <c r="I86" s="269">
        <f>SUM(I74:I85)</f>
        <v>0</v>
      </c>
      <c r="J86" s="270">
        <f t="shared" si="32"/>
        <v>0</v>
      </c>
      <c r="K86" s="270">
        <f t="shared" si="32"/>
        <v>2416.9369980004749</v>
      </c>
      <c r="L86" s="270">
        <f t="shared" si="32"/>
        <v>20664.726098891784</v>
      </c>
      <c r="M86" s="270">
        <f t="shared" si="32"/>
        <v>14358.140102348596</v>
      </c>
      <c r="N86" s="270">
        <f t="shared" si="32"/>
        <v>0</v>
      </c>
      <c r="O86" s="270">
        <f>SUM(O74:O85)</f>
        <v>47020.166330023392</v>
      </c>
      <c r="P86" s="270">
        <f>SUM(P74:P85)</f>
        <v>0</v>
      </c>
      <c r="Q86" s="270">
        <f t="shared" si="32"/>
        <v>0</v>
      </c>
      <c r="R86" s="269">
        <f t="shared" si="32"/>
        <v>0</v>
      </c>
      <c r="S86" s="271">
        <f t="shared" si="32"/>
        <v>3005.5632222862373</v>
      </c>
      <c r="T86" s="309">
        <f t="shared" si="32"/>
        <v>17102.920595113017</v>
      </c>
      <c r="U86" s="310">
        <f t="shared" si="32"/>
        <v>1326.1687057308436</v>
      </c>
      <c r="V86" s="126">
        <f t="shared" si="32"/>
        <v>17108.04758192971</v>
      </c>
      <c r="W86" s="311">
        <f t="shared" si="32"/>
        <v>76.883044701257347</v>
      </c>
      <c r="X86" s="312">
        <f t="shared" si="32"/>
        <v>66.114210187413136</v>
      </c>
      <c r="Y86" s="312">
        <f t="shared" si="32"/>
        <v>221.42745789134781</v>
      </c>
      <c r="Z86" s="312">
        <f t="shared" si="32"/>
        <v>0</v>
      </c>
      <c r="AA86" s="312">
        <f t="shared" si="32"/>
        <v>0</v>
      </c>
      <c r="AB86" s="312">
        <f t="shared" si="32"/>
        <v>933.5951469142916</v>
      </c>
      <c r="AC86" s="312">
        <f t="shared" si="32"/>
        <v>1.0722879316772292E-2</v>
      </c>
      <c r="AD86" s="312">
        <f t="shared" si="32"/>
        <v>0</v>
      </c>
      <c r="AE86" s="312">
        <f t="shared" si="32"/>
        <v>118.71759243569325</v>
      </c>
      <c r="AF86" s="312">
        <f t="shared" si="32"/>
        <v>1183.1714508421728</v>
      </c>
      <c r="AG86" s="129">
        <f t="shared" si="32"/>
        <v>0</v>
      </c>
      <c r="AH86" s="274">
        <f t="shared" si="32"/>
        <v>0</v>
      </c>
      <c r="AI86" s="313">
        <f t="shared" si="32"/>
        <v>0</v>
      </c>
      <c r="AJ86" s="58">
        <f>SUM(AJ74:AJ85)</f>
        <v>278395.73863490019</v>
      </c>
      <c r="AK86" s="135">
        <f>SUM(AK74:AK85)</f>
        <v>208826</v>
      </c>
      <c r="AL86" s="136">
        <f>SUM(AL74:AL85)</f>
        <v>0</v>
      </c>
      <c r="AM86" s="726">
        <f t="shared" si="30"/>
        <v>55.448302419853242</v>
      </c>
      <c r="AN86" s="138">
        <f t="shared" si="22"/>
        <v>208826</v>
      </c>
      <c r="AO86" s="297"/>
    </row>
    <row r="87" spans="2:41" ht="36" customHeight="1" thickBot="1">
      <c r="B87" s="296"/>
      <c r="C87" s="139" t="s">
        <v>56</v>
      </c>
      <c r="D87" s="140">
        <v>0.83412037037037035</v>
      </c>
      <c r="E87" s="141">
        <v>0.83473379629629629</v>
      </c>
      <c r="F87" s="141" t="s">
        <v>57</v>
      </c>
      <c r="G87" s="141"/>
      <c r="H87" s="314">
        <v>0.62577546296296294</v>
      </c>
      <c r="I87" s="314"/>
      <c r="J87" s="314">
        <v>0.71113425925925933</v>
      </c>
      <c r="K87" s="314" t="s">
        <v>58</v>
      </c>
      <c r="L87" s="314" t="s">
        <v>59</v>
      </c>
      <c r="M87" s="314">
        <v>0.83446759259259251</v>
      </c>
      <c r="N87" s="314">
        <v>0.83415509259259257</v>
      </c>
      <c r="O87" s="314" t="s">
        <v>60</v>
      </c>
      <c r="P87" s="314"/>
      <c r="Q87" s="314">
        <v>0.6257638888888889</v>
      </c>
      <c r="R87" s="141">
        <v>0.6257638888888889</v>
      </c>
      <c r="S87" s="141">
        <v>0.83429398148148148</v>
      </c>
      <c r="T87" s="143">
        <v>0.83549768518518519</v>
      </c>
      <c r="U87" s="144"/>
      <c r="V87" s="143">
        <v>0.70906250000000004</v>
      </c>
      <c r="W87" s="146" t="s">
        <v>61</v>
      </c>
      <c r="X87" s="143">
        <v>0.83439814814814817</v>
      </c>
      <c r="Y87" s="143">
        <v>0.54311342592592593</v>
      </c>
      <c r="Z87" s="143">
        <v>0.33552083333333332</v>
      </c>
      <c r="AA87" s="143" t="s">
        <v>62</v>
      </c>
      <c r="AB87" s="143">
        <v>0.33415509259259263</v>
      </c>
      <c r="AC87" s="143">
        <v>0.62581018518518516</v>
      </c>
      <c r="AD87" s="143">
        <v>0.83427083333333341</v>
      </c>
      <c r="AE87" s="143">
        <v>0.67084490740740732</v>
      </c>
      <c r="AF87" s="143">
        <v>0.6673958333333333</v>
      </c>
      <c r="AG87" s="224">
        <v>0.6257638888888889</v>
      </c>
      <c r="AH87" s="225">
        <v>0.83543981481481477</v>
      </c>
      <c r="AI87" s="148">
        <v>0.83545138888888892</v>
      </c>
      <c r="AJ87" s="149"/>
      <c r="AK87" s="150">
        <v>0.83542824074074085</v>
      </c>
      <c r="AL87" s="147">
        <v>0.83549768518518519</v>
      </c>
      <c r="AM87" s="151"/>
      <c r="AN87" s="152"/>
      <c r="AO87" s="297"/>
    </row>
    <row r="88" spans="2:41" ht="14.25" thickTop="1" thickBot="1">
      <c r="B88" s="315"/>
      <c r="C88" s="316"/>
      <c r="D88" s="316"/>
      <c r="E88" s="316"/>
      <c r="F88" s="316"/>
      <c r="G88" s="316"/>
      <c r="H88" s="316"/>
      <c r="I88" s="316"/>
      <c r="J88" s="316"/>
      <c r="K88" s="316"/>
      <c r="L88" s="316"/>
      <c r="M88" s="316"/>
      <c r="N88" s="316"/>
      <c r="O88" s="316"/>
      <c r="P88" s="316"/>
      <c r="Q88" s="316"/>
      <c r="R88" s="316"/>
      <c r="S88" s="316"/>
      <c r="T88" s="316"/>
      <c r="U88" s="316"/>
      <c r="V88" s="316"/>
      <c r="W88" s="316"/>
      <c r="X88" s="316"/>
      <c r="Y88" s="316"/>
      <c r="Z88" s="316"/>
      <c r="AA88" s="316"/>
      <c r="AB88" s="316"/>
      <c r="AC88" s="316"/>
      <c r="AD88" s="316"/>
      <c r="AE88" s="316"/>
      <c r="AF88" s="316"/>
      <c r="AG88" s="316"/>
      <c r="AH88" s="316"/>
      <c r="AI88" s="316"/>
      <c r="AJ88" s="316"/>
      <c r="AK88" s="316"/>
      <c r="AL88" s="316"/>
      <c r="AM88" s="316"/>
      <c r="AN88" s="316"/>
      <c r="AO88" s="317"/>
    </row>
    <row r="89" spans="2:41" ht="13.5" thickTop="1"/>
    <row r="134" spans="3:10" ht="16.5">
      <c r="C134" s="899" t="s">
        <v>74</v>
      </c>
      <c r="D134" s="899"/>
      <c r="E134" s="899"/>
      <c r="F134" s="899"/>
      <c r="G134" s="899"/>
      <c r="H134" s="899"/>
      <c r="I134" s="899"/>
      <c r="J134" s="899"/>
    </row>
    <row r="135" spans="3:10" ht="16.5">
      <c r="C135" s="896" t="s">
        <v>75</v>
      </c>
      <c r="D135" s="896"/>
      <c r="E135" s="896"/>
      <c r="F135" s="896"/>
      <c r="G135" s="896"/>
      <c r="H135" s="896"/>
      <c r="I135" s="896"/>
      <c r="J135" s="896"/>
    </row>
  </sheetData>
  <mergeCells count="18">
    <mergeCell ref="C135:J135"/>
    <mergeCell ref="C47:AN47"/>
    <mergeCell ref="C49:C50"/>
    <mergeCell ref="C68:AN68"/>
    <mergeCell ref="C69:AN69"/>
    <mergeCell ref="C70:AN70"/>
    <mergeCell ref="C134:J134"/>
    <mergeCell ref="C72:C73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</mergeCells>
  <phoneticPr fontId="41" type="noConversion"/>
  <pageMargins left="0.7" right="0.7" top="0.75" bottom="0.75" header="0.3" footer="0.3"/>
  <pageSetup paperSize="9" orientation="portrait" verticalDpi="4" r:id="rId1"/>
  <drawing r:id="rId2"/>
  <legacyDrawing r:id="rId3"/>
  <oleObjects>
    <oleObject progId="Word.Document.8" shapeId="1432577" r:id="rId4"/>
    <oleObject progId="Word.Document.8" shapeId="1432578" r:id="rId5"/>
    <oleObject progId="Word.Document.8" shapeId="1432579" r:id="rId6"/>
    <oleObject progId="Word.Document.8" shapeId="1432580" r:id="rId7"/>
  </oleObjects>
</worksheet>
</file>

<file path=xl/worksheets/sheet38.xml><?xml version="1.0" encoding="utf-8"?>
<worksheet xmlns="http://schemas.openxmlformats.org/spreadsheetml/2006/main" xmlns:r="http://schemas.openxmlformats.org/officeDocument/2006/relationships">
  <dimension ref="B1:AO135"/>
  <sheetViews>
    <sheetView topLeftCell="S26" zoomScale="70" zoomScaleNormal="70" workbookViewId="0">
      <selection activeCell="AE36" sqref="AE36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4.2851562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3.28515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93" t="s">
        <v>1</v>
      </c>
      <c r="D2" s="893"/>
      <c r="E2" s="893"/>
      <c r="F2" s="893"/>
      <c r="G2" s="893"/>
      <c r="H2" s="893"/>
      <c r="I2" s="893"/>
      <c r="J2" s="893"/>
      <c r="K2" s="893"/>
      <c r="L2" s="893"/>
      <c r="M2" s="893"/>
      <c r="N2" s="893"/>
      <c r="O2" s="893"/>
      <c r="P2" s="893"/>
      <c r="Q2" s="893"/>
      <c r="R2" s="893"/>
      <c r="S2" s="893"/>
      <c r="T2" s="893"/>
      <c r="U2" s="893"/>
      <c r="V2" s="893"/>
      <c r="W2" s="893"/>
      <c r="X2" s="893"/>
      <c r="Y2" s="893"/>
      <c r="Z2" s="893"/>
      <c r="AA2" s="893"/>
      <c r="AB2" s="893"/>
      <c r="AC2" s="893"/>
      <c r="AD2" s="893"/>
      <c r="AE2" s="893"/>
      <c r="AF2" s="893"/>
      <c r="AG2" s="893"/>
      <c r="AH2" s="893"/>
      <c r="AI2" s="893"/>
      <c r="AJ2" s="893"/>
      <c r="AK2" s="893"/>
      <c r="AL2" s="893"/>
      <c r="AM2" s="893"/>
      <c r="AN2" s="893"/>
    </row>
    <row r="3" spans="3:40" ht="25.5" customHeight="1">
      <c r="C3" s="893" t="s">
        <v>191</v>
      </c>
      <c r="D3" s="893"/>
      <c r="E3" s="893"/>
      <c r="F3" s="893"/>
      <c r="G3" s="893"/>
      <c r="H3" s="893"/>
      <c r="I3" s="893"/>
      <c r="J3" s="893"/>
      <c r="K3" s="893"/>
      <c r="L3" s="893"/>
      <c r="M3" s="893"/>
      <c r="N3" s="893"/>
      <c r="O3" s="893"/>
      <c r="P3" s="893"/>
      <c r="Q3" s="893"/>
      <c r="R3" s="893"/>
      <c r="S3" s="893"/>
      <c r="T3" s="893"/>
      <c r="U3" s="893"/>
      <c r="V3" s="893"/>
      <c r="W3" s="893"/>
      <c r="X3" s="893"/>
      <c r="Y3" s="893"/>
      <c r="Z3" s="893"/>
      <c r="AA3" s="893"/>
      <c r="AB3" s="893"/>
      <c r="AC3" s="893"/>
      <c r="AD3" s="893"/>
      <c r="AE3" s="893"/>
      <c r="AF3" s="893"/>
      <c r="AG3" s="893"/>
      <c r="AH3" s="893"/>
      <c r="AI3" s="893"/>
      <c r="AJ3" s="893"/>
      <c r="AK3" s="893"/>
      <c r="AL3" s="893"/>
      <c r="AM3" s="893"/>
      <c r="AN3" s="893"/>
    </row>
    <row r="4" spans="3:40" ht="19.5" customHeight="1">
      <c r="C4" s="895" t="s">
        <v>2</v>
      </c>
      <c r="D4" s="895"/>
      <c r="E4" s="895"/>
      <c r="F4" s="895"/>
      <c r="G4" s="895"/>
      <c r="H4" s="895"/>
      <c r="I4" s="895"/>
      <c r="J4" s="895"/>
      <c r="K4" s="895"/>
      <c r="L4" s="895"/>
      <c r="M4" s="895"/>
      <c r="N4" s="895"/>
      <c r="O4" s="895"/>
      <c r="P4" s="895"/>
      <c r="Q4" s="895"/>
      <c r="R4" s="895"/>
      <c r="S4" s="895"/>
      <c r="T4" s="895"/>
      <c r="U4" s="895"/>
      <c r="V4" s="895"/>
      <c r="W4" s="895"/>
      <c r="X4" s="895"/>
      <c r="Y4" s="895"/>
      <c r="Z4" s="895"/>
      <c r="AA4" s="895"/>
      <c r="AB4" s="895"/>
      <c r="AC4" s="895"/>
      <c r="AD4" s="895"/>
      <c r="AE4" s="895"/>
      <c r="AF4" s="895"/>
      <c r="AG4" s="895"/>
      <c r="AH4" s="895"/>
      <c r="AI4" s="895"/>
      <c r="AJ4" s="895"/>
      <c r="AK4" s="895"/>
      <c r="AL4" s="895"/>
      <c r="AM4" s="895"/>
      <c r="AN4" s="895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91" t="s">
        <v>115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602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92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603" t="s">
        <v>41</v>
      </c>
      <c r="AJ7" s="393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/>
      <c r="E8" s="48"/>
      <c r="F8" s="48">
        <v>2372</v>
      </c>
      <c r="G8" s="51"/>
      <c r="H8" s="357"/>
      <c r="I8" s="357"/>
      <c r="J8" s="357"/>
      <c r="K8" s="359"/>
      <c r="L8" s="48">
        <v>1259</v>
      </c>
      <c r="M8" s="48"/>
      <c r="N8" s="48"/>
      <c r="O8" s="48">
        <v>5026</v>
      </c>
      <c r="P8" s="49"/>
      <c r="Q8" s="49"/>
      <c r="R8" s="258">
        <f>SUM(AG8:AH8)</f>
        <v>0</v>
      </c>
      <c r="S8" s="48"/>
      <c r="T8" s="51">
        <v>2736</v>
      </c>
      <c r="U8" s="52">
        <f t="shared" ref="U8:U15" si="0">SUM(W8:AF8)</f>
        <v>50</v>
      </c>
      <c r="V8" s="53">
        <v>0</v>
      </c>
      <c r="W8" s="740"/>
      <c r="X8" s="741">
        <v>50</v>
      </c>
      <c r="Y8" s="55"/>
      <c r="Z8" s="55"/>
      <c r="AA8" s="55"/>
      <c r="AB8" s="55"/>
      <c r="AC8" s="55"/>
      <c r="AD8" s="55"/>
      <c r="AE8" s="55"/>
      <c r="AF8" s="55"/>
      <c r="AG8" s="429"/>
      <c r="AH8" s="363"/>
      <c r="AI8" s="611"/>
      <c r="AJ8" s="394">
        <f t="shared" ref="AJ8:AJ19" si="1">SUM(D8:T8)</f>
        <v>11393</v>
      </c>
      <c r="AK8" s="389">
        <v>27110</v>
      </c>
      <c r="AL8" s="60">
        <v>0</v>
      </c>
      <c r="AM8" s="61">
        <f t="shared" ref="AM8:AM20" si="2">(AJ8*100)/(AJ8+AN8)</f>
        <v>29.589902085551774</v>
      </c>
      <c r="AN8" s="62">
        <f t="shared" ref="AN8:AN20" si="3">AK8+AL8</f>
        <v>27110</v>
      </c>
    </row>
    <row r="9" spans="3:40" ht="26.25" customHeight="1" thickBot="1">
      <c r="C9" s="63" t="s">
        <v>44</v>
      </c>
      <c r="D9" s="64"/>
      <c r="E9" s="65"/>
      <c r="F9" s="65">
        <v>1495</v>
      </c>
      <c r="G9" s="65"/>
      <c r="H9" s="357"/>
      <c r="I9" s="357"/>
      <c r="J9" s="357"/>
      <c r="K9" s="65"/>
      <c r="L9" s="65">
        <v>1386</v>
      </c>
      <c r="M9" s="65"/>
      <c r="N9" s="65"/>
      <c r="O9" s="65">
        <v>1893</v>
      </c>
      <c r="P9" s="357"/>
      <c r="Q9" s="357"/>
      <c r="R9" s="65">
        <f t="shared" ref="R9:R19" si="4">SUM(AG9:AH9)</f>
        <v>0</v>
      </c>
      <c r="S9" s="65"/>
      <c r="T9" s="360">
        <v>560</v>
      </c>
      <c r="U9" s="431">
        <f t="shared" si="0"/>
        <v>160</v>
      </c>
      <c r="V9" s="64">
        <v>0</v>
      </c>
      <c r="W9" s="578">
        <v>110</v>
      </c>
      <c r="X9" s="579">
        <v>50</v>
      </c>
      <c r="Y9" s="71"/>
      <c r="Z9" s="71"/>
      <c r="AA9" s="71"/>
      <c r="AB9" s="71"/>
      <c r="AC9" s="71"/>
      <c r="AD9" s="71"/>
      <c r="AE9" s="71"/>
      <c r="AF9" s="71"/>
      <c r="AG9" s="429"/>
      <c r="AH9" s="363"/>
      <c r="AI9" s="611"/>
      <c r="AJ9" s="394">
        <f t="shared" si="1"/>
        <v>5334</v>
      </c>
      <c r="AK9" s="390">
        <v>24375</v>
      </c>
      <c r="AL9" s="77">
        <v>0</v>
      </c>
      <c r="AM9" s="78">
        <f t="shared" si="2"/>
        <v>17.954155306472785</v>
      </c>
      <c r="AN9" s="79">
        <f t="shared" si="3"/>
        <v>24375</v>
      </c>
    </row>
    <row r="10" spans="3:40" ht="26.25" customHeight="1">
      <c r="C10" s="46" t="s">
        <v>45</v>
      </c>
      <c r="D10" s="64"/>
      <c r="E10" s="65"/>
      <c r="F10" s="65">
        <v>2490</v>
      </c>
      <c r="G10" s="65"/>
      <c r="H10" s="357"/>
      <c r="I10" s="357"/>
      <c r="J10" s="357"/>
      <c r="K10" s="65"/>
      <c r="L10" s="65">
        <v>1311</v>
      </c>
      <c r="M10" s="65"/>
      <c r="N10" s="65"/>
      <c r="O10" s="65">
        <v>3350</v>
      </c>
      <c r="P10" s="357"/>
      <c r="Q10" s="357"/>
      <c r="R10" s="65">
        <f t="shared" si="4"/>
        <v>0</v>
      </c>
      <c r="S10" s="65"/>
      <c r="T10" s="360">
        <v>3000</v>
      </c>
      <c r="U10" s="431">
        <f>SUM(W10:AF10)</f>
        <v>0</v>
      </c>
      <c r="V10" s="64">
        <v>0</v>
      </c>
      <c r="W10" s="578"/>
      <c r="X10" s="579"/>
      <c r="Y10" s="579"/>
      <c r="Z10" s="579"/>
      <c r="AA10" s="579"/>
      <c r="AB10" s="579"/>
      <c r="AC10" s="579"/>
      <c r="AD10" s="579"/>
      <c r="AE10" s="579"/>
      <c r="AF10" s="579"/>
      <c r="AG10" s="610"/>
      <c r="AH10" s="428"/>
      <c r="AI10" s="612"/>
      <c r="AJ10" s="394">
        <f>SUM(D10:T10)</f>
        <v>10151</v>
      </c>
      <c r="AK10" s="390">
        <v>29285</v>
      </c>
      <c r="AL10" s="77">
        <v>0</v>
      </c>
      <c r="AM10" s="78">
        <f t="shared" si="2"/>
        <v>25.740440206917537</v>
      </c>
      <c r="AN10" s="79">
        <f t="shared" si="3"/>
        <v>29285</v>
      </c>
    </row>
    <row r="11" spans="3:40" ht="26.25" customHeight="1">
      <c r="C11" s="46" t="s">
        <v>46</v>
      </c>
      <c r="D11" s="64"/>
      <c r="E11" s="65"/>
      <c r="F11" s="65">
        <v>1551</v>
      </c>
      <c r="G11" s="67"/>
      <c r="H11" s="357"/>
      <c r="I11" s="357"/>
      <c r="J11" s="357"/>
      <c r="K11" s="360"/>
      <c r="L11" s="65">
        <v>1594</v>
      </c>
      <c r="M11" s="65"/>
      <c r="N11" s="65"/>
      <c r="O11" s="65">
        <v>3272</v>
      </c>
      <c r="P11" s="66"/>
      <c r="Q11" s="66"/>
      <c r="R11" s="258">
        <f t="shared" si="4"/>
        <v>0</v>
      </c>
      <c r="S11" s="65"/>
      <c r="T11" s="67">
        <v>2390</v>
      </c>
      <c r="U11" s="431">
        <f>SUM(W11:AF11)</f>
        <v>0</v>
      </c>
      <c r="V11" s="69">
        <v>0</v>
      </c>
      <c r="W11" s="578"/>
      <c r="X11" s="579"/>
      <c r="Y11" s="579"/>
      <c r="Z11" s="579"/>
      <c r="AA11" s="579"/>
      <c r="AB11" s="579"/>
      <c r="AC11" s="579"/>
      <c r="AD11" s="579"/>
      <c r="AE11" s="579"/>
      <c r="AF11" s="579"/>
      <c r="AG11" s="610"/>
      <c r="AH11" s="428"/>
      <c r="AI11" s="612"/>
      <c r="AJ11" s="75">
        <f>SUM(D11:T11)</f>
        <v>8807</v>
      </c>
      <c r="AK11" s="391">
        <v>39550</v>
      </c>
      <c r="AL11" s="77">
        <v>0</v>
      </c>
      <c r="AM11" s="78">
        <f t="shared" si="2"/>
        <v>18.212461484376615</v>
      </c>
      <c r="AN11" s="79">
        <f t="shared" si="3"/>
        <v>39550</v>
      </c>
    </row>
    <row r="12" spans="3:40" ht="26.25" customHeight="1">
      <c r="C12" s="83" t="s">
        <v>47</v>
      </c>
      <c r="D12" s="64"/>
      <c r="E12" s="65"/>
      <c r="F12" s="65">
        <v>3711</v>
      </c>
      <c r="G12" s="67"/>
      <c r="H12" s="357"/>
      <c r="I12" s="357"/>
      <c r="J12" s="357"/>
      <c r="K12" s="360"/>
      <c r="L12" s="65">
        <v>1642</v>
      </c>
      <c r="M12" s="65"/>
      <c r="N12" s="65"/>
      <c r="O12" s="65">
        <v>3569</v>
      </c>
      <c r="P12" s="66"/>
      <c r="Q12" s="66"/>
      <c r="R12" s="258">
        <f t="shared" si="4"/>
        <v>0</v>
      </c>
      <c r="S12" s="65"/>
      <c r="T12" s="67">
        <v>5000</v>
      </c>
      <c r="U12" s="431">
        <f t="shared" si="0"/>
        <v>20</v>
      </c>
      <c r="V12" s="69">
        <v>0</v>
      </c>
      <c r="W12" s="578">
        <v>20</v>
      </c>
      <c r="X12" s="579"/>
      <c r="Y12" s="71"/>
      <c r="Z12" s="71"/>
      <c r="AA12" s="71"/>
      <c r="AB12" s="71"/>
      <c r="AC12" s="71"/>
      <c r="AD12" s="71"/>
      <c r="AE12" s="71"/>
      <c r="AF12" s="71"/>
      <c r="AG12" s="429"/>
      <c r="AH12" s="363"/>
      <c r="AI12" s="611"/>
      <c r="AJ12" s="75">
        <f t="shared" si="1"/>
        <v>13922</v>
      </c>
      <c r="AK12" s="391">
        <v>40860</v>
      </c>
      <c r="AL12" s="77">
        <v>0</v>
      </c>
      <c r="AM12" s="78">
        <f t="shared" si="2"/>
        <v>25.41345697491877</v>
      </c>
      <c r="AN12" s="79">
        <f t="shared" si="3"/>
        <v>40860</v>
      </c>
    </row>
    <row r="13" spans="3:40" ht="26.25" customHeight="1">
      <c r="C13" s="84" t="s">
        <v>48</v>
      </c>
      <c r="D13" s="85"/>
      <c r="E13" s="86">
        <v>776</v>
      </c>
      <c r="F13" s="86">
        <v>4392</v>
      </c>
      <c r="G13" s="88"/>
      <c r="H13" s="357"/>
      <c r="I13" s="357"/>
      <c r="J13" s="357"/>
      <c r="K13" s="361"/>
      <c r="L13" s="86">
        <v>2221</v>
      </c>
      <c r="M13" s="86">
        <v>1046</v>
      </c>
      <c r="N13" s="86"/>
      <c r="O13" s="86">
        <v>6962</v>
      </c>
      <c r="P13" s="87"/>
      <c r="Q13" s="87"/>
      <c r="R13" s="258">
        <f t="shared" si="4"/>
        <v>0</v>
      </c>
      <c r="S13" s="86"/>
      <c r="T13" s="88">
        <v>1890</v>
      </c>
      <c r="U13" s="431">
        <f t="shared" si="0"/>
        <v>0</v>
      </c>
      <c r="V13" s="89">
        <v>0</v>
      </c>
      <c r="W13" s="738"/>
      <c r="X13" s="742"/>
      <c r="Y13" s="91"/>
      <c r="Z13" s="91"/>
      <c r="AA13" s="91"/>
      <c r="AB13" s="91"/>
      <c r="AC13" s="91"/>
      <c r="AD13" s="91"/>
      <c r="AE13" s="91"/>
      <c r="AF13" s="91"/>
      <c r="AG13" s="429"/>
      <c r="AH13" s="363"/>
      <c r="AI13" s="611"/>
      <c r="AJ13" s="75">
        <f t="shared" si="1"/>
        <v>17287</v>
      </c>
      <c r="AK13" s="392">
        <v>46330</v>
      </c>
      <c r="AL13" s="95">
        <v>0</v>
      </c>
      <c r="AM13" s="96">
        <f t="shared" si="2"/>
        <v>27.173554238646904</v>
      </c>
      <c r="AN13" s="97">
        <f t="shared" si="3"/>
        <v>46330</v>
      </c>
    </row>
    <row r="14" spans="3:40" ht="26.25" customHeight="1">
      <c r="C14" s="46" t="s">
        <v>49</v>
      </c>
      <c r="D14" s="98"/>
      <c r="E14" s="99">
        <v>1528</v>
      </c>
      <c r="F14" s="99">
        <v>4835</v>
      </c>
      <c r="G14" s="358"/>
      <c r="H14" s="357"/>
      <c r="I14" s="357"/>
      <c r="J14" s="357"/>
      <c r="K14" s="362"/>
      <c r="L14" s="65">
        <v>2265</v>
      </c>
      <c r="M14" s="99"/>
      <c r="N14" s="99"/>
      <c r="O14" s="99">
        <v>8405</v>
      </c>
      <c r="P14" s="66"/>
      <c r="Q14" s="66"/>
      <c r="R14" s="258">
        <f t="shared" si="4"/>
        <v>0</v>
      </c>
      <c r="S14" s="99"/>
      <c r="T14" s="100">
        <v>5310</v>
      </c>
      <c r="U14" s="431">
        <f t="shared" si="0"/>
        <v>15</v>
      </c>
      <c r="V14" s="101">
        <v>0</v>
      </c>
      <c r="W14" s="735"/>
      <c r="X14" s="736">
        <v>15</v>
      </c>
      <c r="Y14" s="103"/>
      <c r="Z14" s="103"/>
      <c r="AA14" s="103"/>
      <c r="AB14" s="103"/>
      <c r="AC14" s="103"/>
      <c r="AD14" s="103"/>
      <c r="AE14" s="103"/>
      <c r="AF14" s="103"/>
      <c r="AG14" s="104"/>
      <c r="AH14" s="105"/>
      <c r="AI14" s="605"/>
      <c r="AJ14" s="384">
        <f t="shared" si="1"/>
        <v>22343</v>
      </c>
      <c r="AK14" s="76">
        <v>59395</v>
      </c>
      <c r="AL14" s="77">
        <v>0</v>
      </c>
      <c r="AM14" s="78">
        <f t="shared" si="2"/>
        <v>27.334899312437301</v>
      </c>
      <c r="AN14" s="79">
        <f t="shared" si="3"/>
        <v>59395</v>
      </c>
    </row>
    <row r="15" spans="3:40" ht="26.25" customHeight="1">
      <c r="C15" s="63" t="s">
        <v>50</v>
      </c>
      <c r="D15" s="98"/>
      <c r="E15" s="99">
        <v>1980</v>
      </c>
      <c r="F15" s="99">
        <v>7225</v>
      </c>
      <c r="G15" s="358"/>
      <c r="H15" s="357"/>
      <c r="I15" s="357"/>
      <c r="J15" s="357"/>
      <c r="K15" s="362"/>
      <c r="L15" s="65">
        <v>2501</v>
      </c>
      <c r="M15" s="99"/>
      <c r="N15" s="99"/>
      <c r="O15" s="99">
        <v>12156</v>
      </c>
      <c r="P15" s="66"/>
      <c r="Q15" s="66"/>
      <c r="R15" s="258">
        <f t="shared" si="4"/>
        <v>0</v>
      </c>
      <c r="S15" s="99"/>
      <c r="T15" s="100">
        <v>4810</v>
      </c>
      <c r="U15" s="106">
        <f t="shared" si="0"/>
        <v>0</v>
      </c>
      <c r="V15" s="101">
        <v>0</v>
      </c>
      <c r="W15" s="735"/>
      <c r="X15" s="736"/>
      <c r="Y15" s="103"/>
      <c r="Z15" s="103"/>
      <c r="AA15" s="103"/>
      <c r="AB15" s="103"/>
      <c r="AC15" s="103"/>
      <c r="AD15" s="103"/>
      <c r="AE15" s="103"/>
      <c r="AF15" s="103"/>
      <c r="AG15" s="104"/>
      <c r="AH15" s="105"/>
      <c r="AI15" s="605"/>
      <c r="AJ15" s="82">
        <f t="shared" si="1"/>
        <v>28672</v>
      </c>
      <c r="AK15" s="76">
        <v>77830</v>
      </c>
      <c r="AL15" s="77">
        <v>0</v>
      </c>
      <c r="AM15" s="78">
        <f t="shared" si="2"/>
        <v>26.921560158494675</v>
      </c>
      <c r="AN15" s="79">
        <f t="shared" si="3"/>
        <v>77830</v>
      </c>
    </row>
    <row r="16" spans="3:40" ht="26.25" customHeight="1">
      <c r="C16" s="46" t="s">
        <v>51</v>
      </c>
      <c r="D16" s="98"/>
      <c r="E16" s="99">
        <v>704</v>
      </c>
      <c r="F16" s="99">
        <v>4010</v>
      </c>
      <c r="G16" s="358"/>
      <c r="H16" s="357"/>
      <c r="I16" s="357"/>
      <c r="J16" s="357"/>
      <c r="K16" s="362"/>
      <c r="L16" s="65">
        <v>2019</v>
      </c>
      <c r="M16" s="99"/>
      <c r="N16" s="99"/>
      <c r="O16" s="99">
        <v>4786</v>
      </c>
      <c r="P16" s="66"/>
      <c r="Q16" s="66"/>
      <c r="R16" s="258">
        <f t="shared" si="4"/>
        <v>0</v>
      </c>
      <c r="S16" s="99"/>
      <c r="T16" s="100">
        <v>3823</v>
      </c>
      <c r="U16" s="80">
        <f>SUM(W16:AF16)</f>
        <v>0</v>
      </c>
      <c r="V16" s="101">
        <v>0</v>
      </c>
      <c r="W16" s="735"/>
      <c r="X16" s="736"/>
      <c r="Y16" s="103"/>
      <c r="Z16" s="103"/>
      <c r="AA16" s="103"/>
      <c r="AB16" s="103"/>
      <c r="AC16" s="103"/>
      <c r="AD16" s="103"/>
      <c r="AE16" s="103"/>
      <c r="AF16" s="103"/>
      <c r="AG16" s="104"/>
      <c r="AH16" s="105"/>
      <c r="AI16" s="605"/>
      <c r="AJ16" s="75">
        <f t="shared" si="1"/>
        <v>15342</v>
      </c>
      <c r="AK16" s="76">
        <v>45170</v>
      </c>
      <c r="AL16" s="77">
        <v>0</v>
      </c>
      <c r="AM16" s="78">
        <f t="shared" si="2"/>
        <v>25.353648863035431</v>
      </c>
      <c r="AN16" s="79">
        <f t="shared" si="3"/>
        <v>45170</v>
      </c>
    </row>
    <row r="17" spans="3:40" ht="26.25" customHeight="1">
      <c r="C17" s="46" t="s">
        <v>52</v>
      </c>
      <c r="D17" s="98"/>
      <c r="E17" s="99"/>
      <c r="F17" s="99">
        <v>2487</v>
      </c>
      <c r="G17" s="358"/>
      <c r="H17" s="357"/>
      <c r="I17" s="357"/>
      <c r="J17" s="357"/>
      <c r="K17" s="362"/>
      <c r="L17" s="65">
        <v>1355</v>
      </c>
      <c r="M17" s="99"/>
      <c r="N17" s="99">
        <v>200</v>
      </c>
      <c r="O17" s="99">
        <v>3743</v>
      </c>
      <c r="P17" s="66"/>
      <c r="Q17" s="66"/>
      <c r="R17" s="258">
        <f t="shared" si="4"/>
        <v>0</v>
      </c>
      <c r="S17" s="99"/>
      <c r="T17" s="100">
        <v>3570</v>
      </c>
      <c r="U17" s="80">
        <f>SUM(W17:AF17)</f>
        <v>35</v>
      </c>
      <c r="V17" s="101">
        <v>0</v>
      </c>
      <c r="W17" s="735">
        <v>15</v>
      </c>
      <c r="X17" s="736">
        <v>20</v>
      </c>
      <c r="Y17" s="103"/>
      <c r="Z17" s="103"/>
      <c r="AA17" s="103"/>
      <c r="AB17" s="103"/>
      <c r="AC17" s="103"/>
      <c r="AD17" s="103"/>
      <c r="AE17" s="103"/>
      <c r="AF17" s="103"/>
      <c r="AG17" s="104"/>
      <c r="AH17" s="105"/>
      <c r="AI17" s="605"/>
      <c r="AJ17" s="82">
        <f t="shared" si="1"/>
        <v>11355</v>
      </c>
      <c r="AK17" s="76">
        <v>38390</v>
      </c>
      <c r="AL17" s="77">
        <v>0</v>
      </c>
      <c r="AM17" s="78">
        <f t="shared" si="2"/>
        <v>22.826414715046738</v>
      </c>
      <c r="AN17" s="79">
        <f t="shared" si="3"/>
        <v>38390</v>
      </c>
    </row>
    <row r="18" spans="3:40" ht="26.25" customHeight="1">
      <c r="C18" s="63" t="s">
        <v>53</v>
      </c>
      <c r="D18" s="98"/>
      <c r="E18" s="99"/>
      <c r="F18" s="99">
        <v>1665</v>
      </c>
      <c r="G18" s="99"/>
      <c r="H18" s="357"/>
      <c r="I18" s="357"/>
      <c r="J18" s="357"/>
      <c r="K18" s="99"/>
      <c r="L18" s="65">
        <v>1600</v>
      </c>
      <c r="M18" s="99"/>
      <c r="N18" s="99">
        <v>340</v>
      </c>
      <c r="O18" s="99">
        <v>3077</v>
      </c>
      <c r="P18" s="66"/>
      <c r="Q18" s="66"/>
      <c r="R18" s="258">
        <f t="shared" si="4"/>
        <v>0</v>
      </c>
      <c r="S18" s="99"/>
      <c r="T18" s="100">
        <v>3100</v>
      </c>
      <c r="U18" s="337">
        <f>SUM(W18:AF18)</f>
        <v>0</v>
      </c>
      <c r="V18" s="101">
        <v>0</v>
      </c>
      <c r="W18" s="735"/>
      <c r="X18" s="736"/>
      <c r="Y18" s="103"/>
      <c r="Z18" s="103"/>
      <c r="AA18" s="103"/>
      <c r="AB18" s="103"/>
      <c r="AC18" s="103"/>
      <c r="AD18" s="103"/>
      <c r="AE18" s="103"/>
      <c r="AF18" s="103"/>
      <c r="AG18" s="104"/>
      <c r="AH18" s="105"/>
      <c r="AI18" s="605"/>
      <c r="AJ18" s="75">
        <f t="shared" si="1"/>
        <v>9782</v>
      </c>
      <c r="AK18" s="76">
        <v>29855</v>
      </c>
      <c r="AL18" s="77">
        <v>0</v>
      </c>
      <c r="AM18" s="78">
        <f t="shared" si="2"/>
        <v>24.678961576304967</v>
      </c>
      <c r="AN18" s="79">
        <f t="shared" si="3"/>
        <v>29855</v>
      </c>
    </row>
    <row r="19" spans="3:40" ht="26.25" customHeight="1" thickBot="1">
      <c r="C19" s="46" t="s">
        <v>54</v>
      </c>
      <c r="D19" s="107"/>
      <c r="E19" s="108"/>
      <c r="F19" s="108">
        <v>3024</v>
      </c>
      <c r="G19" s="108"/>
      <c r="H19" s="109"/>
      <c r="I19" s="109"/>
      <c r="J19" s="109"/>
      <c r="K19" s="108"/>
      <c r="L19" s="110">
        <v>1841</v>
      </c>
      <c r="M19" s="108"/>
      <c r="N19" s="108">
        <v>70</v>
      </c>
      <c r="O19" s="108">
        <v>2594</v>
      </c>
      <c r="P19" s="109"/>
      <c r="Q19" s="109"/>
      <c r="R19" s="110">
        <f t="shared" si="4"/>
        <v>0</v>
      </c>
      <c r="S19" s="108"/>
      <c r="T19" s="111">
        <v>1770</v>
      </c>
      <c r="U19" s="112">
        <f>SUM(W19:AF19)</f>
        <v>0</v>
      </c>
      <c r="V19" s="113">
        <v>0</v>
      </c>
      <c r="W19" s="739"/>
      <c r="X19" s="743"/>
      <c r="Y19" s="115"/>
      <c r="Z19" s="115"/>
      <c r="AA19" s="115"/>
      <c r="AB19" s="115"/>
      <c r="AC19" s="115"/>
      <c r="AD19" s="115"/>
      <c r="AE19" s="115"/>
      <c r="AF19" s="115"/>
      <c r="AG19" s="116"/>
      <c r="AH19" s="117"/>
      <c r="AI19" s="607"/>
      <c r="AJ19" s="82">
        <f t="shared" si="1"/>
        <v>9299</v>
      </c>
      <c r="AK19" s="118">
        <v>27660</v>
      </c>
      <c r="AL19" s="119">
        <v>0</v>
      </c>
      <c r="AM19" s="120">
        <f t="shared" si="2"/>
        <v>25.160312779025407</v>
      </c>
      <c r="AN19" s="121">
        <f t="shared" si="3"/>
        <v>27660</v>
      </c>
    </row>
    <row r="20" spans="3:40" ht="26.25" customHeight="1" thickBot="1">
      <c r="C20" s="122" t="s">
        <v>55</v>
      </c>
      <c r="D20" s="123">
        <f t="shared" ref="D20:AL20" si="5">SUM(D8:D19)</f>
        <v>0</v>
      </c>
      <c r="E20" s="124">
        <f t="shared" si="5"/>
        <v>4988</v>
      </c>
      <c r="F20" s="124">
        <f t="shared" si="5"/>
        <v>39257</v>
      </c>
      <c r="G20" s="124">
        <f t="shared" si="5"/>
        <v>0</v>
      </c>
      <c r="H20" s="125">
        <f t="shared" si="5"/>
        <v>0</v>
      </c>
      <c r="I20" s="125">
        <f t="shared" si="5"/>
        <v>0</v>
      </c>
      <c r="J20" s="125">
        <f t="shared" si="5"/>
        <v>0</v>
      </c>
      <c r="K20" s="124">
        <f t="shared" si="5"/>
        <v>0</v>
      </c>
      <c r="L20" s="124">
        <f t="shared" si="5"/>
        <v>20994</v>
      </c>
      <c r="M20" s="124">
        <f t="shared" si="5"/>
        <v>1046</v>
      </c>
      <c r="N20" s="124">
        <f t="shared" si="5"/>
        <v>610</v>
      </c>
      <c r="O20" s="124">
        <f t="shared" si="5"/>
        <v>58833</v>
      </c>
      <c r="P20" s="125">
        <f t="shared" si="5"/>
        <v>0</v>
      </c>
      <c r="Q20" s="125">
        <f t="shared" si="5"/>
        <v>0</v>
      </c>
      <c r="R20" s="124">
        <f t="shared" si="5"/>
        <v>0</v>
      </c>
      <c r="S20" s="124">
        <f t="shared" si="5"/>
        <v>0</v>
      </c>
      <c r="T20" s="126">
        <f t="shared" si="5"/>
        <v>37959</v>
      </c>
      <c r="U20" s="127">
        <f t="shared" si="5"/>
        <v>280</v>
      </c>
      <c r="V20" s="128">
        <f t="shared" si="5"/>
        <v>0</v>
      </c>
      <c r="W20" s="129">
        <f t="shared" si="5"/>
        <v>145</v>
      </c>
      <c r="X20" s="130">
        <f t="shared" si="5"/>
        <v>135</v>
      </c>
      <c r="Y20" s="130">
        <f t="shared" si="5"/>
        <v>0</v>
      </c>
      <c r="Z20" s="130">
        <f t="shared" si="5"/>
        <v>0</v>
      </c>
      <c r="AA20" s="130">
        <f t="shared" si="5"/>
        <v>0</v>
      </c>
      <c r="AB20" s="130">
        <f t="shared" si="5"/>
        <v>0</v>
      </c>
      <c r="AC20" s="130">
        <f t="shared" si="5"/>
        <v>0</v>
      </c>
      <c r="AD20" s="130">
        <f t="shared" si="5"/>
        <v>0</v>
      </c>
      <c r="AE20" s="130">
        <f t="shared" si="5"/>
        <v>0</v>
      </c>
      <c r="AF20" s="130">
        <f t="shared" si="5"/>
        <v>0</v>
      </c>
      <c r="AG20" s="131">
        <f t="shared" si="5"/>
        <v>0</v>
      </c>
      <c r="AH20" s="132">
        <f t="shared" si="5"/>
        <v>0</v>
      </c>
      <c r="AI20" s="613">
        <f t="shared" si="5"/>
        <v>0</v>
      </c>
      <c r="AJ20" s="134">
        <f t="shared" si="5"/>
        <v>163687</v>
      </c>
      <c r="AK20" s="135">
        <f t="shared" si="5"/>
        <v>485810</v>
      </c>
      <c r="AL20" s="136">
        <f t="shared" si="5"/>
        <v>0</v>
      </c>
      <c r="AM20" s="137">
        <f t="shared" si="2"/>
        <v>25.202117946657182</v>
      </c>
      <c r="AN20" s="138">
        <f t="shared" si="3"/>
        <v>485810</v>
      </c>
    </row>
    <row r="21" spans="3:40" ht="36" customHeight="1" thickBot="1">
      <c r="C21" s="139" t="s">
        <v>56</v>
      </c>
      <c r="D21" s="140">
        <v>0.83412037037037035</v>
      </c>
      <c r="E21" s="141">
        <v>0.83473379629629629</v>
      </c>
      <c r="F21" s="141" t="s">
        <v>57</v>
      </c>
      <c r="G21" s="141"/>
      <c r="H21" s="142">
        <v>0.62577546296296294</v>
      </c>
      <c r="I21" s="142"/>
      <c r="J21" s="142">
        <v>0.71113425925925933</v>
      </c>
      <c r="K21" s="141" t="s">
        <v>58</v>
      </c>
      <c r="L21" s="141" t="s">
        <v>59</v>
      </c>
      <c r="M21" s="141">
        <v>0.83446759259259251</v>
      </c>
      <c r="N21" s="141">
        <v>0.83415509259259257</v>
      </c>
      <c r="O21" s="141" t="s">
        <v>60</v>
      </c>
      <c r="P21" s="142"/>
      <c r="Q21" s="142">
        <v>0.6257638888888889</v>
      </c>
      <c r="R21" s="141">
        <v>0.6257638888888889</v>
      </c>
      <c r="S21" s="141">
        <v>0.83429398148148148</v>
      </c>
      <c r="T21" s="143">
        <v>0.83549768518518519</v>
      </c>
      <c r="U21" s="144"/>
      <c r="V21" s="145">
        <v>0.70906250000000004</v>
      </c>
      <c r="W21" s="146" t="s">
        <v>61</v>
      </c>
      <c r="X21" s="143">
        <v>0.83439814814814817</v>
      </c>
      <c r="Y21" s="143">
        <v>0.54311342592592593</v>
      </c>
      <c r="Z21" s="143">
        <v>0.33552083333333332</v>
      </c>
      <c r="AA21" s="143" t="s">
        <v>62</v>
      </c>
      <c r="AB21" s="143">
        <v>0.33415509259259263</v>
      </c>
      <c r="AC21" s="143">
        <v>0.62581018518518516</v>
      </c>
      <c r="AD21" s="143">
        <v>0.83427083333333341</v>
      </c>
      <c r="AE21" s="143">
        <v>0.67084490740740732</v>
      </c>
      <c r="AF21" s="143">
        <v>0.6673958333333333</v>
      </c>
      <c r="AG21" s="146">
        <v>0.6257638888888889</v>
      </c>
      <c r="AH21" s="147">
        <v>0.83543981481481477</v>
      </c>
      <c r="AI21" s="148">
        <v>0.83545138888888892</v>
      </c>
      <c r="AJ21" s="149"/>
      <c r="AK21" s="150">
        <v>0.83542824074074085</v>
      </c>
      <c r="AL21" s="147">
        <v>0.83549768518518519</v>
      </c>
      <c r="AM21" s="151"/>
      <c r="AN21" s="152"/>
    </row>
    <row r="22" spans="3:40" ht="30" customHeight="1" thickTop="1">
      <c r="C22" s="153" t="s">
        <v>63</v>
      </c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  <c r="S22" s="154"/>
      <c r="T22" s="155"/>
      <c r="U22" s="155"/>
      <c r="V22" s="155"/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  <c r="AJ22" s="155"/>
      <c r="AK22" s="155"/>
      <c r="AL22" s="155"/>
    </row>
    <row r="23" spans="3:40" ht="20.25">
      <c r="C23" s="893" t="s">
        <v>1</v>
      </c>
      <c r="D23" s="893"/>
      <c r="E23" s="893"/>
      <c r="F23" s="893"/>
      <c r="G23" s="893"/>
      <c r="H23" s="893"/>
      <c r="I23" s="893"/>
      <c r="J23" s="893"/>
      <c r="K23" s="893"/>
      <c r="L23" s="893"/>
      <c r="M23" s="893"/>
      <c r="N23" s="893"/>
      <c r="O23" s="893"/>
      <c r="P23" s="893"/>
      <c r="Q23" s="893"/>
      <c r="R23" s="893"/>
      <c r="S23" s="893"/>
      <c r="T23" s="893"/>
      <c r="U23" s="893"/>
      <c r="V23" s="893"/>
      <c r="W23" s="893"/>
      <c r="X23" s="893"/>
      <c r="Y23" s="893"/>
      <c r="Z23" s="893"/>
      <c r="AA23" s="893"/>
      <c r="AB23" s="893"/>
      <c r="AC23" s="893"/>
      <c r="AD23" s="893"/>
      <c r="AE23" s="893"/>
      <c r="AF23" s="893"/>
      <c r="AG23" s="893"/>
      <c r="AH23" s="893"/>
      <c r="AI23" s="893"/>
      <c r="AJ23" s="893"/>
      <c r="AK23" s="893"/>
      <c r="AL23" s="893"/>
      <c r="AM23" s="893"/>
      <c r="AN23" s="893"/>
    </row>
    <row r="24" spans="3:40" ht="20.25">
      <c r="C24" s="893" t="s">
        <v>191</v>
      </c>
      <c r="D24" s="893"/>
      <c r="E24" s="893"/>
      <c r="F24" s="893"/>
      <c r="G24" s="893"/>
      <c r="H24" s="893"/>
      <c r="I24" s="893"/>
      <c r="J24" s="893"/>
      <c r="K24" s="893"/>
      <c r="L24" s="893"/>
      <c r="M24" s="893"/>
      <c r="N24" s="893"/>
      <c r="O24" s="893"/>
      <c r="P24" s="893"/>
      <c r="Q24" s="893"/>
      <c r="R24" s="893"/>
      <c r="S24" s="893"/>
      <c r="T24" s="893"/>
      <c r="U24" s="893"/>
      <c r="V24" s="893"/>
      <c r="W24" s="893"/>
      <c r="X24" s="893"/>
      <c r="Y24" s="893"/>
      <c r="Z24" s="893"/>
      <c r="AA24" s="893"/>
      <c r="AB24" s="893"/>
      <c r="AC24" s="893"/>
      <c r="AD24" s="893"/>
      <c r="AE24" s="893"/>
      <c r="AF24" s="893"/>
      <c r="AG24" s="893"/>
      <c r="AH24" s="893"/>
      <c r="AI24" s="893"/>
      <c r="AJ24" s="893"/>
      <c r="AK24" s="893"/>
      <c r="AL24" s="893"/>
      <c r="AM24" s="893"/>
      <c r="AN24" s="893"/>
    </row>
    <row r="25" spans="3:40" ht="20.25">
      <c r="C25" s="890" t="s">
        <v>64</v>
      </c>
      <c r="D25" s="890"/>
      <c r="E25" s="890"/>
      <c r="F25" s="890"/>
      <c r="G25" s="890"/>
      <c r="H25" s="890"/>
      <c r="I25" s="890"/>
      <c r="J25" s="890"/>
      <c r="K25" s="890"/>
      <c r="L25" s="890"/>
      <c r="M25" s="890"/>
      <c r="N25" s="890"/>
      <c r="O25" s="890"/>
      <c r="P25" s="890"/>
      <c r="Q25" s="890"/>
      <c r="R25" s="890"/>
      <c r="S25" s="890"/>
      <c r="T25" s="890"/>
      <c r="U25" s="890"/>
      <c r="V25" s="890"/>
      <c r="W25" s="890"/>
      <c r="X25" s="890"/>
      <c r="Y25" s="890"/>
      <c r="Z25" s="890"/>
      <c r="AA25" s="890"/>
      <c r="AB25" s="890"/>
      <c r="AC25" s="890"/>
      <c r="AD25" s="890"/>
      <c r="AE25" s="890"/>
      <c r="AF25" s="890"/>
      <c r="AG25" s="890"/>
      <c r="AH25" s="890"/>
      <c r="AI25" s="890"/>
      <c r="AJ25" s="890"/>
      <c r="AK25" s="890"/>
      <c r="AL25" s="890"/>
      <c r="AM25" s="890"/>
      <c r="AN25" s="890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>
      <c r="C27" s="891" t="s">
        <v>115</v>
      </c>
      <c r="D27" s="543" t="s">
        <v>4</v>
      </c>
      <c r="E27" s="544" t="s">
        <v>5</v>
      </c>
      <c r="F27" s="545" t="s">
        <v>6</v>
      </c>
      <c r="G27" s="546" t="s">
        <v>7</v>
      </c>
      <c r="H27" s="547" t="s">
        <v>8</v>
      </c>
      <c r="I27" s="545" t="s">
        <v>9</v>
      </c>
      <c r="J27" s="548" t="s">
        <v>10</v>
      </c>
      <c r="K27" s="544" t="s">
        <v>11</v>
      </c>
      <c r="L27" s="544" t="s">
        <v>12</v>
      </c>
      <c r="M27" s="549" t="s">
        <v>13</v>
      </c>
      <c r="N27" s="549" t="s">
        <v>14</v>
      </c>
      <c r="O27" s="549" t="s">
        <v>15</v>
      </c>
      <c r="P27" s="614" t="s">
        <v>16</v>
      </c>
      <c r="Q27" s="614" t="s">
        <v>17</v>
      </c>
      <c r="R27" s="550" t="s">
        <v>18</v>
      </c>
      <c r="S27" s="551" t="s">
        <v>19</v>
      </c>
      <c r="T27" s="552" t="s">
        <v>20</v>
      </c>
      <c r="U27" s="553" t="s">
        <v>21</v>
      </c>
      <c r="V27" s="551" t="s">
        <v>22</v>
      </c>
      <c r="W27" s="597" t="s">
        <v>23</v>
      </c>
      <c r="X27" s="554" t="s">
        <v>24</v>
      </c>
      <c r="Y27" s="554" t="s">
        <v>25</v>
      </c>
      <c r="Z27" s="554" t="s">
        <v>26</v>
      </c>
      <c r="AA27" s="554" t="s">
        <v>27</v>
      </c>
      <c r="AB27" s="554" t="s">
        <v>28</v>
      </c>
      <c r="AC27" s="554" t="s">
        <v>29</v>
      </c>
      <c r="AD27" s="554" t="s">
        <v>30</v>
      </c>
      <c r="AE27" s="554" t="s">
        <v>31</v>
      </c>
      <c r="AF27" s="593" t="s">
        <v>32</v>
      </c>
      <c r="AG27" s="591" t="s">
        <v>33</v>
      </c>
      <c r="AH27" s="639" t="s">
        <v>34</v>
      </c>
      <c r="AI27" s="644" t="s">
        <v>193</v>
      </c>
      <c r="AJ27" s="555" t="s">
        <v>36</v>
      </c>
      <c r="AK27" s="556" t="s">
        <v>37</v>
      </c>
      <c r="AL27" s="557" t="s">
        <v>38</v>
      </c>
      <c r="AM27" s="558" t="s">
        <v>39</v>
      </c>
      <c r="AN27" s="559" t="s">
        <v>40</v>
      </c>
    </row>
    <row r="28" spans="3:40" ht="13.5" customHeight="1" thickBot="1">
      <c r="C28" s="892"/>
      <c r="D28" s="560" t="s">
        <v>41</v>
      </c>
      <c r="E28" s="488" t="s">
        <v>41</v>
      </c>
      <c r="F28" s="489" t="s">
        <v>41</v>
      </c>
      <c r="G28" s="488" t="s">
        <v>41</v>
      </c>
      <c r="H28" s="489" t="s">
        <v>41</v>
      </c>
      <c r="I28" s="489" t="s">
        <v>41</v>
      </c>
      <c r="J28" s="489" t="s">
        <v>41</v>
      </c>
      <c r="K28" s="488" t="s">
        <v>41</v>
      </c>
      <c r="L28" s="488" t="s">
        <v>41</v>
      </c>
      <c r="M28" s="488" t="s">
        <v>41</v>
      </c>
      <c r="N28" s="488" t="s">
        <v>41</v>
      </c>
      <c r="O28" s="488" t="s">
        <v>41</v>
      </c>
      <c r="P28" s="615" t="s">
        <v>41</v>
      </c>
      <c r="Q28" s="615" t="s">
        <v>41</v>
      </c>
      <c r="R28" s="488" t="s">
        <v>41</v>
      </c>
      <c r="S28" s="490" t="s">
        <v>41</v>
      </c>
      <c r="T28" s="561" t="s">
        <v>41</v>
      </c>
      <c r="U28" s="562" t="s">
        <v>41</v>
      </c>
      <c r="V28" s="490" t="s">
        <v>41</v>
      </c>
      <c r="W28" s="479" t="s">
        <v>41</v>
      </c>
      <c r="X28" s="478" t="s">
        <v>41</v>
      </c>
      <c r="Y28" s="563" t="s">
        <v>41</v>
      </c>
      <c r="Z28" s="478" t="s">
        <v>41</v>
      </c>
      <c r="AA28" s="478" t="s">
        <v>41</v>
      </c>
      <c r="AB28" s="478" t="s">
        <v>41</v>
      </c>
      <c r="AC28" s="478" t="s">
        <v>41</v>
      </c>
      <c r="AD28" s="478" t="s">
        <v>41</v>
      </c>
      <c r="AE28" s="478" t="s">
        <v>41</v>
      </c>
      <c r="AF28" s="594" t="s">
        <v>41</v>
      </c>
      <c r="AG28" s="480" t="s">
        <v>41</v>
      </c>
      <c r="AH28" s="478" t="s">
        <v>41</v>
      </c>
      <c r="AI28" s="645" t="s">
        <v>41</v>
      </c>
      <c r="AJ28" s="482" t="s">
        <v>41</v>
      </c>
      <c r="AK28" s="564" t="s">
        <v>41</v>
      </c>
      <c r="AL28" s="565" t="s">
        <v>41</v>
      </c>
      <c r="AM28" s="566" t="s">
        <v>42</v>
      </c>
      <c r="AN28" s="567" t="s">
        <v>41</v>
      </c>
    </row>
    <row r="29" spans="3:40" ht="26.25" customHeight="1" thickBot="1">
      <c r="C29" s="46" t="s">
        <v>43</v>
      </c>
      <c r="D29" s="618"/>
      <c r="E29" s="320">
        <v>23.699715321788048</v>
      </c>
      <c r="F29" s="616"/>
      <c r="G29" s="320">
        <v>4.4191208865692895</v>
      </c>
      <c r="H29" s="616"/>
      <c r="I29" s="619"/>
      <c r="J29" s="616"/>
      <c r="K29" s="349">
        <v>4.0104043108414951</v>
      </c>
      <c r="L29" s="349">
        <v>0.34135967736469319</v>
      </c>
      <c r="M29" s="590">
        <v>21.501338665401434</v>
      </c>
      <c r="N29" s="349"/>
      <c r="O29" s="349">
        <v>1.5006608601348834</v>
      </c>
      <c r="P29" s="616"/>
      <c r="Q29" s="616"/>
      <c r="R29" s="320">
        <v>0</v>
      </c>
      <c r="S29" s="320">
        <v>7.3660487341986647</v>
      </c>
      <c r="T29" s="621">
        <v>37.225997220998408</v>
      </c>
      <c r="U29" s="638">
        <v>3.3184329142237434</v>
      </c>
      <c r="V29" s="342">
        <v>28.38724709390992</v>
      </c>
      <c r="W29" s="598">
        <v>0.12757142372996241</v>
      </c>
      <c r="X29" s="572">
        <v>0.10970278239061919</v>
      </c>
      <c r="Y29" s="572">
        <v>0.3674128172975904</v>
      </c>
      <c r="Z29" s="572"/>
      <c r="AA29" s="572"/>
      <c r="AB29" s="572">
        <v>1.5491069915613245</v>
      </c>
      <c r="AC29" s="572"/>
      <c r="AD29" s="572"/>
      <c r="AE29" s="572">
        <v>0.19698715559019897</v>
      </c>
      <c r="AF29" s="575">
        <v>0.96765174365404827</v>
      </c>
      <c r="AG29" s="601"/>
      <c r="AH29" s="640"/>
      <c r="AI29" s="646"/>
      <c r="AJ29" s="388">
        <f>SUM(D29:T29)</f>
        <v>100.06464567729691</v>
      </c>
      <c r="AK29" s="386"/>
      <c r="AL29" s="387"/>
      <c r="AM29" s="173">
        <f t="shared" ref="AM29:AM41" si="6">(AJ29*100)/(AJ29+AN29)</f>
        <v>100</v>
      </c>
      <c r="AN29" s="174">
        <f t="shared" ref="AN29:AN41" si="7">AK29+AL29</f>
        <v>0</v>
      </c>
    </row>
    <row r="30" spans="3:40" ht="26.25" customHeight="1" thickBot="1">
      <c r="C30" s="63" t="s">
        <v>44</v>
      </c>
      <c r="D30" s="618"/>
      <c r="E30" s="320">
        <v>23.699715321788048</v>
      </c>
      <c r="F30" s="616"/>
      <c r="G30" s="320">
        <v>4.4191208865692895</v>
      </c>
      <c r="H30" s="616"/>
      <c r="I30" s="620"/>
      <c r="J30" s="616"/>
      <c r="K30" s="349">
        <v>4.0104043108414951</v>
      </c>
      <c r="L30" s="349">
        <v>0.34135967736469319</v>
      </c>
      <c r="M30" s="590">
        <v>21.501338665401434</v>
      </c>
      <c r="N30" s="349"/>
      <c r="O30" s="349">
        <v>1.5006608601348834</v>
      </c>
      <c r="P30" s="616"/>
      <c r="Q30" s="616"/>
      <c r="R30" s="320">
        <v>0</v>
      </c>
      <c r="S30" s="320">
        <v>7.3660487341986647</v>
      </c>
      <c r="T30" s="621">
        <v>37.225997220998408</v>
      </c>
      <c r="U30" s="638">
        <v>3.3184329142237434</v>
      </c>
      <c r="V30" s="342">
        <v>28.38724709390992</v>
      </c>
      <c r="W30" s="598">
        <v>0.12757142372996241</v>
      </c>
      <c r="X30" s="572">
        <v>0.10970278239061919</v>
      </c>
      <c r="Y30" s="572">
        <v>0.3674128172975904</v>
      </c>
      <c r="Z30" s="572"/>
      <c r="AA30" s="572"/>
      <c r="AB30" s="572">
        <v>1.5491069915613245</v>
      </c>
      <c r="AC30" s="572"/>
      <c r="AD30" s="572"/>
      <c r="AE30" s="572">
        <v>0.19698715559019897</v>
      </c>
      <c r="AF30" s="575">
        <v>0.96765174365404827</v>
      </c>
      <c r="AG30" s="576"/>
      <c r="AH30" s="641"/>
      <c r="AI30" s="647"/>
      <c r="AJ30" s="181">
        <f t="shared" ref="AJ30:AJ38" si="8">SUM(D30:T30)</f>
        <v>100.06464567729691</v>
      </c>
      <c r="AK30" s="182"/>
      <c r="AL30" s="183"/>
      <c r="AM30" s="184">
        <f t="shared" si="6"/>
        <v>100</v>
      </c>
      <c r="AN30" s="185">
        <f t="shared" si="7"/>
        <v>0</v>
      </c>
    </row>
    <row r="31" spans="3:40" ht="26.25" customHeight="1" thickBot="1">
      <c r="C31" s="46" t="s">
        <v>45</v>
      </c>
      <c r="D31" s="618"/>
      <c r="E31" s="320">
        <v>23.699715321788048</v>
      </c>
      <c r="F31" s="616"/>
      <c r="G31" s="320">
        <v>4.4191208865692895</v>
      </c>
      <c r="H31" s="616"/>
      <c r="I31" s="619"/>
      <c r="J31" s="616"/>
      <c r="K31" s="349">
        <v>4.0104043108414951</v>
      </c>
      <c r="L31" s="349">
        <v>0.34135967736469319</v>
      </c>
      <c r="M31" s="590">
        <v>21.501338665401434</v>
      </c>
      <c r="N31" s="349"/>
      <c r="O31" s="349">
        <v>1.5006608601348834</v>
      </c>
      <c r="P31" s="616"/>
      <c r="Q31" s="616"/>
      <c r="R31" s="320">
        <v>0</v>
      </c>
      <c r="S31" s="320">
        <v>7.3660487341986647</v>
      </c>
      <c r="T31" s="621">
        <v>37.225997220998408</v>
      </c>
      <c r="U31" s="638">
        <v>3.3184329142237434</v>
      </c>
      <c r="V31" s="342">
        <v>28.38724709390992</v>
      </c>
      <c r="W31" s="598">
        <v>0.12757142372996241</v>
      </c>
      <c r="X31" s="572">
        <v>0.10970278239061919</v>
      </c>
      <c r="Y31" s="572">
        <v>0.3674128172975904</v>
      </c>
      <c r="Z31" s="572"/>
      <c r="AA31" s="572"/>
      <c r="AB31" s="572">
        <v>1.5491069915613245</v>
      </c>
      <c r="AC31" s="572"/>
      <c r="AD31" s="572"/>
      <c r="AE31" s="572">
        <v>0.19698715559019897</v>
      </c>
      <c r="AF31" s="575">
        <v>0.96765174365404827</v>
      </c>
      <c r="AG31" s="576"/>
      <c r="AH31" s="641"/>
      <c r="AI31" s="647"/>
      <c r="AJ31" s="181">
        <f t="shared" si="8"/>
        <v>100.06464567729691</v>
      </c>
      <c r="AK31" s="182"/>
      <c r="AL31" s="183"/>
      <c r="AM31" s="184">
        <f t="shared" si="6"/>
        <v>100</v>
      </c>
      <c r="AN31" s="185">
        <f t="shared" si="7"/>
        <v>0</v>
      </c>
    </row>
    <row r="32" spans="3:40" ht="26.25" customHeight="1" thickBot="1">
      <c r="C32" s="46" t="s">
        <v>46</v>
      </c>
      <c r="D32" s="618"/>
      <c r="E32" s="320">
        <v>23.699715321788048</v>
      </c>
      <c r="F32" s="616"/>
      <c r="G32" s="320">
        <v>4.4191208865692895</v>
      </c>
      <c r="H32" s="616"/>
      <c r="I32" s="619"/>
      <c r="J32" s="616"/>
      <c r="K32" s="349">
        <v>4.0104043108414951</v>
      </c>
      <c r="L32" s="349">
        <v>0.34135967736469319</v>
      </c>
      <c r="M32" s="590">
        <v>21.501338665401434</v>
      </c>
      <c r="N32" s="349"/>
      <c r="O32" s="349">
        <v>1.5006608601348834</v>
      </c>
      <c r="P32" s="616"/>
      <c r="Q32" s="616"/>
      <c r="R32" s="320">
        <v>0</v>
      </c>
      <c r="S32" s="320">
        <v>7.3660487341986647</v>
      </c>
      <c r="T32" s="621">
        <v>37.225997220998408</v>
      </c>
      <c r="U32" s="638">
        <v>3.3184329142237434</v>
      </c>
      <c r="V32" s="342">
        <v>28.38724709390992</v>
      </c>
      <c r="W32" s="598">
        <v>0.12757142372996241</v>
      </c>
      <c r="X32" s="572">
        <v>0.10970278239061919</v>
      </c>
      <c r="Y32" s="572">
        <v>0.3674128172975904</v>
      </c>
      <c r="Z32" s="572"/>
      <c r="AA32" s="572"/>
      <c r="AB32" s="572">
        <v>1.5491069915613245</v>
      </c>
      <c r="AC32" s="572"/>
      <c r="AD32" s="572"/>
      <c r="AE32" s="572">
        <v>0.19698715559019897</v>
      </c>
      <c r="AF32" s="575">
        <v>0.96765174365404827</v>
      </c>
      <c r="AG32" s="576"/>
      <c r="AH32" s="641"/>
      <c r="AI32" s="647"/>
      <c r="AJ32" s="181">
        <f t="shared" si="8"/>
        <v>100.06464567729691</v>
      </c>
      <c r="AK32" s="182"/>
      <c r="AL32" s="183"/>
      <c r="AM32" s="184">
        <f t="shared" si="6"/>
        <v>100</v>
      </c>
      <c r="AN32" s="185">
        <f t="shared" si="7"/>
        <v>0</v>
      </c>
    </row>
    <row r="33" spans="2:41" ht="26.25" customHeight="1" thickBot="1">
      <c r="C33" s="83" t="s">
        <v>47</v>
      </c>
      <c r="D33" s="618"/>
      <c r="E33" s="320">
        <v>23.699715321788048</v>
      </c>
      <c r="F33" s="616"/>
      <c r="G33" s="320">
        <v>4.4191208865692895</v>
      </c>
      <c r="H33" s="616"/>
      <c r="I33" s="619"/>
      <c r="J33" s="616"/>
      <c r="K33" s="349">
        <v>4.0104043108414951</v>
      </c>
      <c r="L33" s="349">
        <v>0.34135967736469319</v>
      </c>
      <c r="M33" s="590">
        <v>21.501338665401434</v>
      </c>
      <c r="N33" s="349"/>
      <c r="O33" s="349">
        <v>1.5006608601348834</v>
      </c>
      <c r="P33" s="616"/>
      <c r="Q33" s="616"/>
      <c r="R33" s="320">
        <v>0</v>
      </c>
      <c r="S33" s="320">
        <v>7.3660487341986647</v>
      </c>
      <c r="T33" s="621">
        <v>37.225997220998408</v>
      </c>
      <c r="U33" s="638">
        <v>3.3184329142237434</v>
      </c>
      <c r="V33" s="342">
        <v>28.38724709390992</v>
      </c>
      <c r="W33" s="598">
        <v>0.12757142372996241</v>
      </c>
      <c r="X33" s="572">
        <v>0.10970278239061919</v>
      </c>
      <c r="Y33" s="572">
        <v>0.3674128172975904</v>
      </c>
      <c r="Z33" s="572"/>
      <c r="AA33" s="572"/>
      <c r="AB33" s="572">
        <v>1.5491069915613245</v>
      </c>
      <c r="AC33" s="572"/>
      <c r="AD33" s="572"/>
      <c r="AE33" s="572">
        <v>0.19698715559019897</v>
      </c>
      <c r="AF33" s="575">
        <v>0.96765174365404827</v>
      </c>
      <c r="AG33" s="576"/>
      <c r="AH33" s="641"/>
      <c r="AI33" s="647"/>
      <c r="AJ33" s="181">
        <f t="shared" si="8"/>
        <v>100.06464567729691</v>
      </c>
      <c r="AK33" s="182"/>
      <c r="AL33" s="183"/>
      <c r="AM33" s="184">
        <f t="shared" si="6"/>
        <v>100</v>
      </c>
      <c r="AN33" s="185">
        <f t="shared" si="7"/>
        <v>0</v>
      </c>
    </row>
    <row r="34" spans="2:41" ht="26.25" customHeight="1" thickBot="1">
      <c r="C34" s="84" t="s">
        <v>48</v>
      </c>
      <c r="D34" s="618"/>
      <c r="E34" s="320">
        <v>23.699715321788048</v>
      </c>
      <c r="F34" s="616"/>
      <c r="G34" s="320">
        <v>4.4191208865692895</v>
      </c>
      <c r="H34" s="616"/>
      <c r="I34" s="619"/>
      <c r="J34" s="616"/>
      <c r="K34" s="349">
        <v>4.0104043108414951</v>
      </c>
      <c r="L34" s="349">
        <v>0.34135967736469319</v>
      </c>
      <c r="M34" s="590">
        <v>21.501338665401434</v>
      </c>
      <c r="N34" s="349"/>
      <c r="O34" s="349">
        <v>1.5006608601348834</v>
      </c>
      <c r="P34" s="616"/>
      <c r="Q34" s="616"/>
      <c r="R34" s="320">
        <v>0</v>
      </c>
      <c r="S34" s="320">
        <v>7.3660487341986647</v>
      </c>
      <c r="T34" s="621">
        <v>37.225997220998408</v>
      </c>
      <c r="U34" s="638">
        <v>3.3184329142237434</v>
      </c>
      <c r="V34" s="342">
        <v>28.38724709390992</v>
      </c>
      <c r="W34" s="598">
        <v>0.12757142372996241</v>
      </c>
      <c r="X34" s="572">
        <v>0.10970278239061919</v>
      </c>
      <c r="Y34" s="572">
        <v>0.3674128172975904</v>
      </c>
      <c r="Z34" s="572"/>
      <c r="AA34" s="572"/>
      <c r="AB34" s="572">
        <v>1.5491069915613245</v>
      </c>
      <c r="AC34" s="572"/>
      <c r="AD34" s="572"/>
      <c r="AE34" s="572">
        <v>0.19698715559019897</v>
      </c>
      <c r="AF34" s="575">
        <v>0.96765174365404827</v>
      </c>
      <c r="AG34" s="576"/>
      <c r="AH34" s="641"/>
      <c r="AI34" s="647"/>
      <c r="AJ34" s="181">
        <f t="shared" si="8"/>
        <v>100.06464567729691</v>
      </c>
      <c r="AK34" s="191"/>
      <c r="AL34" s="192"/>
      <c r="AM34" s="193">
        <f t="shared" si="6"/>
        <v>100</v>
      </c>
      <c r="AN34" s="194">
        <f t="shared" si="7"/>
        <v>0</v>
      </c>
    </row>
    <row r="35" spans="2:41" ht="26.25" customHeight="1" thickBot="1">
      <c r="C35" s="46" t="s">
        <v>49</v>
      </c>
      <c r="D35" s="618"/>
      <c r="E35" s="320">
        <v>23.699715321788048</v>
      </c>
      <c r="F35" s="616"/>
      <c r="G35" s="320">
        <v>4.4191208865692895</v>
      </c>
      <c r="H35" s="616"/>
      <c r="I35" s="619"/>
      <c r="J35" s="616"/>
      <c r="K35" s="349">
        <v>4.0104043108414951</v>
      </c>
      <c r="L35" s="349">
        <v>0.34135967736469319</v>
      </c>
      <c r="M35" s="590">
        <v>21.501338665401434</v>
      </c>
      <c r="N35" s="349"/>
      <c r="O35" s="349">
        <v>1.5006608601348834</v>
      </c>
      <c r="P35" s="616"/>
      <c r="Q35" s="616"/>
      <c r="R35" s="320">
        <v>0</v>
      </c>
      <c r="S35" s="320">
        <v>7.3660487341986647</v>
      </c>
      <c r="T35" s="621">
        <v>37.225997220998408</v>
      </c>
      <c r="U35" s="638">
        <v>3.3184329142237434</v>
      </c>
      <c r="V35" s="342">
        <v>28.38724709390992</v>
      </c>
      <c r="W35" s="598">
        <v>0.12757142372996241</v>
      </c>
      <c r="X35" s="572">
        <v>0.10970278239061919</v>
      </c>
      <c r="Y35" s="572">
        <v>0.3674128172975904</v>
      </c>
      <c r="Z35" s="572"/>
      <c r="AA35" s="572"/>
      <c r="AB35" s="572">
        <v>1.5491069915613245</v>
      </c>
      <c r="AC35" s="572"/>
      <c r="AD35" s="572"/>
      <c r="AE35" s="572">
        <v>0.19698715559019897</v>
      </c>
      <c r="AF35" s="575">
        <v>0.96765174365404827</v>
      </c>
      <c r="AG35" s="576"/>
      <c r="AH35" s="641"/>
      <c r="AI35" s="647"/>
      <c r="AJ35" s="181">
        <f t="shared" si="8"/>
        <v>100.06464567729691</v>
      </c>
      <c r="AK35" s="182"/>
      <c r="AL35" s="183"/>
      <c r="AM35" s="184">
        <f t="shared" si="6"/>
        <v>100</v>
      </c>
      <c r="AN35" s="185">
        <f t="shared" si="7"/>
        <v>0</v>
      </c>
    </row>
    <row r="36" spans="2:41" ht="26.25" customHeight="1" thickBot="1">
      <c r="C36" s="63" t="s">
        <v>50</v>
      </c>
      <c r="D36" s="618"/>
      <c r="E36" s="320">
        <v>23.699715321788048</v>
      </c>
      <c r="F36" s="616"/>
      <c r="G36" s="320">
        <v>4.4191208865692895</v>
      </c>
      <c r="H36" s="616"/>
      <c r="I36" s="619"/>
      <c r="J36" s="616"/>
      <c r="K36" s="349">
        <v>4.0104043108414951</v>
      </c>
      <c r="L36" s="349">
        <v>0.34135967736469319</v>
      </c>
      <c r="M36" s="590">
        <v>21.501338665401434</v>
      </c>
      <c r="N36" s="349"/>
      <c r="O36" s="349">
        <v>1.5006608601348834</v>
      </c>
      <c r="P36" s="616"/>
      <c r="Q36" s="616"/>
      <c r="R36" s="320">
        <v>0</v>
      </c>
      <c r="S36" s="320">
        <v>7.3660487341986647</v>
      </c>
      <c r="T36" s="621">
        <v>37.225997220998408</v>
      </c>
      <c r="U36" s="638">
        <v>3.3184329142237434</v>
      </c>
      <c r="V36" s="342">
        <v>28.38724709390992</v>
      </c>
      <c r="W36" s="598">
        <v>0.12757142372996241</v>
      </c>
      <c r="X36" s="572">
        <v>0.10970278239061919</v>
      </c>
      <c r="Y36" s="572">
        <v>0.3674128172975904</v>
      </c>
      <c r="Z36" s="572"/>
      <c r="AA36" s="572"/>
      <c r="AB36" s="572">
        <v>1.5491069915613245</v>
      </c>
      <c r="AC36" s="572"/>
      <c r="AD36" s="572"/>
      <c r="AE36" s="572">
        <v>0.19698715559019897</v>
      </c>
      <c r="AF36" s="575">
        <v>0.96765174365404827</v>
      </c>
      <c r="AG36" s="576"/>
      <c r="AH36" s="641"/>
      <c r="AI36" s="647"/>
      <c r="AJ36" s="181">
        <f t="shared" si="8"/>
        <v>100.06464567729691</v>
      </c>
      <c r="AK36" s="182"/>
      <c r="AL36" s="183"/>
      <c r="AM36" s="184">
        <f>(AJ36*100)/(AJ36+AN36)</f>
        <v>100</v>
      </c>
      <c r="AN36" s="185">
        <f t="shared" si="7"/>
        <v>0</v>
      </c>
    </row>
    <row r="37" spans="2:41" ht="26.25" customHeight="1" thickBot="1">
      <c r="C37" s="46" t="s">
        <v>51</v>
      </c>
      <c r="D37" s="618"/>
      <c r="E37" s="320">
        <v>23.699715321788048</v>
      </c>
      <c r="F37" s="616"/>
      <c r="G37" s="320">
        <v>4.4191208865692895</v>
      </c>
      <c r="H37" s="616"/>
      <c r="I37" s="619"/>
      <c r="J37" s="616"/>
      <c r="K37" s="349">
        <v>4.0104043108414951</v>
      </c>
      <c r="L37" s="349">
        <v>0.34135967736469319</v>
      </c>
      <c r="M37" s="590">
        <v>21.501338665401434</v>
      </c>
      <c r="N37" s="349"/>
      <c r="O37" s="349">
        <v>1.5006608601348834</v>
      </c>
      <c r="P37" s="616"/>
      <c r="Q37" s="616"/>
      <c r="R37" s="320">
        <v>0</v>
      </c>
      <c r="S37" s="320">
        <v>7.3660487341986647</v>
      </c>
      <c r="T37" s="621">
        <v>37.225997220998408</v>
      </c>
      <c r="U37" s="638">
        <v>3.3184329142237434</v>
      </c>
      <c r="V37" s="342">
        <v>28.38724709390992</v>
      </c>
      <c r="W37" s="598">
        <v>0.12757142372996241</v>
      </c>
      <c r="X37" s="572">
        <v>0.10970278239061919</v>
      </c>
      <c r="Y37" s="572">
        <v>0.3674128172975904</v>
      </c>
      <c r="Z37" s="572"/>
      <c r="AA37" s="572"/>
      <c r="AB37" s="572">
        <v>1.5491069915613245</v>
      </c>
      <c r="AC37" s="572"/>
      <c r="AD37" s="572"/>
      <c r="AE37" s="572">
        <v>0.19698715559019897</v>
      </c>
      <c r="AF37" s="575">
        <v>0.96765174365404827</v>
      </c>
      <c r="AG37" s="576"/>
      <c r="AH37" s="641"/>
      <c r="AI37" s="647"/>
      <c r="AJ37" s="181">
        <f t="shared" si="8"/>
        <v>100.06464567729691</v>
      </c>
      <c r="AK37" s="182"/>
      <c r="AL37" s="183"/>
      <c r="AM37" s="184">
        <f>(AJ37*100)/(AJ37+AN37)</f>
        <v>100</v>
      </c>
      <c r="AN37" s="185">
        <f>AK37+AL37</f>
        <v>0</v>
      </c>
    </row>
    <row r="38" spans="2:41" ht="26.25" customHeight="1" thickBot="1">
      <c r="C38" s="46" t="s">
        <v>52</v>
      </c>
      <c r="D38" s="618"/>
      <c r="E38" s="320">
        <v>23.699715321788048</v>
      </c>
      <c r="F38" s="616"/>
      <c r="G38" s="320">
        <v>4.4191208865692895</v>
      </c>
      <c r="H38" s="616"/>
      <c r="I38" s="619"/>
      <c r="J38" s="616"/>
      <c r="K38" s="349">
        <v>4.0104043108414951</v>
      </c>
      <c r="L38" s="349">
        <v>0.34135967736469319</v>
      </c>
      <c r="M38" s="590">
        <v>21.501338665401434</v>
      </c>
      <c r="N38" s="349"/>
      <c r="O38" s="349">
        <v>1.5006608601348834</v>
      </c>
      <c r="P38" s="616"/>
      <c r="Q38" s="616"/>
      <c r="R38" s="320">
        <v>0</v>
      </c>
      <c r="S38" s="320">
        <v>7.3660487341986647</v>
      </c>
      <c r="T38" s="621">
        <v>37.225997220998408</v>
      </c>
      <c r="U38" s="638">
        <v>3.3184329142237434</v>
      </c>
      <c r="V38" s="342">
        <v>28.38724709390992</v>
      </c>
      <c r="W38" s="598">
        <v>0.12757142372996241</v>
      </c>
      <c r="X38" s="572">
        <v>0.10970278239061919</v>
      </c>
      <c r="Y38" s="572">
        <v>0.3674128172975904</v>
      </c>
      <c r="Z38" s="572"/>
      <c r="AA38" s="572"/>
      <c r="AB38" s="572">
        <v>1.5491069915613245</v>
      </c>
      <c r="AC38" s="572"/>
      <c r="AD38" s="572"/>
      <c r="AE38" s="572">
        <v>0.19698715559019897</v>
      </c>
      <c r="AF38" s="575">
        <v>0.96765174365404827</v>
      </c>
      <c r="AG38" s="576"/>
      <c r="AH38" s="641"/>
      <c r="AI38" s="647"/>
      <c r="AJ38" s="181">
        <f t="shared" si="8"/>
        <v>100.06464567729691</v>
      </c>
      <c r="AK38" s="182"/>
      <c r="AL38" s="183"/>
      <c r="AM38" s="184">
        <f t="shared" si="6"/>
        <v>100</v>
      </c>
      <c r="AN38" s="185">
        <f t="shared" si="7"/>
        <v>0</v>
      </c>
    </row>
    <row r="39" spans="2:41" ht="26.25" customHeight="1" thickBot="1">
      <c r="C39" s="63" t="s">
        <v>53</v>
      </c>
      <c r="D39" s="618"/>
      <c r="E39" s="320">
        <v>23.699715321788048</v>
      </c>
      <c r="F39" s="616"/>
      <c r="G39" s="320">
        <v>4.4191208865692895</v>
      </c>
      <c r="H39" s="616"/>
      <c r="I39" s="619"/>
      <c r="J39" s="616"/>
      <c r="K39" s="349">
        <v>4.0104043108414951</v>
      </c>
      <c r="L39" s="349">
        <v>0.34135967736469319</v>
      </c>
      <c r="M39" s="590">
        <v>21.501338665401434</v>
      </c>
      <c r="N39" s="349"/>
      <c r="O39" s="349">
        <v>1.5006608601348834</v>
      </c>
      <c r="P39" s="616"/>
      <c r="Q39" s="616"/>
      <c r="R39" s="320">
        <v>0</v>
      </c>
      <c r="S39" s="320">
        <v>7.3660487341986647</v>
      </c>
      <c r="T39" s="621">
        <v>37.225997220998408</v>
      </c>
      <c r="U39" s="638">
        <v>3.3184329142237434</v>
      </c>
      <c r="V39" s="342">
        <v>28.38724709390992</v>
      </c>
      <c r="W39" s="598">
        <v>0.12757142372996241</v>
      </c>
      <c r="X39" s="572">
        <v>0.10970278239061919</v>
      </c>
      <c r="Y39" s="572">
        <v>0.3674128172975904</v>
      </c>
      <c r="Z39" s="572"/>
      <c r="AA39" s="572"/>
      <c r="AB39" s="572">
        <v>1.5491069915613245</v>
      </c>
      <c r="AC39" s="572"/>
      <c r="AD39" s="572"/>
      <c r="AE39" s="572">
        <v>0.19698715559019897</v>
      </c>
      <c r="AF39" s="575">
        <v>0.96765174365404827</v>
      </c>
      <c r="AG39" s="576"/>
      <c r="AH39" s="642"/>
      <c r="AI39" s="647"/>
      <c r="AJ39" s="181">
        <f>SUM(D39:T39)</f>
        <v>100.06464567729691</v>
      </c>
      <c r="AK39" s="182"/>
      <c r="AL39" s="183"/>
      <c r="AM39" s="184">
        <f t="shared" si="6"/>
        <v>100</v>
      </c>
      <c r="AN39" s="185">
        <f>AK39+AL39</f>
        <v>0</v>
      </c>
    </row>
    <row r="40" spans="2:41" ht="26.25" customHeight="1" thickBot="1">
      <c r="C40" s="83" t="s">
        <v>54</v>
      </c>
      <c r="D40" s="618"/>
      <c r="E40" s="320">
        <v>23.699715321788048</v>
      </c>
      <c r="F40" s="616"/>
      <c r="G40" s="320">
        <v>4.4191208865692895</v>
      </c>
      <c r="H40" s="616"/>
      <c r="I40" s="619"/>
      <c r="J40" s="616"/>
      <c r="K40" s="349">
        <v>4.0104043108414951</v>
      </c>
      <c r="L40" s="349">
        <v>0.34135967736469319</v>
      </c>
      <c r="M40" s="590">
        <v>21.501338665401434</v>
      </c>
      <c r="N40" s="349"/>
      <c r="O40" s="349">
        <v>1.5006608601348834</v>
      </c>
      <c r="P40" s="616"/>
      <c r="Q40" s="616"/>
      <c r="R40" s="320">
        <v>0</v>
      </c>
      <c r="S40" s="320">
        <v>7.3660487341986647</v>
      </c>
      <c r="T40" s="621">
        <v>37.225997220998408</v>
      </c>
      <c r="U40" s="638">
        <v>3.3184329142237434</v>
      </c>
      <c r="V40" s="342">
        <v>28.38724709390992</v>
      </c>
      <c r="W40" s="598">
        <v>0.12757142372996241</v>
      </c>
      <c r="X40" s="572">
        <v>0.10970278239061919</v>
      </c>
      <c r="Y40" s="572">
        <v>0.3674128172975904</v>
      </c>
      <c r="Z40" s="572"/>
      <c r="AA40" s="572"/>
      <c r="AB40" s="572">
        <v>1.5491069915613245</v>
      </c>
      <c r="AC40" s="572">
        <v>2.1350865896228012E-4</v>
      </c>
      <c r="AD40" s="572"/>
      <c r="AE40" s="572">
        <v>0.19698715559019897</v>
      </c>
      <c r="AF40" s="575">
        <v>0.96765174365404827</v>
      </c>
      <c r="AG40" s="571"/>
      <c r="AH40" s="643"/>
      <c r="AI40" s="648"/>
      <c r="AJ40" s="186">
        <f>SUM(D40:T40)</f>
        <v>100.06464567729691</v>
      </c>
      <c r="AK40" s="457"/>
      <c r="AL40" s="458"/>
      <c r="AM40" s="205">
        <f t="shared" si="6"/>
        <v>100</v>
      </c>
      <c r="AN40" s="206">
        <f t="shared" si="7"/>
        <v>0</v>
      </c>
    </row>
    <row r="41" spans="2:41" ht="26.25" customHeight="1" thickBot="1">
      <c r="C41" s="568" t="s">
        <v>55</v>
      </c>
      <c r="D41" s="459">
        <f t="shared" ref="D41:AI41" si="9">SUM(D29:D40)</f>
        <v>0</v>
      </c>
      <c r="E41" s="460">
        <f t="shared" si="9"/>
        <v>284.39658386145663</v>
      </c>
      <c r="F41" s="461">
        <f t="shared" si="9"/>
        <v>0</v>
      </c>
      <c r="G41" s="460">
        <f t="shared" si="9"/>
        <v>53.02945063883147</v>
      </c>
      <c r="H41" s="461">
        <f t="shared" si="9"/>
        <v>0</v>
      </c>
      <c r="I41" s="461">
        <f t="shared" si="9"/>
        <v>0</v>
      </c>
      <c r="J41" s="461">
        <f t="shared" si="9"/>
        <v>0</v>
      </c>
      <c r="K41" s="460">
        <f t="shared" si="9"/>
        <v>48.124851730097937</v>
      </c>
      <c r="L41" s="460">
        <f t="shared" si="9"/>
        <v>4.0963161283763174</v>
      </c>
      <c r="M41" s="460">
        <f t="shared" si="9"/>
        <v>258.01606398481715</v>
      </c>
      <c r="N41" s="460">
        <f t="shared" si="9"/>
        <v>0</v>
      </c>
      <c r="O41" s="569">
        <f t="shared" si="9"/>
        <v>18.007930321618602</v>
      </c>
      <c r="P41" s="617">
        <f t="shared" si="9"/>
        <v>0</v>
      </c>
      <c r="Q41" s="617">
        <f t="shared" si="9"/>
        <v>0</v>
      </c>
      <c r="R41" s="460">
        <f>SUM(R29:R40)</f>
        <v>0</v>
      </c>
      <c r="S41" s="460">
        <f t="shared" si="9"/>
        <v>88.392584810383994</v>
      </c>
      <c r="T41" s="462">
        <f t="shared" si="9"/>
        <v>446.7119666519809</v>
      </c>
      <c r="U41" s="463">
        <f>SUM(U29:U40)</f>
        <v>39.821194970684907</v>
      </c>
      <c r="V41" s="464">
        <f t="shared" si="9"/>
        <v>340.64696512691916</v>
      </c>
      <c r="W41" s="600">
        <f t="shared" si="9"/>
        <v>1.5308570847595486</v>
      </c>
      <c r="X41" s="465">
        <f t="shared" si="9"/>
        <v>1.31643338868743</v>
      </c>
      <c r="Y41" s="465">
        <f t="shared" si="9"/>
        <v>4.408953807571085</v>
      </c>
      <c r="Z41" s="465">
        <f t="shared" si="9"/>
        <v>0</v>
      </c>
      <c r="AA41" s="465">
        <f t="shared" si="9"/>
        <v>0</v>
      </c>
      <c r="AB41" s="465">
        <f t="shared" si="9"/>
        <v>18.589283898735889</v>
      </c>
      <c r="AC41" s="465">
        <f t="shared" si="9"/>
        <v>2.1350865896228012E-4</v>
      </c>
      <c r="AD41" s="465">
        <f t="shared" si="9"/>
        <v>0</v>
      </c>
      <c r="AE41" s="465">
        <f t="shared" si="9"/>
        <v>2.3638458670823876</v>
      </c>
      <c r="AF41" s="596">
        <f t="shared" si="9"/>
        <v>11.611820923848581</v>
      </c>
      <c r="AG41" s="592">
        <f t="shared" si="9"/>
        <v>0</v>
      </c>
      <c r="AH41" s="466">
        <f t="shared" si="9"/>
        <v>0</v>
      </c>
      <c r="AI41" s="467">
        <f t="shared" si="9"/>
        <v>0</v>
      </c>
      <c r="AJ41" s="217">
        <f>SUM(D41:T41)</f>
        <v>1200.775748127563</v>
      </c>
      <c r="AK41" s="468">
        <f>SUM(AK29:AK40)</f>
        <v>0</v>
      </c>
      <c r="AL41" s="469">
        <f>SUM(AL29:AL40)</f>
        <v>0</v>
      </c>
      <c r="AM41" s="220">
        <f t="shared" si="6"/>
        <v>100</v>
      </c>
      <c r="AN41" s="470">
        <f t="shared" si="7"/>
        <v>0</v>
      </c>
    </row>
    <row r="42" spans="2:41" ht="36" customHeight="1" thickBot="1">
      <c r="C42" s="139" t="s">
        <v>56</v>
      </c>
      <c r="D42" s="222">
        <v>0.83412037037037035</v>
      </c>
      <c r="E42" s="141">
        <v>0.83473379629629629</v>
      </c>
      <c r="F42" s="142" t="s">
        <v>57</v>
      </c>
      <c r="G42" s="141"/>
      <c r="H42" s="142">
        <v>0.62577546296296294</v>
      </c>
      <c r="I42" s="142"/>
      <c r="J42" s="142">
        <v>0.71113425925925933</v>
      </c>
      <c r="K42" s="141" t="s">
        <v>58</v>
      </c>
      <c r="L42" s="141" t="s">
        <v>59</v>
      </c>
      <c r="M42" s="141">
        <v>0.83446759259259251</v>
      </c>
      <c r="N42" s="141">
        <v>0.83415509259259257</v>
      </c>
      <c r="O42" s="141" t="s">
        <v>60</v>
      </c>
      <c r="P42" s="652"/>
      <c r="Q42" s="652">
        <v>0.6257638888888889</v>
      </c>
      <c r="R42" s="141">
        <v>0.6257638888888889</v>
      </c>
      <c r="S42" s="141">
        <v>0.83429398148148148</v>
      </c>
      <c r="T42" s="223">
        <v>0.83549768518518519</v>
      </c>
      <c r="U42" s="144"/>
      <c r="V42" s="143">
        <v>0.70906250000000004</v>
      </c>
      <c r="W42" s="146" t="s">
        <v>61</v>
      </c>
      <c r="X42" s="143">
        <v>0.83439814814814817</v>
      </c>
      <c r="Y42" s="143">
        <v>0.54311342592592593</v>
      </c>
      <c r="Z42" s="143">
        <v>0.33552083333333332</v>
      </c>
      <c r="AA42" s="143" t="s">
        <v>62</v>
      </c>
      <c r="AB42" s="143">
        <v>0.33415509259259263</v>
      </c>
      <c r="AC42" s="143">
        <v>0.62581018518518516</v>
      </c>
      <c r="AD42" s="143">
        <v>0.83427083333333341</v>
      </c>
      <c r="AE42" s="143">
        <v>0.67084490740740732</v>
      </c>
      <c r="AF42" s="143">
        <v>0.6673958333333333</v>
      </c>
      <c r="AG42" s="224">
        <v>0.6257638888888889</v>
      </c>
      <c r="AH42" s="225">
        <v>0.83543981481481477</v>
      </c>
      <c r="AI42" s="148">
        <v>0.83545138888888892</v>
      </c>
      <c r="AJ42" s="149"/>
      <c r="AK42" s="226">
        <v>0.83542824074074085</v>
      </c>
      <c r="AL42" s="227">
        <v>0.83549768518518519</v>
      </c>
      <c r="AM42" s="228"/>
      <c r="AN42" s="229"/>
    </row>
    <row r="43" spans="2:41" ht="30" customHeight="1" thickTop="1" thickBot="1"/>
    <row r="44" spans="2:41" ht="16.5" thickTop="1">
      <c r="B44" s="230"/>
      <c r="C44" s="231" t="s">
        <v>65</v>
      </c>
      <c r="D44" s="232"/>
      <c r="E44" s="232"/>
      <c r="F44" s="232"/>
      <c r="G44" s="232"/>
      <c r="H44" s="232"/>
      <c r="I44" s="232"/>
      <c r="J44" s="232"/>
      <c r="K44" s="232"/>
      <c r="L44" s="232"/>
      <c r="M44" s="232"/>
      <c r="N44" s="232"/>
      <c r="O44" s="232"/>
      <c r="P44" s="232"/>
      <c r="Q44" s="232"/>
      <c r="R44" s="232"/>
      <c r="S44" s="232"/>
      <c r="T44" s="232"/>
      <c r="U44" s="232"/>
      <c r="V44" s="232"/>
      <c r="W44" s="232"/>
      <c r="X44" s="232"/>
      <c r="Y44" s="232"/>
      <c r="Z44" s="232"/>
      <c r="AA44" s="232"/>
      <c r="AB44" s="232"/>
      <c r="AC44" s="232"/>
      <c r="AD44" s="232"/>
      <c r="AE44" s="232"/>
      <c r="AF44" s="232"/>
      <c r="AG44" s="232"/>
      <c r="AH44" s="232"/>
      <c r="AI44" s="232"/>
      <c r="AJ44" s="232"/>
      <c r="AK44" s="232"/>
      <c r="AL44" s="232"/>
      <c r="AM44" s="232"/>
      <c r="AN44" s="232"/>
      <c r="AO44" s="233"/>
    </row>
    <row r="45" spans="2:41" ht="20.25">
      <c r="B45" s="234"/>
      <c r="C45" s="893" t="s">
        <v>1</v>
      </c>
      <c r="D45" s="893"/>
      <c r="E45" s="893"/>
      <c r="F45" s="893"/>
      <c r="G45" s="893"/>
      <c r="H45" s="893"/>
      <c r="I45" s="893"/>
      <c r="J45" s="893"/>
      <c r="K45" s="893"/>
      <c r="L45" s="893"/>
      <c r="M45" s="893"/>
      <c r="N45" s="893"/>
      <c r="O45" s="893"/>
      <c r="P45" s="893"/>
      <c r="Q45" s="893"/>
      <c r="R45" s="893"/>
      <c r="S45" s="893"/>
      <c r="T45" s="893"/>
      <c r="U45" s="893"/>
      <c r="V45" s="893"/>
      <c r="W45" s="893"/>
      <c r="X45" s="893"/>
      <c r="Y45" s="893"/>
      <c r="Z45" s="893"/>
      <c r="AA45" s="893"/>
      <c r="AB45" s="893"/>
      <c r="AC45" s="893"/>
      <c r="AD45" s="893"/>
      <c r="AE45" s="893"/>
      <c r="AF45" s="893"/>
      <c r="AG45" s="893"/>
      <c r="AH45" s="893"/>
      <c r="AI45" s="893"/>
      <c r="AJ45" s="893"/>
      <c r="AK45" s="893"/>
      <c r="AL45" s="893"/>
      <c r="AM45" s="893"/>
      <c r="AN45" s="893"/>
      <c r="AO45" s="235"/>
    </row>
    <row r="46" spans="2:41" ht="20.25">
      <c r="B46" s="234"/>
      <c r="C46" s="893" t="s">
        <v>192</v>
      </c>
      <c r="D46" s="893"/>
      <c r="E46" s="893"/>
      <c r="F46" s="893"/>
      <c r="G46" s="893"/>
      <c r="H46" s="893"/>
      <c r="I46" s="893"/>
      <c r="J46" s="893"/>
      <c r="K46" s="893"/>
      <c r="L46" s="893"/>
      <c r="M46" s="893"/>
      <c r="N46" s="893"/>
      <c r="O46" s="893"/>
      <c r="P46" s="893"/>
      <c r="Q46" s="893"/>
      <c r="R46" s="893"/>
      <c r="S46" s="893"/>
      <c r="T46" s="893"/>
      <c r="U46" s="893"/>
      <c r="V46" s="893"/>
      <c r="W46" s="893"/>
      <c r="X46" s="893"/>
      <c r="Y46" s="893"/>
      <c r="Z46" s="893"/>
      <c r="AA46" s="893"/>
      <c r="AB46" s="893"/>
      <c r="AC46" s="893"/>
      <c r="AD46" s="893"/>
      <c r="AE46" s="893"/>
      <c r="AF46" s="893"/>
      <c r="AG46" s="893"/>
      <c r="AH46" s="893"/>
      <c r="AI46" s="893"/>
      <c r="AJ46" s="893"/>
      <c r="AK46" s="893"/>
      <c r="AL46" s="893"/>
      <c r="AM46" s="893"/>
      <c r="AN46" s="893"/>
      <c r="AO46" s="235"/>
    </row>
    <row r="47" spans="2:41" ht="20.25">
      <c r="B47" s="234"/>
      <c r="C47" s="897" t="s">
        <v>66</v>
      </c>
      <c r="D47" s="897"/>
      <c r="E47" s="897"/>
      <c r="F47" s="897"/>
      <c r="G47" s="897"/>
      <c r="H47" s="897"/>
      <c r="I47" s="897"/>
      <c r="J47" s="897"/>
      <c r="K47" s="897"/>
      <c r="L47" s="897"/>
      <c r="M47" s="897"/>
      <c r="N47" s="897"/>
      <c r="O47" s="897"/>
      <c r="P47" s="897"/>
      <c r="Q47" s="897"/>
      <c r="R47" s="897"/>
      <c r="S47" s="897"/>
      <c r="T47" s="897"/>
      <c r="U47" s="897"/>
      <c r="V47" s="897"/>
      <c r="W47" s="897"/>
      <c r="X47" s="897"/>
      <c r="Y47" s="897"/>
      <c r="Z47" s="897"/>
      <c r="AA47" s="897"/>
      <c r="AB47" s="897"/>
      <c r="AC47" s="897"/>
      <c r="AD47" s="897"/>
      <c r="AE47" s="897"/>
      <c r="AF47" s="897"/>
      <c r="AG47" s="897"/>
      <c r="AH47" s="897"/>
      <c r="AI47" s="897"/>
      <c r="AJ47" s="897"/>
      <c r="AK47" s="897"/>
      <c r="AL47" s="897"/>
      <c r="AM47" s="897"/>
      <c r="AN47" s="897"/>
      <c r="AO47" s="235"/>
    </row>
    <row r="48" spans="2:41" ht="13.5" thickBot="1">
      <c r="B48" s="234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35"/>
    </row>
    <row r="49" spans="2:41" ht="80.25" customHeight="1" thickTop="1">
      <c r="B49" s="234"/>
      <c r="C49" s="891" t="s">
        <v>115</v>
      </c>
      <c r="D49" s="7" t="s">
        <v>4</v>
      </c>
      <c r="E49" s="8" t="s">
        <v>5</v>
      </c>
      <c r="F49" s="9" t="s">
        <v>6</v>
      </c>
      <c r="G49" s="9" t="s">
        <v>7</v>
      </c>
      <c r="H49" s="236" t="s">
        <v>8</v>
      </c>
      <c r="I49" s="237" t="s">
        <v>9</v>
      </c>
      <c r="J49" s="238" t="s">
        <v>10</v>
      </c>
      <c r="K49" s="236" t="s">
        <v>11</v>
      </c>
      <c r="L49" s="236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58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59" t="s">
        <v>33</v>
      </c>
      <c r="AH49" s="160" t="s">
        <v>34</v>
      </c>
      <c r="AI49" s="602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35"/>
    </row>
    <row r="50" spans="2:41" ht="13.5" customHeight="1" thickBot="1">
      <c r="B50" s="234"/>
      <c r="C50" s="892"/>
      <c r="D50" s="29" t="s">
        <v>41</v>
      </c>
      <c r="E50" s="30" t="s">
        <v>41</v>
      </c>
      <c r="F50" s="30" t="s">
        <v>41</v>
      </c>
      <c r="G50" s="30" t="s">
        <v>41</v>
      </c>
      <c r="H50" s="239" t="s">
        <v>41</v>
      </c>
      <c r="I50" s="239" t="s">
        <v>41</v>
      </c>
      <c r="J50" s="239" t="s">
        <v>41</v>
      </c>
      <c r="K50" s="239" t="s">
        <v>41</v>
      </c>
      <c r="L50" s="239" t="s">
        <v>41</v>
      </c>
      <c r="M50" s="239" t="s">
        <v>41</v>
      </c>
      <c r="N50" s="239" t="s">
        <v>41</v>
      </c>
      <c r="O50" s="239" t="s">
        <v>41</v>
      </c>
      <c r="P50" s="30" t="s">
        <v>41</v>
      </c>
      <c r="Q50" s="239" t="s">
        <v>41</v>
      </c>
      <c r="R50" s="30" t="s">
        <v>41</v>
      </c>
      <c r="S50" s="32" t="s">
        <v>41</v>
      </c>
      <c r="T50" s="33" t="s">
        <v>41</v>
      </c>
      <c r="U50" s="167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68" t="s">
        <v>41</v>
      </c>
      <c r="AI50" s="603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35"/>
    </row>
    <row r="51" spans="2:41" ht="26.25" customHeight="1" thickBot="1">
      <c r="B51" s="234"/>
      <c r="C51" s="46" t="s">
        <v>43</v>
      </c>
      <c r="D51" s="47">
        <f t="shared" ref="D51:Q62" si="10">D29+D8</f>
        <v>0</v>
      </c>
      <c r="E51" s="48">
        <f t="shared" si="10"/>
        <v>23.699715321788048</v>
      </c>
      <c r="F51" s="48">
        <f t="shared" si="10"/>
        <v>2372</v>
      </c>
      <c r="G51" s="48">
        <f t="shared" si="10"/>
        <v>4.4191208865692895</v>
      </c>
      <c r="H51" s="240">
        <f t="shared" si="10"/>
        <v>0</v>
      </c>
      <c r="I51" s="240">
        <f t="shared" si="10"/>
        <v>0</v>
      </c>
      <c r="J51" s="240">
        <f t="shared" si="10"/>
        <v>0</v>
      </c>
      <c r="K51" s="240">
        <f t="shared" si="10"/>
        <v>4.0104043108414951</v>
      </c>
      <c r="L51" s="240">
        <f t="shared" si="10"/>
        <v>1259.3413596773646</v>
      </c>
      <c r="M51" s="240">
        <f t="shared" si="10"/>
        <v>21.501338665401434</v>
      </c>
      <c r="N51" s="240">
        <f t="shared" si="10"/>
        <v>0</v>
      </c>
      <c r="O51" s="240">
        <f t="shared" si="10"/>
        <v>5027.5006608601352</v>
      </c>
      <c r="P51" s="240">
        <f t="shared" si="10"/>
        <v>0</v>
      </c>
      <c r="Q51" s="240">
        <f t="shared" si="10"/>
        <v>0</v>
      </c>
      <c r="R51" s="48">
        <f>AG51+AH51</f>
        <v>0</v>
      </c>
      <c r="S51" s="48">
        <f t="shared" ref="S51:T62" si="11">S29+S8</f>
        <v>7.3660487341986647</v>
      </c>
      <c r="T51" s="51">
        <f t="shared" si="11"/>
        <v>2773.2259972209986</v>
      </c>
      <c r="U51" s="241">
        <f>SUM(W51:AF51)</f>
        <v>53.318432914223742</v>
      </c>
      <c r="V51" s="51">
        <f>V29+V8</f>
        <v>28.38724709390992</v>
      </c>
      <c r="W51" s="242">
        <f t="shared" ref="V51:AI62" si="12">W29+W8</f>
        <v>0.12757142372996241</v>
      </c>
      <c r="X51" s="243">
        <f t="shared" si="12"/>
        <v>50.10970278239062</v>
      </c>
      <c r="Y51" s="243">
        <f t="shared" si="12"/>
        <v>0.3674128172975904</v>
      </c>
      <c r="Z51" s="243">
        <f t="shared" si="12"/>
        <v>0</v>
      </c>
      <c r="AA51" s="243">
        <f t="shared" si="12"/>
        <v>0</v>
      </c>
      <c r="AB51" s="243">
        <f t="shared" si="12"/>
        <v>1.5491069915613245</v>
      </c>
      <c r="AC51" s="243">
        <f t="shared" si="12"/>
        <v>0</v>
      </c>
      <c r="AD51" s="243">
        <f t="shared" si="12"/>
        <v>0</v>
      </c>
      <c r="AE51" s="243">
        <f t="shared" si="12"/>
        <v>0.19698715559019897</v>
      </c>
      <c r="AF51" s="244">
        <f t="shared" si="12"/>
        <v>0.96765174365404827</v>
      </c>
      <c r="AG51" s="245">
        <f t="shared" si="12"/>
        <v>0</v>
      </c>
      <c r="AH51" s="246">
        <f t="shared" si="12"/>
        <v>0</v>
      </c>
      <c r="AI51" s="604">
        <f t="shared" si="12"/>
        <v>0</v>
      </c>
      <c r="AJ51" s="58">
        <f>SUM(D51:T51)</f>
        <v>11493.064645677296</v>
      </c>
      <c r="AK51" s="247">
        <f>AK8</f>
        <v>27110</v>
      </c>
      <c r="AL51" s="248">
        <f>AL8</f>
        <v>0</v>
      </c>
      <c r="AM51" s="61">
        <f t="shared" ref="AM51:AM63" si="13">(AJ51*100)/(AJ51+AN51)</f>
        <v>29.772415094935393</v>
      </c>
      <c r="AN51" s="62">
        <f t="shared" ref="AN51:AN63" si="14">AK51+AL51</f>
        <v>27110</v>
      </c>
      <c r="AO51" s="235"/>
    </row>
    <row r="52" spans="2:41" ht="26.25" customHeight="1" thickBot="1">
      <c r="B52" s="234"/>
      <c r="C52" s="63" t="s">
        <v>44</v>
      </c>
      <c r="D52" s="64">
        <f t="shared" si="10"/>
        <v>0</v>
      </c>
      <c r="E52" s="65">
        <f t="shared" si="10"/>
        <v>23.699715321788048</v>
      </c>
      <c r="F52" s="65">
        <f t="shared" si="10"/>
        <v>1495</v>
      </c>
      <c r="G52" s="65">
        <f t="shared" si="10"/>
        <v>4.4191208865692895</v>
      </c>
      <c r="H52" s="99">
        <f t="shared" si="10"/>
        <v>0</v>
      </c>
      <c r="I52" s="99">
        <f t="shared" si="10"/>
        <v>0</v>
      </c>
      <c r="J52" s="99">
        <f t="shared" si="10"/>
        <v>0</v>
      </c>
      <c r="K52" s="99">
        <f t="shared" si="10"/>
        <v>4.0104043108414951</v>
      </c>
      <c r="L52" s="99">
        <f t="shared" si="10"/>
        <v>1386.3413596773646</v>
      </c>
      <c r="M52" s="99">
        <f t="shared" si="10"/>
        <v>21.501338665401434</v>
      </c>
      <c r="N52" s="99">
        <f t="shared" si="10"/>
        <v>0</v>
      </c>
      <c r="O52" s="99">
        <f t="shared" si="10"/>
        <v>1894.500660860135</v>
      </c>
      <c r="P52" s="99">
        <f t="shared" si="10"/>
        <v>0</v>
      </c>
      <c r="Q52" s="99">
        <f t="shared" si="10"/>
        <v>0</v>
      </c>
      <c r="R52" s="48">
        <f t="shared" ref="R52:R62" si="15">AG52+AH52</f>
        <v>0</v>
      </c>
      <c r="S52" s="65">
        <f t="shared" si="11"/>
        <v>7.3660487341986647</v>
      </c>
      <c r="T52" s="67">
        <f t="shared" si="11"/>
        <v>597.22599722099835</v>
      </c>
      <c r="U52" s="80">
        <f t="shared" ref="U52:U62" si="16">SUM(W52:AF52)</f>
        <v>163.31843291422373</v>
      </c>
      <c r="V52" s="67">
        <f t="shared" si="12"/>
        <v>28.38724709390992</v>
      </c>
      <c r="W52" s="249">
        <f t="shared" si="12"/>
        <v>110.12757142372996</v>
      </c>
      <c r="X52" s="250">
        <f t="shared" si="12"/>
        <v>50.10970278239062</v>
      </c>
      <c r="Y52" s="250">
        <f t="shared" si="12"/>
        <v>0.3674128172975904</v>
      </c>
      <c r="Z52" s="250">
        <f t="shared" si="12"/>
        <v>0</v>
      </c>
      <c r="AA52" s="250">
        <f t="shared" si="12"/>
        <v>0</v>
      </c>
      <c r="AB52" s="250">
        <f t="shared" si="12"/>
        <v>1.5491069915613245</v>
      </c>
      <c r="AC52" s="250">
        <f t="shared" si="12"/>
        <v>0</v>
      </c>
      <c r="AD52" s="250">
        <f t="shared" si="12"/>
        <v>0</v>
      </c>
      <c r="AE52" s="250">
        <f t="shared" si="12"/>
        <v>0.19698715559019897</v>
      </c>
      <c r="AF52" s="251">
        <f t="shared" si="12"/>
        <v>0.96765174365404827</v>
      </c>
      <c r="AG52" s="252">
        <f t="shared" si="12"/>
        <v>0</v>
      </c>
      <c r="AH52" s="253">
        <f t="shared" si="12"/>
        <v>0</v>
      </c>
      <c r="AI52" s="605">
        <f t="shared" si="12"/>
        <v>0</v>
      </c>
      <c r="AJ52" s="254">
        <f t="shared" ref="AJ52:AJ62" si="17">SUM(D52:T52)</f>
        <v>5434.0646456772965</v>
      </c>
      <c r="AK52" s="255">
        <f t="shared" ref="AK52:AL62" si="18">AK9</f>
        <v>24375</v>
      </c>
      <c r="AL52" s="256">
        <f t="shared" si="18"/>
        <v>0</v>
      </c>
      <c r="AM52" s="78">
        <f t="shared" si="13"/>
        <v>18.22957113974828</v>
      </c>
      <c r="AN52" s="79">
        <f t="shared" si="14"/>
        <v>24375</v>
      </c>
      <c r="AO52" s="235"/>
    </row>
    <row r="53" spans="2:41" ht="26.25" customHeight="1" thickBot="1">
      <c r="B53" s="234"/>
      <c r="C53" s="46" t="s">
        <v>45</v>
      </c>
      <c r="D53" s="64">
        <f t="shared" si="10"/>
        <v>0</v>
      </c>
      <c r="E53" s="65">
        <f t="shared" si="10"/>
        <v>23.699715321788048</v>
      </c>
      <c r="F53" s="65">
        <f t="shared" si="10"/>
        <v>2490</v>
      </c>
      <c r="G53" s="65">
        <f t="shared" si="10"/>
        <v>4.4191208865692895</v>
      </c>
      <c r="H53" s="99">
        <f t="shared" si="10"/>
        <v>0</v>
      </c>
      <c r="I53" s="99">
        <f t="shared" si="10"/>
        <v>0</v>
      </c>
      <c r="J53" s="99">
        <f t="shared" si="10"/>
        <v>0</v>
      </c>
      <c r="K53" s="99">
        <f t="shared" si="10"/>
        <v>4.0104043108414951</v>
      </c>
      <c r="L53" s="99">
        <f t="shared" si="10"/>
        <v>1311.3413596773646</v>
      </c>
      <c r="M53" s="99">
        <f t="shared" si="10"/>
        <v>21.501338665401434</v>
      </c>
      <c r="N53" s="99">
        <f t="shared" si="10"/>
        <v>0</v>
      </c>
      <c r="O53" s="99">
        <f t="shared" si="10"/>
        <v>3351.5006608601348</v>
      </c>
      <c r="P53" s="99">
        <f t="shared" si="10"/>
        <v>0</v>
      </c>
      <c r="Q53" s="99">
        <f t="shared" si="10"/>
        <v>0</v>
      </c>
      <c r="R53" s="48">
        <f t="shared" si="15"/>
        <v>0</v>
      </c>
      <c r="S53" s="65">
        <f t="shared" si="11"/>
        <v>7.3660487341986647</v>
      </c>
      <c r="T53" s="67">
        <f t="shared" si="11"/>
        <v>3037.2259972209986</v>
      </c>
      <c r="U53" s="80">
        <f t="shared" si="16"/>
        <v>3.3184329142237434</v>
      </c>
      <c r="V53" s="67">
        <f t="shared" si="12"/>
        <v>28.38724709390992</v>
      </c>
      <c r="W53" s="249">
        <f t="shared" si="12"/>
        <v>0.12757142372996241</v>
      </c>
      <c r="X53" s="250">
        <f t="shared" si="12"/>
        <v>0.10970278239061919</v>
      </c>
      <c r="Y53" s="250">
        <f t="shared" si="12"/>
        <v>0.3674128172975904</v>
      </c>
      <c r="Z53" s="250">
        <f t="shared" si="12"/>
        <v>0</v>
      </c>
      <c r="AA53" s="250">
        <f t="shared" si="12"/>
        <v>0</v>
      </c>
      <c r="AB53" s="250">
        <f t="shared" si="12"/>
        <v>1.5491069915613245</v>
      </c>
      <c r="AC53" s="250">
        <f t="shared" si="12"/>
        <v>0</v>
      </c>
      <c r="AD53" s="250">
        <f t="shared" si="12"/>
        <v>0</v>
      </c>
      <c r="AE53" s="250">
        <f t="shared" si="12"/>
        <v>0.19698715559019897</v>
      </c>
      <c r="AF53" s="251">
        <f t="shared" si="12"/>
        <v>0.96765174365404827</v>
      </c>
      <c r="AG53" s="252">
        <f t="shared" si="12"/>
        <v>0</v>
      </c>
      <c r="AH53" s="253">
        <f t="shared" si="12"/>
        <v>0</v>
      </c>
      <c r="AI53" s="605">
        <f t="shared" si="12"/>
        <v>0</v>
      </c>
      <c r="AJ53" s="254">
        <f t="shared" si="17"/>
        <v>10251.064645677296</v>
      </c>
      <c r="AK53" s="255">
        <f t="shared" si="18"/>
        <v>29285</v>
      </c>
      <c r="AL53" s="256">
        <f t="shared" si="18"/>
        <v>0</v>
      </c>
      <c r="AM53" s="78">
        <f t="shared" si="13"/>
        <v>25.928389022902163</v>
      </c>
      <c r="AN53" s="79">
        <f t="shared" si="14"/>
        <v>29285</v>
      </c>
      <c r="AO53" s="235"/>
    </row>
    <row r="54" spans="2:41" ht="26.25" customHeight="1" thickBot="1">
      <c r="B54" s="234"/>
      <c r="C54" s="46" t="s">
        <v>46</v>
      </c>
      <c r="D54" s="64">
        <f t="shared" si="10"/>
        <v>0</v>
      </c>
      <c r="E54" s="65">
        <f t="shared" si="10"/>
        <v>23.699715321788048</v>
      </c>
      <c r="F54" s="65">
        <f t="shared" si="10"/>
        <v>1551</v>
      </c>
      <c r="G54" s="65">
        <f t="shared" si="10"/>
        <v>4.4191208865692895</v>
      </c>
      <c r="H54" s="99">
        <f t="shared" si="10"/>
        <v>0</v>
      </c>
      <c r="I54" s="99">
        <f t="shared" si="10"/>
        <v>0</v>
      </c>
      <c r="J54" s="99">
        <f t="shared" si="10"/>
        <v>0</v>
      </c>
      <c r="K54" s="99">
        <f t="shared" si="10"/>
        <v>4.0104043108414951</v>
      </c>
      <c r="L54" s="99">
        <f t="shared" si="10"/>
        <v>1594.3413596773646</v>
      </c>
      <c r="M54" s="99">
        <f t="shared" si="10"/>
        <v>21.501338665401434</v>
      </c>
      <c r="N54" s="99">
        <f t="shared" si="10"/>
        <v>0</v>
      </c>
      <c r="O54" s="99">
        <f t="shared" si="10"/>
        <v>3273.5006608601348</v>
      </c>
      <c r="P54" s="99">
        <f t="shared" si="10"/>
        <v>0</v>
      </c>
      <c r="Q54" s="99">
        <f t="shared" si="10"/>
        <v>0</v>
      </c>
      <c r="R54" s="48">
        <f t="shared" si="15"/>
        <v>0</v>
      </c>
      <c r="S54" s="65">
        <f t="shared" si="11"/>
        <v>7.3660487341986647</v>
      </c>
      <c r="T54" s="67">
        <f t="shared" si="11"/>
        <v>2427.2259972209986</v>
      </c>
      <c r="U54" s="80">
        <f t="shared" si="16"/>
        <v>3.3184329142237434</v>
      </c>
      <c r="V54" s="67">
        <f t="shared" si="12"/>
        <v>28.38724709390992</v>
      </c>
      <c r="W54" s="249">
        <f t="shared" si="12"/>
        <v>0.12757142372996241</v>
      </c>
      <c r="X54" s="250">
        <f t="shared" si="12"/>
        <v>0.10970278239061919</v>
      </c>
      <c r="Y54" s="250">
        <f t="shared" si="12"/>
        <v>0.3674128172975904</v>
      </c>
      <c r="Z54" s="250">
        <f t="shared" si="12"/>
        <v>0</v>
      </c>
      <c r="AA54" s="250">
        <f t="shared" si="12"/>
        <v>0</v>
      </c>
      <c r="AB54" s="250">
        <f t="shared" si="12"/>
        <v>1.5491069915613245</v>
      </c>
      <c r="AC54" s="250">
        <f t="shared" si="12"/>
        <v>0</v>
      </c>
      <c r="AD54" s="250">
        <f t="shared" si="12"/>
        <v>0</v>
      </c>
      <c r="AE54" s="250">
        <f t="shared" si="12"/>
        <v>0.19698715559019897</v>
      </c>
      <c r="AF54" s="251">
        <f t="shared" si="12"/>
        <v>0.96765174365404827</v>
      </c>
      <c r="AG54" s="252">
        <f t="shared" si="12"/>
        <v>0</v>
      </c>
      <c r="AH54" s="253">
        <f t="shared" si="12"/>
        <v>0</v>
      </c>
      <c r="AI54" s="605">
        <f t="shared" si="12"/>
        <v>0</v>
      </c>
      <c r="AJ54" s="82">
        <f t="shared" si="17"/>
        <v>8907.0646456772956</v>
      </c>
      <c r="AK54" s="255">
        <f t="shared" si="18"/>
        <v>39550</v>
      </c>
      <c r="AL54" s="256">
        <f t="shared" si="18"/>
        <v>0</v>
      </c>
      <c r="AM54" s="78">
        <f t="shared" si="13"/>
        <v>18.381354113804882</v>
      </c>
      <c r="AN54" s="79">
        <f t="shared" si="14"/>
        <v>39550</v>
      </c>
      <c r="AO54" s="235"/>
    </row>
    <row r="55" spans="2:41" ht="26.25" customHeight="1" thickBot="1">
      <c r="B55" s="234"/>
      <c r="C55" s="83" t="s">
        <v>47</v>
      </c>
      <c r="D55" s="64">
        <f t="shared" si="10"/>
        <v>0</v>
      </c>
      <c r="E55" s="65">
        <f t="shared" si="10"/>
        <v>23.699715321788048</v>
      </c>
      <c r="F55" s="65">
        <f t="shared" si="10"/>
        <v>3711</v>
      </c>
      <c r="G55" s="65">
        <f t="shared" si="10"/>
        <v>4.4191208865692895</v>
      </c>
      <c r="H55" s="99">
        <f t="shared" si="10"/>
        <v>0</v>
      </c>
      <c r="I55" s="99">
        <f t="shared" si="10"/>
        <v>0</v>
      </c>
      <c r="J55" s="99">
        <f t="shared" si="10"/>
        <v>0</v>
      </c>
      <c r="K55" s="99">
        <f t="shared" si="10"/>
        <v>4.0104043108414951</v>
      </c>
      <c r="L55" s="99">
        <f t="shared" si="10"/>
        <v>1642.3413596773646</v>
      </c>
      <c r="M55" s="99">
        <f t="shared" si="10"/>
        <v>21.501338665401434</v>
      </c>
      <c r="N55" s="99">
        <f t="shared" si="10"/>
        <v>0</v>
      </c>
      <c r="O55" s="99">
        <f t="shared" si="10"/>
        <v>3570.5006608601348</v>
      </c>
      <c r="P55" s="99">
        <f t="shared" si="10"/>
        <v>0</v>
      </c>
      <c r="Q55" s="99">
        <f t="shared" si="10"/>
        <v>0</v>
      </c>
      <c r="R55" s="48">
        <f t="shared" si="15"/>
        <v>0</v>
      </c>
      <c r="S55" s="65">
        <f t="shared" si="11"/>
        <v>7.3660487341986647</v>
      </c>
      <c r="T55" s="67">
        <f t="shared" si="11"/>
        <v>5037.2259972209986</v>
      </c>
      <c r="U55" s="80">
        <f t="shared" si="16"/>
        <v>23.318432914223745</v>
      </c>
      <c r="V55" s="67">
        <f t="shared" si="12"/>
        <v>28.38724709390992</v>
      </c>
      <c r="W55" s="249">
        <f t="shared" si="12"/>
        <v>20.127571423729961</v>
      </c>
      <c r="X55" s="250">
        <f t="shared" si="12"/>
        <v>0.10970278239061919</v>
      </c>
      <c r="Y55" s="250">
        <f t="shared" si="12"/>
        <v>0.3674128172975904</v>
      </c>
      <c r="Z55" s="250">
        <f t="shared" si="12"/>
        <v>0</v>
      </c>
      <c r="AA55" s="250">
        <f t="shared" si="12"/>
        <v>0</v>
      </c>
      <c r="AB55" s="250">
        <f t="shared" si="12"/>
        <v>1.5491069915613245</v>
      </c>
      <c r="AC55" s="250">
        <f t="shared" si="12"/>
        <v>0</v>
      </c>
      <c r="AD55" s="250">
        <f t="shared" si="12"/>
        <v>0</v>
      </c>
      <c r="AE55" s="250">
        <f t="shared" si="12"/>
        <v>0.19698715559019897</v>
      </c>
      <c r="AF55" s="251">
        <f t="shared" si="12"/>
        <v>0.96765174365404827</v>
      </c>
      <c r="AG55" s="252">
        <f t="shared" si="12"/>
        <v>0</v>
      </c>
      <c r="AH55" s="253">
        <f t="shared" si="12"/>
        <v>0</v>
      </c>
      <c r="AI55" s="605">
        <f t="shared" si="12"/>
        <v>0</v>
      </c>
      <c r="AJ55" s="254">
        <f t="shared" si="17"/>
        <v>14022.064645677296</v>
      </c>
      <c r="AK55" s="255">
        <f t="shared" si="18"/>
        <v>40860</v>
      </c>
      <c r="AL55" s="256">
        <f t="shared" si="18"/>
        <v>0</v>
      </c>
      <c r="AM55" s="78">
        <f t="shared" si="13"/>
        <v>25.549448141582847</v>
      </c>
      <c r="AN55" s="79">
        <f t="shared" si="14"/>
        <v>40860</v>
      </c>
      <c r="AO55" s="235"/>
    </row>
    <row r="56" spans="2:41" ht="26.25" customHeight="1" thickBot="1">
      <c r="B56" s="234"/>
      <c r="C56" s="63" t="s">
        <v>48</v>
      </c>
      <c r="D56" s="64">
        <f t="shared" si="10"/>
        <v>0</v>
      </c>
      <c r="E56" s="65">
        <f t="shared" si="10"/>
        <v>799.69971532178806</v>
      </c>
      <c r="F56" s="65">
        <f t="shared" si="10"/>
        <v>4392</v>
      </c>
      <c r="G56" s="65">
        <f t="shared" si="10"/>
        <v>4.4191208865692895</v>
      </c>
      <c r="H56" s="99">
        <f t="shared" si="10"/>
        <v>0</v>
      </c>
      <c r="I56" s="99">
        <f t="shared" si="10"/>
        <v>0</v>
      </c>
      <c r="J56" s="99">
        <f t="shared" si="10"/>
        <v>0</v>
      </c>
      <c r="K56" s="99">
        <f t="shared" si="10"/>
        <v>4.0104043108414951</v>
      </c>
      <c r="L56" s="99">
        <f t="shared" si="10"/>
        <v>2221.3413596773648</v>
      </c>
      <c r="M56" s="99">
        <f t="shared" si="10"/>
        <v>1067.5013386654014</v>
      </c>
      <c r="N56" s="99">
        <f t="shared" si="10"/>
        <v>0</v>
      </c>
      <c r="O56" s="99">
        <f t="shared" si="10"/>
        <v>6963.5006608601352</v>
      </c>
      <c r="P56" s="99">
        <f t="shared" si="10"/>
        <v>0</v>
      </c>
      <c r="Q56" s="99">
        <f t="shared" si="10"/>
        <v>0</v>
      </c>
      <c r="R56" s="48">
        <f t="shared" si="15"/>
        <v>0</v>
      </c>
      <c r="S56" s="65">
        <f t="shared" si="11"/>
        <v>7.3660487341986647</v>
      </c>
      <c r="T56" s="67">
        <f t="shared" si="11"/>
        <v>1927.2259972209984</v>
      </c>
      <c r="U56" s="80">
        <f t="shared" si="16"/>
        <v>3.3184329142237434</v>
      </c>
      <c r="V56" s="67">
        <f t="shared" si="12"/>
        <v>28.38724709390992</v>
      </c>
      <c r="W56" s="249">
        <f t="shared" si="12"/>
        <v>0.12757142372996241</v>
      </c>
      <c r="X56" s="250">
        <f t="shared" si="12"/>
        <v>0.10970278239061919</v>
      </c>
      <c r="Y56" s="250">
        <f t="shared" si="12"/>
        <v>0.3674128172975904</v>
      </c>
      <c r="Z56" s="250">
        <f t="shared" si="12"/>
        <v>0</v>
      </c>
      <c r="AA56" s="250">
        <f t="shared" si="12"/>
        <v>0</v>
      </c>
      <c r="AB56" s="250">
        <f t="shared" si="12"/>
        <v>1.5491069915613245</v>
      </c>
      <c r="AC56" s="250">
        <f t="shared" si="12"/>
        <v>0</v>
      </c>
      <c r="AD56" s="250">
        <f t="shared" si="12"/>
        <v>0</v>
      </c>
      <c r="AE56" s="250">
        <f t="shared" si="12"/>
        <v>0.19698715559019897</v>
      </c>
      <c r="AF56" s="251">
        <f t="shared" si="12"/>
        <v>0.96765174365404827</v>
      </c>
      <c r="AG56" s="252">
        <f t="shared" si="12"/>
        <v>0</v>
      </c>
      <c r="AH56" s="253">
        <f t="shared" si="12"/>
        <v>0</v>
      </c>
      <c r="AI56" s="605">
        <f t="shared" si="12"/>
        <v>0</v>
      </c>
      <c r="AJ56" s="82">
        <f t="shared" si="17"/>
        <v>17387.064645677296</v>
      </c>
      <c r="AK56" s="255">
        <f t="shared" si="18"/>
        <v>46330</v>
      </c>
      <c r="AL56" s="256">
        <f t="shared" si="18"/>
        <v>0</v>
      </c>
      <c r="AM56" s="96">
        <f t="shared" si="13"/>
        <v>27.287924737846303</v>
      </c>
      <c r="AN56" s="97">
        <f t="shared" si="14"/>
        <v>46330</v>
      </c>
      <c r="AO56" s="235"/>
    </row>
    <row r="57" spans="2:41" ht="26.25" customHeight="1" thickBot="1">
      <c r="B57" s="234"/>
      <c r="C57" s="46" t="s">
        <v>49</v>
      </c>
      <c r="D57" s="64">
        <f t="shared" si="10"/>
        <v>0</v>
      </c>
      <c r="E57" s="65">
        <f t="shared" si="10"/>
        <v>1551.6997153217881</v>
      </c>
      <c r="F57" s="65">
        <f t="shared" si="10"/>
        <v>4835</v>
      </c>
      <c r="G57" s="65">
        <f t="shared" si="10"/>
        <v>4.4191208865692895</v>
      </c>
      <c r="H57" s="99">
        <f t="shared" si="10"/>
        <v>0</v>
      </c>
      <c r="I57" s="99">
        <f t="shared" si="10"/>
        <v>0</v>
      </c>
      <c r="J57" s="99">
        <f t="shared" si="10"/>
        <v>0</v>
      </c>
      <c r="K57" s="99">
        <f t="shared" si="10"/>
        <v>4.0104043108414951</v>
      </c>
      <c r="L57" s="99">
        <f t="shared" si="10"/>
        <v>2265.3413596773648</v>
      </c>
      <c r="M57" s="99">
        <f t="shared" si="10"/>
        <v>21.501338665401434</v>
      </c>
      <c r="N57" s="99">
        <f t="shared" si="10"/>
        <v>0</v>
      </c>
      <c r="O57" s="99">
        <f t="shared" si="10"/>
        <v>8406.5006608601343</v>
      </c>
      <c r="P57" s="99">
        <f t="shared" si="10"/>
        <v>0</v>
      </c>
      <c r="Q57" s="99">
        <f t="shared" si="10"/>
        <v>0</v>
      </c>
      <c r="R57" s="48">
        <f t="shared" si="15"/>
        <v>0</v>
      </c>
      <c r="S57" s="65">
        <f t="shared" si="11"/>
        <v>7.3660487341986647</v>
      </c>
      <c r="T57" s="67">
        <f t="shared" si="11"/>
        <v>5347.2259972209986</v>
      </c>
      <c r="U57" s="80">
        <f t="shared" si="16"/>
        <v>18.318432914223745</v>
      </c>
      <c r="V57" s="67">
        <f t="shared" si="12"/>
        <v>28.38724709390992</v>
      </c>
      <c r="W57" s="249">
        <f t="shared" si="12"/>
        <v>0.12757142372996241</v>
      </c>
      <c r="X57" s="250">
        <f t="shared" si="12"/>
        <v>15.109702782390618</v>
      </c>
      <c r="Y57" s="250">
        <f t="shared" si="12"/>
        <v>0.3674128172975904</v>
      </c>
      <c r="Z57" s="250">
        <f t="shared" si="12"/>
        <v>0</v>
      </c>
      <c r="AA57" s="250">
        <f t="shared" si="12"/>
        <v>0</v>
      </c>
      <c r="AB57" s="250">
        <f t="shared" si="12"/>
        <v>1.5491069915613245</v>
      </c>
      <c r="AC57" s="250">
        <f t="shared" si="12"/>
        <v>0</v>
      </c>
      <c r="AD57" s="250">
        <f t="shared" si="12"/>
        <v>0</v>
      </c>
      <c r="AE57" s="250">
        <f t="shared" si="12"/>
        <v>0.19698715559019897</v>
      </c>
      <c r="AF57" s="251">
        <f t="shared" si="12"/>
        <v>0.96765174365404827</v>
      </c>
      <c r="AG57" s="252">
        <f t="shared" si="12"/>
        <v>0</v>
      </c>
      <c r="AH57" s="253">
        <f t="shared" si="12"/>
        <v>0</v>
      </c>
      <c r="AI57" s="605">
        <f t="shared" si="12"/>
        <v>0</v>
      </c>
      <c r="AJ57" s="254">
        <f t="shared" si="17"/>
        <v>22443.064645677296</v>
      </c>
      <c r="AK57" s="255">
        <f t="shared" si="18"/>
        <v>59395</v>
      </c>
      <c r="AL57" s="256">
        <f t="shared" si="18"/>
        <v>0</v>
      </c>
      <c r="AM57" s="78">
        <f t="shared" si="13"/>
        <v>27.423748035643147</v>
      </c>
      <c r="AN57" s="79">
        <f t="shared" si="14"/>
        <v>59395</v>
      </c>
      <c r="AO57" s="235"/>
    </row>
    <row r="58" spans="2:41" ht="26.25" customHeight="1" thickBot="1">
      <c r="B58" s="234"/>
      <c r="C58" s="63" t="s">
        <v>50</v>
      </c>
      <c r="D58" s="64">
        <f t="shared" si="10"/>
        <v>0</v>
      </c>
      <c r="E58" s="65">
        <f t="shared" si="10"/>
        <v>2003.6997153217881</v>
      </c>
      <c r="F58" s="65">
        <f t="shared" si="10"/>
        <v>7225</v>
      </c>
      <c r="G58" s="65">
        <f t="shared" si="10"/>
        <v>4.4191208865692895</v>
      </c>
      <c r="H58" s="99">
        <f t="shared" si="10"/>
        <v>0</v>
      </c>
      <c r="I58" s="99">
        <f t="shared" si="10"/>
        <v>0</v>
      </c>
      <c r="J58" s="99">
        <f t="shared" si="10"/>
        <v>0</v>
      </c>
      <c r="K58" s="99">
        <f t="shared" si="10"/>
        <v>4.0104043108414951</v>
      </c>
      <c r="L58" s="99">
        <f t="shared" si="10"/>
        <v>2501.3413596773648</v>
      </c>
      <c r="M58" s="99">
        <f t="shared" si="10"/>
        <v>21.501338665401434</v>
      </c>
      <c r="N58" s="99">
        <f t="shared" si="10"/>
        <v>0</v>
      </c>
      <c r="O58" s="99">
        <f t="shared" si="10"/>
        <v>12157.500660860134</v>
      </c>
      <c r="P58" s="99">
        <f t="shared" si="10"/>
        <v>0</v>
      </c>
      <c r="Q58" s="99">
        <f t="shared" si="10"/>
        <v>0</v>
      </c>
      <c r="R58" s="48">
        <f t="shared" si="15"/>
        <v>0</v>
      </c>
      <c r="S58" s="65">
        <f t="shared" si="11"/>
        <v>7.3660487341986647</v>
      </c>
      <c r="T58" s="67">
        <f t="shared" si="11"/>
        <v>4847.2259972209986</v>
      </c>
      <c r="U58" s="80">
        <f t="shared" si="16"/>
        <v>3.3184329142237434</v>
      </c>
      <c r="V58" s="67">
        <f t="shared" si="12"/>
        <v>28.38724709390992</v>
      </c>
      <c r="W58" s="249">
        <f t="shared" si="12"/>
        <v>0.12757142372996241</v>
      </c>
      <c r="X58" s="250">
        <f t="shared" si="12"/>
        <v>0.10970278239061919</v>
      </c>
      <c r="Y58" s="250">
        <f t="shared" si="12"/>
        <v>0.3674128172975904</v>
      </c>
      <c r="Z58" s="250">
        <f t="shared" si="12"/>
        <v>0</v>
      </c>
      <c r="AA58" s="250">
        <f t="shared" si="12"/>
        <v>0</v>
      </c>
      <c r="AB58" s="250">
        <f t="shared" si="12"/>
        <v>1.5491069915613245</v>
      </c>
      <c r="AC58" s="250">
        <f t="shared" si="12"/>
        <v>0</v>
      </c>
      <c r="AD58" s="250">
        <f t="shared" si="12"/>
        <v>0</v>
      </c>
      <c r="AE58" s="250">
        <f t="shared" si="12"/>
        <v>0.19698715559019897</v>
      </c>
      <c r="AF58" s="251">
        <f t="shared" si="12"/>
        <v>0.96765174365404827</v>
      </c>
      <c r="AG58" s="252">
        <f t="shared" si="12"/>
        <v>0</v>
      </c>
      <c r="AH58" s="253">
        <f t="shared" si="12"/>
        <v>0</v>
      </c>
      <c r="AI58" s="605">
        <f t="shared" si="12"/>
        <v>0</v>
      </c>
      <c r="AJ58" s="82">
        <f t="shared" si="17"/>
        <v>28772.064645677296</v>
      </c>
      <c r="AK58" s="255">
        <f t="shared" si="18"/>
        <v>77830</v>
      </c>
      <c r="AL58" s="256">
        <f t="shared" si="18"/>
        <v>0</v>
      </c>
      <c r="AM58" s="78">
        <f t="shared" si="13"/>
        <v>26.990157030550535</v>
      </c>
      <c r="AN58" s="79">
        <f t="shared" si="14"/>
        <v>77830</v>
      </c>
      <c r="AO58" s="235"/>
    </row>
    <row r="59" spans="2:41" ht="26.25" customHeight="1" thickBot="1">
      <c r="B59" s="234"/>
      <c r="C59" s="46" t="s">
        <v>51</v>
      </c>
      <c r="D59" s="64">
        <f t="shared" si="10"/>
        <v>0</v>
      </c>
      <c r="E59" s="65">
        <f t="shared" si="10"/>
        <v>727.69971532178806</v>
      </c>
      <c r="F59" s="65">
        <f t="shared" si="10"/>
        <v>4010</v>
      </c>
      <c r="G59" s="65">
        <f t="shared" si="10"/>
        <v>4.4191208865692895</v>
      </c>
      <c r="H59" s="99">
        <f t="shared" si="10"/>
        <v>0</v>
      </c>
      <c r="I59" s="99">
        <f t="shared" si="10"/>
        <v>0</v>
      </c>
      <c r="J59" s="99">
        <f t="shared" si="10"/>
        <v>0</v>
      </c>
      <c r="K59" s="99">
        <f t="shared" si="10"/>
        <v>4.0104043108414951</v>
      </c>
      <c r="L59" s="99">
        <f t="shared" si="10"/>
        <v>2019.3413596773646</v>
      </c>
      <c r="M59" s="99">
        <f t="shared" si="10"/>
        <v>21.501338665401434</v>
      </c>
      <c r="N59" s="99">
        <f t="shared" si="10"/>
        <v>0</v>
      </c>
      <c r="O59" s="99">
        <f t="shared" si="10"/>
        <v>4787.5006608601352</v>
      </c>
      <c r="P59" s="99">
        <f t="shared" si="10"/>
        <v>0</v>
      </c>
      <c r="Q59" s="99">
        <f t="shared" si="10"/>
        <v>0</v>
      </c>
      <c r="R59" s="48">
        <f t="shared" si="15"/>
        <v>0</v>
      </c>
      <c r="S59" s="65">
        <f t="shared" si="11"/>
        <v>7.3660487341986647</v>
      </c>
      <c r="T59" s="67">
        <f t="shared" si="11"/>
        <v>3860.2259972209986</v>
      </c>
      <c r="U59" s="80">
        <f t="shared" si="16"/>
        <v>3.3184329142237434</v>
      </c>
      <c r="V59" s="67">
        <f t="shared" si="12"/>
        <v>28.38724709390992</v>
      </c>
      <c r="W59" s="249">
        <f t="shared" si="12"/>
        <v>0.12757142372996241</v>
      </c>
      <c r="X59" s="250">
        <f t="shared" si="12"/>
        <v>0.10970278239061919</v>
      </c>
      <c r="Y59" s="250">
        <f t="shared" si="12"/>
        <v>0.3674128172975904</v>
      </c>
      <c r="Z59" s="250">
        <f t="shared" si="12"/>
        <v>0</v>
      </c>
      <c r="AA59" s="250">
        <f t="shared" si="12"/>
        <v>0</v>
      </c>
      <c r="AB59" s="250">
        <f t="shared" si="12"/>
        <v>1.5491069915613245</v>
      </c>
      <c r="AC59" s="250">
        <f t="shared" si="12"/>
        <v>0</v>
      </c>
      <c r="AD59" s="250">
        <f t="shared" si="12"/>
        <v>0</v>
      </c>
      <c r="AE59" s="250">
        <f t="shared" si="12"/>
        <v>0.19698715559019897</v>
      </c>
      <c r="AF59" s="251">
        <f t="shared" si="12"/>
        <v>0.96765174365404827</v>
      </c>
      <c r="AG59" s="252">
        <f t="shared" si="12"/>
        <v>0</v>
      </c>
      <c r="AH59" s="253">
        <f t="shared" si="12"/>
        <v>0</v>
      </c>
      <c r="AI59" s="605">
        <f t="shared" si="12"/>
        <v>0</v>
      </c>
      <c r="AJ59" s="254">
        <f t="shared" si="17"/>
        <v>15442.064645677296</v>
      </c>
      <c r="AK59" s="255">
        <f t="shared" si="18"/>
        <v>45170</v>
      </c>
      <c r="AL59" s="256">
        <f t="shared" si="18"/>
        <v>0</v>
      </c>
      <c r="AM59" s="78">
        <f t="shared" si="13"/>
        <v>25.476882755846834</v>
      </c>
      <c r="AN59" s="79">
        <f>AK59+AL59</f>
        <v>45170</v>
      </c>
      <c r="AO59" s="235"/>
    </row>
    <row r="60" spans="2:41" ht="26.25" customHeight="1" thickBot="1">
      <c r="B60" s="234"/>
      <c r="C60" s="46" t="s">
        <v>52</v>
      </c>
      <c r="D60" s="64">
        <f t="shared" si="10"/>
        <v>0</v>
      </c>
      <c r="E60" s="65">
        <f t="shared" si="10"/>
        <v>23.699715321788048</v>
      </c>
      <c r="F60" s="65">
        <f t="shared" si="10"/>
        <v>2487</v>
      </c>
      <c r="G60" s="65">
        <f t="shared" si="10"/>
        <v>4.4191208865692895</v>
      </c>
      <c r="H60" s="99">
        <f t="shared" si="10"/>
        <v>0</v>
      </c>
      <c r="I60" s="99">
        <f t="shared" si="10"/>
        <v>0</v>
      </c>
      <c r="J60" s="99">
        <f t="shared" si="10"/>
        <v>0</v>
      </c>
      <c r="K60" s="99">
        <f t="shared" si="10"/>
        <v>4.0104043108414951</v>
      </c>
      <c r="L60" s="99">
        <f t="shared" si="10"/>
        <v>1355.3413596773646</v>
      </c>
      <c r="M60" s="99">
        <f t="shared" si="10"/>
        <v>21.501338665401434</v>
      </c>
      <c r="N60" s="99">
        <f t="shared" si="10"/>
        <v>200</v>
      </c>
      <c r="O60" s="99">
        <f t="shared" si="10"/>
        <v>3744.5006608601348</v>
      </c>
      <c r="P60" s="99">
        <f t="shared" si="10"/>
        <v>0</v>
      </c>
      <c r="Q60" s="99">
        <f t="shared" si="10"/>
        <v>0</v>
      </c>
      <c r="R60" s="48">
        <f t="shared" si="15"/>
        <v>0</v>
      </c>
      <c r="S60" s="65">
        <f t="shared" si="11"/>
        <v>7.3660487341986647</v>
      </c>
      <c r="T60" s="67">
        <f t="shared" si="11"/>
        <v>3607.2259972209986</v>
      </c>
      <c r="U60" s="80">
        <f t="shared" si="16"/>
        <v>38.318432914223742</v>
      </c>
      <c r="V60" s="67">
        <f t="shared" si="12"/>
        <v>28.38724709390992</v>
      </c>
      <c r="W60" s="249">
        <f t="shared" si="12"/>
        <v>15.127571423729963</v>
      </c>
      <c r="X60" s="250">
        <f t="shared" si="12"/>
        <v>20.10970278239062</v>
      </c>
      <c r="Y60" s="250">
        <f t="shared" si="12"/>
        <v>0.3674128172975904</v>
      </c>
      <c r="Z60" s="250">
        <f t="shared" si="12"/>
        <v>0</v>
      </c>
      <c r="AA60" s="250">
        <f t="shared" si="12"/>
        <v>0</v>
      </c>
      <c r="AB60" s="250">
        <f t="shared" si="12"/>
        <v>1.5491069915613245</v>
      </c>
      <c r="AC60" s="250">
        <f t="shared" si="12"/>
        <v>0</v>
      </c>
      <c r="AD60" s="250">
        <f t="shared" si="12"/>
        <v>0</v>
      </c>
      <c r="AE60" s="250">
        <f t="shared" si="12"/>
        <v>0.19698715559019897</v>
      </c>
      <c r="AF60" s="251">
        <f t="shared" si="12"/>
        <v>0.96765174365404827</v>
      </c>
      <c r="AG60" s="252">
        <f t="shared" si="12"/>
        <v>0</v>
      </c>
      <c r="AH60" s="253">
        <f t="shared" si="12"/>
        <v>0</v>
      </c>
      <c r="AI60" s="605">
        <f t="shared" si="12"/>
        <v>0</v>
      </c>
      <c r="AJ60" s="82">
        <f t="shared" si="17"/>
        <v>11455.064645677296</v>
      </c>
      <c r="AK60" s="255">
        <f t="shared" si="18"/>
        <v>38390</v>
      </c>
      <c r="AL60" s="256">
        <f t="shared" si="18"/>
        <v>0</v>
      </c>
      <c r="AM60" s="78">
        <f t="shared" si="13"/>
        <v>22.981341737853899</v>
      </c>
      <c r="AN60" s="79">
        <f t="shared" si="14"/>
        <v>38390</v>
      </c>
      <c r="AO60" s="235"/>
    </row>
    <row r="61" spans="2:41" ht="26.25" customHeight="1" thickBot="1">
      <c r="B61" s="234"/>
      <c r="C61" s="63" t="s">
        <v>53</v>
      </c>
      <c r="D61" s="64">
        <f t="shared" si="10"/>
        <v>0</v>
      </c>
      <c r="E61" s="65">
        <f t="shared" si="10"/>
        <v>23.699715321788048</v>
      </c>
      <c r="F61" s="65">
        <f t="shared" si="10"/>
        <v>1665</v>
      </c>
      <c r="G61" s="65">
        <f t="shared" si="10"/>
        <v>4.4191208865692895</v>
      </c>
      <c r="H61" s="99">
        <f t="shared" si="10"/>
        <v>0</v>
      </c>
      <c r="I61" s="99">
        <f t="shared" si="10"/>
        <v>0</v>
      </c>
      <c r="J61" s="99">
        <f t="shared" si="10"/>
        <v>0</v>
      </c>
      <c r="K61" s="99">
        <f t="shared" si="10"/>
        <v>4.0104043108414951</v>
      </c>
      <c r="L61" s="99">
        <f t="shared" si="10"/>
        <v>1600.3413596773646</v>
      </c>
      <c r="M61" s="99">
        <f t="shared" si="10"/>
        <v>21.501338665401434</v>
      </c>
      <c r="N61" s="99">
        <f t="shared" si="10"/>
        <v>340</v>
      </c>
      <c r="O61" s="99">
        <f t="shared" si="10"/>
        <v>3078.5006608601348</v>
      </c>
      <c r="P61" s="99">
        <f t="shared" si="10"/>
        <v>0</v>
      </c>
      <c r="Q61" s="99">
        <f t="shared" si="10"/>
        <v>0</v>
      </c>
      <c r="R61" s="48">
        <f t="shared" si="15"/>
        <v>0</v>
      </c>
      <c r="S61" s="65">
        <f t="shared" si="11"/>
        <v>7.3660487341986647</v>
      </c>
      <c r="T61" s="67">
        <f t="shared" si="11"/>
        <v>3137.2259972209986</v>
      </c>
      <c r="U61" s="81">
        <f t="shared" si="16"/>
        <v>3.3184329142237434</v>
      </c>
      <c r="V61" s="67">
        <f t="shared" si="12"/>
        <v>28.38724709390992</v>
      </c>
      <c r="W61" s="249">
        <f t="shared" si="12"/>
        <v>0.12757142372996241</v>
      </c>
      <c r="X61" s="250">
        <f t="shared" si="12"/>
        <v>0.10970278239061919</v>
      </c>
      <c r="Y61" s="250">
        <f t="shared" si="12"/>
        <v>0.3674128172975904</v>
      </c>
      <c r="Z61" s="250">
        <f t="shared" si="12"/>
        <v>0</v>
      </c>
      <c r="AA61" s="250">
        <f t="shared" si="12"/>
        <v>0</v>
      </c>
      <c r="AB61" s="250">
        <f t="shared" si="12"/>
        <v>1.5491069915613245</v>
      </c>
      <c r="AC61" s="250">
        <f t="shared" si="12"/>
        <v>0</v>
      </c>
      <c r="AD61" s="250">
        <f t="shared" si="12"/>
        <v>0</v>
      </c>
      <c r="AE61" s="250">
        <f t="shared" si="12"/>
        <v>0.19698715559019897</v>
      </c>
      <c r="AF61" s="251">
        <f t="shared" si="12"/>
        <v>0.96765174365404827</v>
      </c>
      <c r="AG61" s="252">
        <f t="shared" si="12"/>
        <v>0</v>
      </c>
      <c r="AH61" s="253">
        <f t="shared" si="12"/>
        <v>0</v>
      </c>
      <c r="AI61" s="605">
        <f t="shared" si="12"/>
        <v>0</v>
      </c>
      <c r="AJ61" s="254">
        <f t="shared" si="17"/>
        <v>9882.0646456772956</v>
      </c>
      <c r="AK61" s="255">
        <f t="shared" si="18"/>
        <v>29855</v>
      </c>
      <c r="AL61" s="256">
        <f t="shared" si="18"/>
        <v>0</v>
      </c>
      <c r="AM61" s="78">
        <f t="shared" si="13"/>
        <v>24.868632682842851</v>
      </c>
      <c r="AN61" s="79">
        <f t="shared" si="14"/>
        <v>29855</v>
      </c>
      <c r="AO61" s="235"/>
    </row>
    <row r="62" spans="2:41" ht="26.25" customHeight="1" thickBot="1">
      <c r="B62" s="234"/>
      <c r="C62" s="46" t="s">
        <v>54</v>
      </c>
      <c r="D62" s="257">
        <f t="shared" si="10"/>
        <v>0</v>
      </c>
      <c r="E62" s="258">
        <f t="shared" si="10"/>
        <v>23.699715321788048</v>
      </c>
      <c r="F62" s="258">
        <f t="shared" si="10"/>
        <v>3024</v>
      </c>
      <c r="G62" s="65">
        <f t="shared" si="10"/>
        <v>4.4191208865692895</v>
      </c>
      <c r="H62" s="259">
        <f t="shared" si="10"/>
        <v>0</v>
      </c>
      <c r="I62" s="99">
        <f t="shared" si="10"/>
        <v>0</v>
      </c>
      <c r="J62" s="259">
        <f t="shared" si="10"/>
        <v>0</v>
      </c>
      <c r="K62" s="259">
        <f t="shared" si="10"/>
        <v>4.0104043108414951</v>
      </c>
      <c r="L62" s="259">
        <f t="shared" si="10"/>
        <v>1841.3413596773646</v>
      </c>
      <c r="M62" s="259">
        <f t="shared" si="10"/>
        <v>21.501338665401434</v>
      </c>
      <c r="N62" s="259">
        <f t="shared" si="10"/>
        <v>70</v>
      </c>
      <c r="O62" s="259">
        <f t="shared" si="10"/>
        <v>2595.5006608601348</v>
      </c>
      <c r="P62" s="99">
        <f t="shared" si="10"/>
        <v>0</v>
      </c>
      <c r="Q62" s="259">
        <f t="shared" si="10"/>
        <v>0</v>
      </c>
      <c r="R62" s="48">
        <f t="shared" si="15"/>
        <v>0</v>
      </c>
      <c r="S62" s="258">
        <f t="shared" si="11"/>
        <v>7.3660487341986647</v>
      </c>
      <c r="T62" s="260">
        <f t="shared" si="11"/>
        <v>1807.2259972209984</v>
      </c>
      <c r="U62" s="112">
        <f t="shared" si="16"/>
        <v>3.3186464228827055</v>
      </c>
      <c r="V62" s="260">
        <f t="shared" si="12"/>
        <v>28.38724709390992</v>
      </c>
      <c r="W62" s="261">
        <f t="shared" si="12"/>
        <v>0.12757142372996241</v>
      </c>
      <c r="X62" s="262">
        <f t="shared" si="12"/>
        <v>0.10970278239061919</v>
      </c>
      <c r="Y62" s="262">
        <f t="shared" si="12"/>
        <v>0.3674128172975904</v>
      </c>
      <c r="Z62" s="262">
        <f t="shared" si="12"/>
        <v>0</v>
      </c>
      <c r="AA62" s="262">
        <f t="shared" si="12"/>
        <v>0</v>
      </c>
      <c r="AB62" s="262">
        <f t="shared" si="12"/>
        <v>1.5491069915613245</v>
      </c>
      <c r="AC62" s="262">
        <f t="shared" si="12"/>
        <v>2.1350865896228012E-4</v>
      </c>
      <c r="AD62" s="262">
        <f t="shared" si="12"/>
        <v>0</v>
      </c>
      <c r="AE62" s="262">
        <f t="shared" si="12"/>
        <v>0.19698715559019897</v>
      </c>
      <c r="AF62" s="263">
        <f t="shared" si="12"/>
        <v>0.96765174365404827</v>
      </c>
      <c r="AG62" s="264">
        <f t="shared" si="12"/>
        <v>0</v>
      </c>
      <c r="AH62" s="265">
        <f t="shared" si="12"/>
        <v>0</v>
      </c>
      <c r="AI62" s="606">
        <f t="shared" si="12"/>
        <v>0</v>
      </c>
      <c r="AJ62" s="82">
        <f t="shared" si="17"/>
        <v>9399.0646456772956</v>
      </c>
      <c r="AK62" s="266">
        <f t="shared" si="18"/>
        <v>27660</v>
      </c>
      <c r="AL62" s="267">
        <f t="shared" si="18"/>
        <v>0</v>
      </c>
      <c r="AM62" s="120">
        <f t="shared" si="13"/>
        <v>25.362390377474451</v>
      </c>
      <c r="AN62" s="121">
        <f t="shared" si="14"/>
        <v>27660</v>
      </c>
      <c r="AO62" s="235"/>
    </row>
    <row r="63" spans="2:41" ht="26.25" customHeight="1" thickBot="1">
      <c r="B63" s="234"/>
      <c r="C63" s="122" t="s">
        <v>55</v>
      </c>
      <c r="D63" s="268">
        <f t="shared" ref="D63:AI63" si="19">SUM(D51:D62)</f>
        <v>0</v>
      </c>
      <c r="E63" s="269">
        <f t="shared" si="19"/>
        <v>5272.3965838614567</v>
      </c>
      <c r="F63" s="269">
        <f t="shared" si="19"/>
        <v>39257</v>
      </c>
      <c r="G63" s="269">
        <f t="shared" si="19"/>
        <v>53.02945063883147</v>
      </c>
      <c r="H63" s="270">
        <f t="shared" si="19"/>
        <v>0</v>
      </c>
      <c r="I63" s="270">
        <f t="shared" si="19"/>
        <v>0</v>
      </c>
      <c r="J63" s="270">
        <f t="shared" si="19"/>
        <v>0</v>
      </c>
      <c r="K63" s="270">
        <f t="shared" si="19"/>
        <v>48.124851730097937</v>
      </c>
      <c r="L63" s="270">
        <f t="shared" si="19"/>
        <v>20998.096316128376</v>
      </c>
      <c r="M63" s="270">
        <f t="shared" si="19"/>
        <v>1304.0160639848168</v>
      </c>
      <c r="N63" s="270">
        <f t="shared" si="19"/>
        <v>610</v>
      </c>
      <c r="O63" s="270">
        <f t="shared" si="19"/>
        <v>58851.007930321604</v>
      </c>
      <c r="P63" s="270">
        <f t="shared" si="19"/>
        <v>0</v>
      </c>
      <c r="Q63" s="270">
        <f t="shared" si="19"/>
        <v>0</v>
      </c>
      <c r="R63" s="269">
        <f t="shared" si="19"/>
        <v>0</v>
      </c>
      <c r="S63" s="269">
        <f t="shared" si="19"/>
        <v>88.392584810383994</v>
      </c>
      <c r="T63" s="271">
        <f t="shared" si="19"/>
        <v>38405.711966651987</v>
      </c>
      <c r="U63" s="272">
        <f t="shared" si="19"/>
        <v>319.82140847934392</v>
      </c>
      <c r="V63" s="271">
        <f t="shared" si="19"/>
        <v>340.64696512691916</v>
      </c>
      <c r="W63" s="273">
        <f t="shared" si="19"/>
        <v>146.53085708475953</v>
      </c>
      <c r="X63" s="274">
        <f t="shared" si="19"/>
        <v>136.31643338868741</v>
      </c>
      <c r="Y63" s="274">
        <f t="shared" si="19"/>
        <v>4.408953807571085</v>
      </c>
      <c r="Z63" s="274">
        <f t="shared" si="19"/>
        <v>0</v>
      </c>
      <c r="AA63" s="274">
        <f t="shared" si="19"/>
        <v>0</v>
      </c>
      <c r="AB63" s="274">
        <f t="shared" si="19"/>
        <v>18.589283898735889</v>
      </c>
      <c r="AC63" s="274">
        <f t="shared" si="19"/>
        <v>2.1350865896228012E-4</v>
      </c>
      <c r="AD63" s="274">
        <f t="shared" si="19"/>
        <v>0</v>
      </c>
      <c r="AE63" s="274">
        <f t="shared" si="19"/>
        <v>2.3638458670823876</v>
      </c>
      <c r="AF63" s="275">
        <f t="shared" si="19"/>
        <v>11.611820923848581</v>
      </c>
      <c r="AG63" s="276">
        <f t="shared" si="19"/>
        <v>0</v>
      </c>
      <c r="AH63" s="277">
        <f t="shared" si="19"/>
        <v>0</v>
      </c>
      <c r="AI63" s="278">
        <f t="shared" si="19"/>
        <v>0</v>
      </c>
      <c r="AJ63" s="279">
        <f>SUM(D63:T63)</f>
        <v>164887.77574812755</v>
      </c>
      <c r="AK63" s="135">
        <f>SUM(AK51:AK62)</f>
        <v>485810</v>
      </c>
      <c r="AL63" s="136">
        <f>SUM(AL51:AL62)</f>
        <v>0</v>
      </c>
      <c r="AM63" s="137">
        <f t="shared" si="13"/>
        <v>25.340147437656587</v>
      </c>
      <c r="AN63" s="138">
        <f t="shared" si="14"/>
        <v>485810</v>
      </c>
      <c r="AO63" s="235"/>
    </row>
    <row r="64" spans="2:41" ht="36" customHeight="1" thickBot="1">
      <c r="B64" s="234"/>
      <c r="C64" s="139" t="s">
        <v>56</v>
      </c>
      <c r="D64" s="280">
        <v>0.83412037037037035</v>
      </c>
      <c r="E64" s="281">
        <v>0.83473379629629629</v>
      </c>
      <c r="F64" s="281" t="s">
        <v>57</v>
      </c>
      <c r="G64" s="281"/>
      <c r="H64" s="282">
        <v>0.62577546296296294</v>
      </c>
      <c r="I64" s="282"/>
      <c r="J64" s="282">
        <v>0.71113425925925933</v>
      </c>
      <c r="K64" s="282" t="s">
        <v>58</v>
      </c>
      <c r="L64" s="282" t="s">
        <v>59</v>
      </c>
      <c r="M64" s="282">
        <v>0.83446759259259251</v>
      </c>
      <c r="N64" s="282">
        <v>0.83415509259259257</v>
      </c>
      <c r="O64" s="282" t="s">
        <v>60</v>
      </c>
      <c r="P64" s="282"/>
      <c r="Q64" s="282">
        <v>0.6257638888888889</v>
      </c>
      <c r="R64" s="281">
        <v>0.6257638888888889</v>
      </c>
      <c r="S64" s="281">
        <v>0.83429398148148148</v>
      </c>
      <c r="T64" s="283">
        <v>0.83549768518518519</v>
      </c>
      <c r="U64" s="284"/>
      <c r="V64" s="283">
        <v>0.70906250000000004</v>
      </c>
      <c r="W64" s="285" t="s">
        <v>61</v>
      </c>
      <c r="X64" s="143">
        <v>0.83439814814814817</v>
      </c>
      <c r="Y64" s="143">
        <v>0.54311342592592593</v>
      </c>
      <c r="Z64" s="143">
        <v>0.33552083333333332</v>
      </c>
      <c r="AA64" s="143" t="s">
        <v>62</v>
      </c>
      <c r="AB64" s="143">
        <v>0.33415509259259263</v>
      </c>
      <c r="AC64" s="143">
        <v>0.62581018518518516</v>
      </c>
      <c r="AD64" s="143">
        <v>0.83427083333333341</v>
      </c>
      <c r="AE64" s="143">
        <v>0.67084490740740732</v>
      </c>
      <c r="AF64" s="283">
        <v>0.6673958333333333</v>
      </c>
      <c r="AG64" s="286">
        <v>0.6257638888888889</v>
      </c>
      <c r="AH64" s="287">
        <v>0.83543981481481477</v>
      </c>
      <c r="AI64" s="288">
        <v>0.83545138888888892</v>
      </c>
      <c r="AJ64" s="149"/>
      <c r="AK64" s="150">
        <v>0.83542824074074085</v>
      </c>
      <c r="AL64" s="147">
        <v>0.83549768518518519</v>
      </c>
      <c r="AM64" s="151"/>
      <c r="AN64" s="152"/>
      <c r="AO64" s="235"/>
    </row>
    <row r="65" spans="2:41" ht="14.25" thickTop="1" thickBot="1">
      <c r="B65" s="289"/>
      <c r="C65" s="290"/>
      <c r="D65" s="290"/>
      <c r="E65" s="290"/>
      <c r="F65" s="290"/>
      <c r="G65" s="290"/>
      <c r="H65" s="290"/>
      <c r="I65" s="290"/>
      <c r="J65" s="290"/>
      <c r="K65" s="290"/>
      <c r="L65" s="290"/>
      <c r="M65" s="290"/>
      <c r="N65" s="290"/>
      <c r="O65" s="290"/>
      <c r="P65" s="290"/>
      <c r="Q65" s="290"/>
      <c r="R65" s="290"/>
      <c r="S65" s="290"/>
      <c r="T65" s="290"/>
      <c r="U65" s="290"/>
      <c r="V65" s="290"/>
      <c r="W65" s="290"/>
      <c r="X65" s="290"/>
      <c r="Y65" s="290"/>
      <c r="Z65" s="290"/>
      <c r="AA65" s="290"/>
      <c r="AB65" s="290"/>
      <c r="AC65" s="290"/>
      <c r="AD65" s="290"/>
      <c r="AE65" s="290"/>
      <c r="AF65" s="290"/>
      <c r="AG65" s="290"/>
      <c r="AH65" s="290"/>
      <c r="AI65" s="290"/>
      <c r="AJ65" s="290"/>
      <c r="AK65" s="290"/>
      <c r="AL65" s="290"/>
      <c r="AM65" s="290"/>
      <c r="AN65" s="290"/>
      <c r="AO65" s="291"/>
    </row>
    <row r="66" spans="2:41" ht="30" customHeight="1" thickTop="1" thickBot="1"/>
    <row r="67" spans="2:41" ht="16.5" thickTop="1">
      <c r="B67" s="292"/>
      <c r="C67" s="293" t="s">
        <v>67</v>
      </c>
      <c r="D67" s="294"/>
      <c r="E67" s="294"/>
      <c r="F67" s="294"/>
      <c r="G67" s="294"/>
      <c r="H67" s="294"/>
      <c r="I67" s="294"/>
      <c r="J67" s="294"/>
      <c r="K67" s="294"/>
      <c r="L67" s="294"/>
      <c r="M67" s="294"/>
      <c r="N67" s="294"/>
      <c r="O67" s="294"/>
      <c r="P67" s="294"/>
      <c r="Q67" s="294"/>
      <c r="R67" s="294"/>
      <c r="S67" s="294"/>
      <c r="T67" s="294"/>
      <c r="U67" s="294"/>
      <c r="V67" s="294"/>
      <c r="W67" s="294"/>
      <c r="X67" s="294"/>
      <c r="Y67" s="294"/>
      <c r="Z67" s="294"/>
      <c r="AA67" s="294"/>
      <c r="AB67" s="294"/>
      <c r="AC67" s="294"/>
      <c r="AD67" s="294"/>
      <c r="AE67" s="294"/>
      <c r="AF67" s="294"/>
      <c r="AG67" s="294"/>
      <c r="AH67" s="294"/>
      <c r="AI67" s="294"/>
      <c r="AJ67" s="294"/>
      <c r="AK67" s="294"/>
      <c r="AL67" s="294"/>
      <c r="AM67" s="294"/>
      <c r="AN67" s="294"/>
      <c r="AO67" s="295"/>
    </row>
    <row r="68" spans="2:41" ht="20.25">
      <c r="B68" s="296"/>
      <c r="C68" s="893" t="s">
        <v>1</v>
      </c>
      <c r="D68" s="893"/>
      <c r="E68" s="893"/>
      <c r="F68" s="893"/>
      <c r="G68" s="893"/>
      <c r="H68" s="893"/>
      <c r="I68" s="893"/>
      <c r="J68" s="893"/>
      <c r="K68" s="893"/>
      <c r="L68" s="893"/>
      <c r="M68" s="893"/>
      <c r="N68" s="893"/>
      <c r="O68" s="893"/>
      <c r="P68" s="893"/>
      <c r="Q68" s="893"/>
      <c r="R68" s="893"/>
      <c r="S68" s="893"/>
      <c r="T68" s="893"/>
      <c r="U68" s="893"/>
      <c r="V68" s="893"/>
      <c r="W68" s="893"/>
      <c r="X68" s="893"/>
      <c r="Y68" s="893"/>
      <c r="Z68" s="893"/>
      <c r="AA68" s="893"/>
      <c r="AB68" s="893"/>
      <c r="AC68" s="893"/>
      <c r="AD68" s="893"/>
      <c r="AE68" s="893"/>
      <c r="AF68" s="893"/>
      <c r="AG68" s="893"/>
      <c r="AH68" s="893"/>
      <c r="AI68" s="893"/>
      <c r="AJ68" s="893"/>
      <c r="AK68" s="893"/>
      <c r="AL68" s="893"/>
      <c r="AM68" s="893"/>
      <c r="AN68" s="893"/>
      <c r="AO68" s="297"/>
    </row>
    <row r="69" spans="2:41" ht="20.25">
      <c r="B69" s="296"/>
      <c r="C69" s="893" t="s">
        <v>188</v>
      </c>
      <c r="D69" s="893"/>
      <c r="E69" s="893"/>
      <c r="F69" s="893"/>
      <c r="G69" s="893"/>
      <c r="H69" s="893"/>
      <c r="I69" s="893"/>
      <c r="J69" s="893"/>
      <c r="K69" s="893"/>
      <c r="L69" s="893"/>
      <c r="M69" s="893"/>
      <c r="N69" s="893"/>
      <c r="O69" s="893"/>
      <c r="P69" s="893"/>
      <c r="Q69" s="893"/>
      <c r="R69" s="893"/>
      <c r="S69" s="893"/>
      <c r="T69" s="893"/>
      <c r="U69" s="893"/>
      <c r="V69" s="893"/>
      <c r="W69" s="893"/>
      <c r="X69" s="893"/>
      <c r="Y69" s="893"/>
      <c r="Z69" s="893"/>
      <c r="AA69" s="893"/>
      <c r="AB69" s="893"/>
      <c r="AC69" s="893"/>
      <c r="AD69" s="893"/>
      <c r="AE69" s="893"/>
      <c r="AF69" s="893"/>
      <c r="AG69" s="893"/>
      <c r="AH69" s="893"/>
      <c r="AI69" s="893"/>
      <c r="AJ69" s="893"/>
      <c r="AK69" s="893"/>
      <c r="AL69" s="893"/>
      <c r="AM69" s="893"/>
      <c r="AN69" s="893"/>
      <c r="AO69" s="297"/>
    </row>
    <row r="70" spans="2:41" ht="20.25">
      <c r="B70" s="296"/>
      <c r="C70" s="898" t="s">
        <v>68</v>
      </c>
      <c r="D70" s="898"/>
      <c r="E70" s="898"/>
      <c r="F70" s="898"/>
      <c r="G70" s="898"/>
      <c r="H70" s="898"/>
      <c r="I70" s="898"/>
      <c r="J70" s="898"/>
      <c r="K70" s="898"/>
      <c r="L70" s="898"/>
      <c r="M70" s="898"/>
      <c r="N70" s="898"/>
      <c r="O70" s="898"/>
      <c r="P70" s="898"/>
      <c r="Q70" s="898"/>
      <c r="R70" s="898"/>
      <c r="S70" s="898"/>
      <c r="T70" s="898"/>
      <c r="U70" s="898"/>
      <c r="V70" s="898"/>
      <c r="W70" s="898"/>
      <c r="X70" s="898"/>
      <c r="Y70" s="898"/>
      <c r="Z70" s="898"/>
      <c r="AA70" s="898"/>
      <c r="AB70" s="898"/>
      <c r="AC70" s="898"/>
      <c r="AD70" s="898"/>
      <c r="AE70" s="898"/>
      <c r="AF70" s="898"/>
      <c r="AG70" s="898"/>
      <c r="AH70" s="898"/>
      <c r="AI70" s="898"/>
      <c r="AJ70" s="898"/>
      <c r="AK70" s="898"/>
      <c r="AL70" s="898"/>
      <c r="AM70" s="898"/>
      <c r="AN70" s="898"/>
      <c r="AO70" s="297"/>
    </row>
    <row r="71" spans="2:41" ht="13.5" thickBot="1">
      <c r="B71" s="296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297"/>
    </row>
    <row r="72" spans="2:41" ht="80.25" customHeight="1" thickTop="1">
      <c r="B72" s="296"/>
      <c r="C72" s="891" t="s">
        <v>115</v>
      </c>
      <c r="D72" s="7" t="s">
        <v>4</v>
      </c>
      <c r="E72" s="8" t="s">
        <v>5</v>
      </c>
      <c r="F72" s="9" t="s">
        <v>6</v>
      </c>
      <c r="G72" s="9" t="s">
        <v>77</v>
      </c>
      <c r="H72" s="236" t="s">
        <v>8</v>
      </c>
      <c r="I72" s="237" t="s">
        <v>9</v>
      </c>
      <c r="J72" s="238" t="s">
        <v>10</v>
      </c>
      <c r="K72" s="236" t="s">
        <v>11</v>
      </c>
      <c r="L72" s="236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58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59" t="s">
        <v>33</v>
      </c>
      <c r="AH72" s="160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297"/>
    </row>
    <row r="73" spans="2:41" ht="13.5" thickBot="1">
      <c r="B73" s="296"/>
      <c r="C73" s="892"/>
      <c r="D73" s="29" t="s">
        <v>41</v>
      </c>
      <c r="E73" s="30" t="s">
        <v>41</v>
      </c>
      <c r="F73" s="30" t="s">
        <v>41</v>
      </c>
      <c r="G73" s="30" t="s">
        <v>41</v>
      </c>
      <c r="H73" s="239" t="s">
        <v>41</v>
      </c>
      <c r="I73" s="239" t="s">
        <v>41</v>
      </c>
      <c r="J73" s="239" t="s">
        <v>41</v>
      </c>
      <c r="K73" s="239" t="s">
        <v>41</v>
      </c>
      <c r="L73" s="239" t="s">
        <v>41</v>
      </c>
      <c r="M73" s="239" t="s">
        <v>41</v>
      </c>
      <c r="N73" s="239" t="s">
        <v>41</v>
      </c>
      <c r="O73" s="239" t="s">
        <v>41</v>
      </c>
      <c r="P73" s="30" t="s">
        <v>41</v>
      </c>
      <c r="Q73" s="239" t="s">
        <v>41</v>
      </c>
      <c r="R73" s="30" t="s">
        <v>41</v>
      </c>
      <c r="S73" s="32" t="s">
        <v>41</v>
      </c>
      <c r="T73" s="33" t="s">
        <v>41</v>
      </c>
      <c r="U73" s="167" t="s">
        <v>41</v>
      </c>
      <c r="V73" s="33" t="s">
        <v>41</v>
      </c>
      <c r="W73" s="298" t="s">
        <v>41</v>
      </c>
      <c r="X73" s="299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299" t="s">
        <v>41</v>
      </c>
      <c r="AG73" s="36" t="s">
        <v>41</v>
      </c>
      <c r="AH73" s="300" t="s">
        <v>41</v>
      </c>
      <c r="AI73" s="301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297"/>
    </row>
    <row r="74" spans="2:41" ht="26.25" customHeight="1" thickBot="1">
      <c r="B74" s="296"/>
      <c r="C74" s="46" t="s">
        <v>43</v>
      </c>
      <c r="D74" s="47">
        <f>D51</f>
        <v>0</v>
      </c>
      <c r="E74" s="48">
        <f t="shared" ref="E74:N85" si="20">E51</f>
        <v>23.699715321788048</v>
      </c>
      <c r="F74" s="48">
        <f t="shared" si="20"/>
        <v>2372</v>
      </c>
      <c r="G74" s="48">
        <f t="shared" si="20"/>
        <v>4.4191208865692895</v>
      </c>
      <c r="H74" s="48">
        <f t="shared" si="20"/>
        <v>0</v>
      </c>
      <c r="I74" s="48">
        <f t="shared" si="20"/>
        <v>0</v>
      </c>
      <c r="J74" s="48">
        <f t="shared" si="20"/>
        <v>0</v>
      </c>
      <c r="K74" s="48">
        <f t="shared" si="20"/>
        <v>4.0104043108414951</v>
      </c>
      <c r="L74" s="48">
        <f t="shared" si="20"/>
        <v>1259.3413596773646</v>
      </c>
      <c r="M74" s="48">
        <f t="shared" si="20"/>
        <v>21.501338665401434</v>
      </c>
      <c r="N74" s="48">
        <f t="shared" si="20"/>
        <v>0</v>
      </c>
      <c r="O74" s="48">
        <f>O51*0.97</f>
        <v>4876.6756410343314</v>
      </c>
      <c r="P74" s="48">
        <f>P51*0.97</f>
        <v>0</v>
      </c>
      <c r="Q74" s="48">
        <f>Q51*0.93</f>
        <v>0</v>
      </c>
      <c r="R74" s="48">
        <f>(AG74+AH74)*0.8</f>
        <v>0</v>
      </c>
      <c r="S74" s="48">
        <f>S51*0.6</f>
        <v>4.4196292405191988</v>
      </c>
      <c r="T74" s="51">
        <f>T51*0.6</f>
        <v>1663.9355983325991</v>
      </c>
      <c r="U74" s="302">
        <f>W74+X74+AF74</f>
        <v>51.204925949774626</v>
      </c>
      <c r="V74" s="51">
        <f t="shared" ref="V74:AI85" si="21">V51</f>
        <v>28.38724709390992</v>
      </c>
      <c r="W74" s="242">
        <f t="shared" si="21"/>
        <v>0.12757142372996241</v>
      </c>
      <c r="X74" s="243">
        <f t="shared" si="21"/>
        <v>50.10970278239062</v>
      </c>
      <c r="Y74" s="243">
        <f t="shared" si="21"/>
        <v>0.3674128172975904</v>
      </c>
      <c r="Z74" s="243">
        <f t="shared" si="21"/>
        <v>0</v>
      </c>
      <c r="AA74" s="243">
        <f t="shared" si="21"/>
        <v>0</v>
      </c>
      <c r="AB74" s="243">
        <f t="shared" si="21"/>
        <v>1.5491069915613245</v>
      </c>
      <c r="AC74" s="243">
        <f t="shared" si="21"/>
        <v>0</v>
      </c>
      <c r="AD74" s="243">
        <f t="shared" si="21"/>
        <v>0</v>
      </c>
      <c r="AE74" s="243">
        <f t="shared" si="21"/>
        <v>0.19698715559019897</v>
      </c>
      <c r="AF74" s="244">
        <f t="shared" si="21"/>
        <v>0.96765174365404827</v>
      </c>
      <c r="AG74" s="245">
        <f t="shared" si="21"/>
        <v>0</v>
      </c>
      <c r="AH74" s="246">
        <f t="shared" si="21"/>
        <v>0</v>
      </c>
      <c r="AI74" s="604">
        <f t="shared" si="21"/>
        <v>0</v>
      </c>
      <c r="AJ74" s="58">
        <f>SUM(D74:T74)</f>
        <v>10230.002807469415</v>
      </c>
      <c r="AK74" s="59">
        <f>AK51</f>
        <v>27110</v>
      </c>
      <c r="AL74" s="60">
        <f>AL51</f>
        <v>0</v>
      </c>
      <c r="AM74" s="726">
        <f>(AJ74*100)/(AJ51+AN51)</f>
        <v>26.500493941003601</v>
      </c>
      <c r="AN74" s="62">
        <f t="shared" ref="AN74:AN86" si="22">AK74+AL74</f>
        <v>27110</v>
      </c>
      <c r="AO74" s="297"/>
    </row>
    <row r="75" spans="2:41" ht="26.25" customHeight="1" thickBot="1">
      <c r="B75" s="296"/>
      <c r="C75" s="63" t="s">
        <v>44</v>
      </c>
      <c r="D75" s="64">
        <f t="shared" ref="D75:D85" si="23">D52</f>
        <v>0</v>
      </c>
      <c r="E75" s="65">
        <f t="shared" si="20"/>
        <v>23.699715321788048</v>
      </c>
      <c r="F75" s="65">
        <f t="shared" si="20"/>
        <v>1495</v>
      </c>
      <c r="G75" s="65">
        <f t="shared" si="20"/>
        <v>4.4191208865692895</v>
      </c>
      <c r="H75" s="65">
        <f t="shared" si="20"/>
        <v>0</v>
      </c>
      <c r="I75" s="65">
        <f t="shared" si="20"/>
        <v>0</v>
      </c>
      <c r="J75" s="65">
        <f t="shared" si="20"/>
        <v>0</v>
      </c>
      <c r="K75" s="65">
        <f t="shared" si="20"/>
        <v>4.0104043108414951</v>
      </c>
      <c r="L75" s="65">
        <f t="shared" si="20"/>
        <v>1386.3413596773646</v>
      </c>
      <c r="M75" s="65">
        <f t="shared" si="20"/>
        <v>21.501338665401434</v>
      </c>
      <c r="N75" s="65">
        <f t="shared" si="20"/>
        <v>0</v>
      </c>
      <c r="O75" s="65">
        <f t="shared" ref="O75:P85" si="24">O52*0.97</f>
        <v>1837.665641034331</v>
      </c>
      <c r="P75" s="65">
        <f t="shared" si="24"/>
        <v>0</v>
      </c>
      <c r="Q75" s="65">
        <f t="shared" ref="Q75:Q85" si="25">Q52*0.93</f>
        <v>0</v>
      </c>
      <c r="R75" s="48">
        <f t="shared" ref="R75:R85" si="26">(AG75+AH75)*0.8</f>
        <v>0</v>
      </c>
      <c r="S75" s="65">
        <f t="shared" ref="S75:T85" si="27">S52*0.6</f>
        <v>4.4196292405191988</v>
      </c>
      <c r="T75" s="67">
        <f t="shared" si="27"/>
        <v>358.33559833259898</v>
      </c>
      <c r="U75" s="80">
        <f t="shared" ref="U75:U85" si="28">W75+X75+AF75</f>
        <v>161.20492594977463</v>
      </c>
      <c r="V75" s="67">
        <f t="shared" si="21"/>
        <v>28.38724709390992</v>
      </c>
      <c r="W75" s="249">
        <f t="shared" si="21"/>
        <v>110.12757142372996</v>
      </c>
      <c r="X75" s="250">
        <f t="shared" si="21"/>
        <v>50.10970278239062</v>
      </c>
      <c r="Y75" s="250">
        <f t="shared" si="21"/>
        <v>0.3674128172975904</v>
      </c>
      <c r="Z75" s="250">
        <f t="shared" si="21"/>
        <v>0</v>
      </c>
      <c r="AA75" s="250">
        <f t="shared" si="21"/>
        <v>0</v>
      </c>
      <c r="AB75" s="250">
        <f t="shared" si="21"/>
        <v>1.5491069915613245</v>
      </c>
      <c r="AC75" s="250">
        <f t="shared" si="21"/>
        <v>0</v>
      </c>
      <c r="AD75" s="250">
        <f t="shared" si="21"/>
        <v>0</v>
      </c>
      <c r="AE75" s="250">
        <f t="shared" si="21"/>
        <v>0.19698715559019897</v>
      </c>
      <c r="AF75" s="251">
        <f t="shared" si="21"/>
        <v>0.96765174365404827</v>
      </c>
      <c r="AG75" s="252">
        <f t="shared" si="21"/>
        <v>0</v>
      </c>
      <c r="AH75" s="253">
        <f t="shared" si="21"/>
        <v>0</v>
      </c>
      <c r="AI75" s="605">
        <f t="shared" si="21"/>
        <v>0</v>
      </c>
      <c r="AJ75" s="254">
        <f>SUM(D75:T75)</f>
        <v>5135.392807469414</v>
      </c>
      <c r="AK75" s="76">
        <f t="shared" ref="AK75:AL85" si="29">AK52</f>
        <v>24375</v>
      </c>
      <c r="AL75" s="77">
        <f t="shared" si="29"/>
        <v>0</v>
      </c>
      <c r="AM75" s="726">
        <f t="shared" ref="AM75:AM86" si="30">(AJ75*100)/(AJ52+AN52)</f>
        <v>17.227621424928248</v>
      </c>
      <c r="AN75" s="79">
        <f t="shared" si="22"/>
        <v>24375</v>
      </c>
      <c r="AO75" s="297"/>
    </row>
    <row r="76" spans="2:41" ht="26.25" customHeight="1" thickBot="1">
      <c r="B76" s="296"/>
      <c r="C76" s="46" t="s">
        <v>45</v>
      </c>
      <c r="D76" s="64">
        <f t="shared" si="23"/>
        <v>0</v>
      </c>
      <c r="E76" s="65">
        <f t="shared" si="20"/>
        <v>23.699715321788048</v>
      </c>
      <c r="F76" s="65">
        <f t="shared" si="20"/>
        <v>2490</v>
      </c>
      <c r="G76" s="65">
        <f t="shared" si="20"/>
        <v>4.4191208865692895</v>
      </c>
      <c r="H76" s="65">
        <f t="shared" si="20"/>
        <v>0</v>
      </c>
      <c r="I76" s="65">
        <f t="shared" si="20"/>
        <v>0</v>
      </c>
      <c r="J76" s="65">
        <f t="shared" si="20"/>
        <v>0</v>
      </c>
      <c r="K76" s="65">
        <f t="shared" si="20"/>
        <v>4.0104043108414951</v>
      </c>
      <c r="L76" s="65">
        <f t="shared" si="20"/>
        <v>1311.3413596773646</v>
      </c>
      <c r="M76" s="65">
        <f t="shared" si="20"/>
        <v>21.501338665401434</v>
      </c>
      <c r="N76" s="65">
        <f t="shared" si="20"/>
        <v>0</v>
      </c>
      <c r="O76" s="65">
        <f t="shared" si="24"/>
        <v>3250.9556410343307</v>
      </c>
      <c r="P76" s="65">
        <f t="shared" si="24"/>
        <v>0</v>
      </c>
      <c r="Q76" s="65">
        <f t="shared" si="25"/>
        <v>0</v>
      </c>
      <c r="R76" s="48">
        <f t="shared" si="26"/>
        <v>0</v>
      </c>
      <c r="S76" s="65">
        <f t="shared" si="27"/>
        <v>4.4196292405191988</v>
      </c>
      <c r="T76" s="67">
        <f t="shared" si="27"/>
        <v>1822.3355983325991</v>
      </c>
      <c r="U76" s="80">
        <f t="shared" si="28"/>
        <v>1.2049259497746299</v>
      </c>
      <c r="V76" s="67">
        <f t="shared" si="21"/>
        <v>28.38724709390992</v>
      </c>
      <c r="W76" s="249">
        <f t="shared" si="21"/>
        <v>0.12757142372996241</v>
      </c>
      <c r="X76" s="250">
        <f t="shared" si="21"/>
        <v>0.10970278239061919</v>
      </c>
      <c r="Y76" s="250">
        <f t="shared" si="21"/>
        <v>0.3674128172975904</v>
      </c>
      <c r="Z76" s="250">
        <f t="shared" si="21"/>
        <v>0</v>
      </c>
      <c r="AA76" s="250">
        <f t="shared" si="21"/>
        <v>0</v>
      </c>
      <c r="AB76" s="250">
        <f t="shared" si="21"/>
        <v>1.5491069915613245</v>
      </c>
      <c r="AC76" s="250">
        <f t="shared" si="21"/>
        <v>0</v>
      </c>
      <c r="AD76" s="250">
        <f t="shared" si="21"/>
        <v>0</v>
      </c>
      <c r="AE76" s="250">
        <f t="shared" si="21"/>
        <v>0.19698715559019897</v>
      </c>
      <c r="AF76" s="251">
        <f t="shared" si="21"/>
        <v>0.96765174365404827</v>
      </c>
      <c r="AG76" s="252">
        <f t="shared" si="21"/>
        <v>0</v>
      </c>
      <c r="AH76" s="253">
        <f t="shared" si="21"/>
        <v>0</v>
      </c>
      <c r="AI76" s="605">
        <f t="shared" si="21"/>
        <v>0</v>
      </c>
      <c r="AJ76" s="82">
        <f t="shared" ref="AJ76:AJ85" si="31">SUM(D76:T76)</f>
        <v>8932.6828074694131</v>
      </c>
      <c r="AK76" s="76">
        <f t="shared" si="29"/>
        <v>29285</v>
      </c>
      <c r="AL76" s="77">
        <f t="shared" si="29"/>
        <v>0</v>
      </c>
      <c r="AM76" s="726">
        <f t="shared" si="30"/>
        <v>22.593758097889175</v>
      </c>
      <c r="AN76" s="79">
        <f t="shared" si="22"/>
        <v>29285</v>
      </c>
      <c r="AO76" s="297"/>
    </row>
    <row r="77" spans="2:41" ht="26.25" customHeight="1" thickBot="1">
      <c r="B77" s="296"/>
      <c r="C77" s="46" t="s">
        <v>46</v>
      </c>
      <c r="D77" s="64">
        <f t="shared" si="23"/>
        <v>0</v>
      </c>
      <c r="E77" s="65">
        <f t="shared" si="20"/>
        <v>23.699715321788048</v>
      </c>
      <c r="F77" s="65">
        <f t="shared" si="20"/>
        <v>1551</v>
      </c>
      <c r="G77" s="65">
        <f t="shared" si="20"/>
        <v>4.4191208865692895</v>
      </c>
      <c r="H77" s="65">
        <f t="shared" si="20"/>
        <v>0</v>
      </c>
      <c r="I77" s="65">
        <f t="shared" si="20"/>
        <v>0</v>
      </c>
      <c r="J77" s="65">
        <f t="shared" si="20"/>
        <v>0</v>
      </c>
      <c r="K77" s="65">
        <f t="shared" si="20"/>
        <v>4.0104043108414951</v>
      </c>
      <c r="L77" s="65">
        <f t="shared" si="20"/>
        <v>1594.3413596773646</v>
      </c>
      <c r="M77" s="65">
        <f t="shared" si="20"/>
        <v>21.501338665401434</v>
      </c>
      <c r="N77" s="65">
        <f t="shared" si="20"/>
        <v>0</v>
      </c>
      <c r="O77" s="65">
        <f t="shared" si="24"/>
        <v>3175.2956410343304</v>
      </c>
      <c r="P77" s="65">
        <f t="shared" si="24"/>
        <v>0</v>
      </c>
      <c r="Q77" s="65">
        <f t="shared" si="25"/>
        <v>0</v>
      </c>
      <c r="R77" s="48">
        <f t="shared" si="26"/>
        <v>0</v>
      </c>
      <c r="S77" s="65">
        <f t="shared" si="27"/>
        <v>4.4196292405191988</v>
      </c>
      <c r="T77" s="67">
        <f t="shared" si="27"/>
        <v>1456.3355983325991</v>
      </c>
      <c r="U77" s="80">
        <f>W77+X77+AF77</f>
        <v>1.2049259497746299</v>
      </c>
      <c r="V77" s="67">
        <f t="shared" si="21"/>
        <v>28.38724709390992</v>
      </c>
      <c r="W77" s="249">
        <f t="shared" si="21"/>
        <v>0.12757142372996241</v>
      </c>
      <c r="X77" s="250">
        <f t="shared" si="21"/>
        <v>0.10970278239061919</v>
      </c>
      <c r="Y77" s="250">
        <f t="shared" si="21"/>
        <v>0.3674128172975904</v>
      </c>
      <c r="Z77" s="250">
        <f t="shared" si="21"/>
        <v>0</v>
      </c>
      <c r="AA77" s="250">
        <f t="shared" si="21"/>
        <v>0</v>
      </c>
      <c r="AB77" s="250">
        <f t="shared" si="21"/>
        <v>1.5491069915613245</v>
      </c>
      <c r="AC77" s="250">
        <f t="shared" si="21"/>
        <v>0</v>
      </c>
      <c r="AD77" s="250">
        <f t="shared" si="21"/>
        <v>0</v>
      </c>
      <c r="AE77" s="250">
        <f t="shared" si="21"/>
        <v>0.19698715559019897</v>
      </c>
      <c r="AF77" s="251">
        <f t="shared" si="21"/>
        <v>0.96765174365404827</v>
      </c>
      <c r="AG77" s="252">
        <f t="shared" si="21"/>
        <v>0</v>
      </c>
      <c r="AH77" s="253">
        <f t="shared" si="21"/>
        <v>0</v>
      </c>
      <c r="AI77" s="605">
        <f t="shared" si="21"/>
        <v>0</v>
      </c>
      <c r="AJ77" s="254">
        <f t="shared" si="31"/>
        <v>7835.0228074694141</v>
      </c>
      <c r="AK77" s="76">
        <f t="shared" si="29"/>
        <v>39550</v>
      </c>
      <c r="AL77" s="77">
        <f t="shared" si="29"/>
        <v>0</v>
      </c>
      <c r="AM77" s="726">
        <f t="shared" si="30"/>
        <v>16.16900005140603</v>
      </c>
      <c r="AN77" s="79">
        <f t="shared" si="22"/>
        <v>39550</v>
      </c>
      <c r="AO77" s="297"/>
    </row>
    <row r="78" spans="2:41" ht="26.25" customHeight="1" thickBot="1">
      <c r="B78" s="296"/>
      <c r="C78" s="83" t="s">
        <v>47</v>
      </c>
      <c r="D78" s="64">
        <f t="shared" si="23"/>
        <v>0</v>
      </c>
      <c r="E78" s="65">
        <f t="shared" si="20"/>
        <v>23.699715321788048</v>
      </c>
      <c r="F78" s="65">
        <f t="shared" si="20"/>
        <v>3711</v>
      </c>
      <c r="G78" s="65">
        <f t="shared" si="20"/>
        <v>4.4191208865692895</v>
      </c>
      <c r="H78" s="65">
        <f t="shared" si="20"/>
        <v>0</v>
      </c>
      <c r="I78" s="65">
        <f t="shared" si="20"/>
        <v>0</v>
      </c>
      <c r="J78" s="65">
        <f t="shared" si="20"/>
        <v>0</v>
      </c>
      <c r="K78" s="65">
        <f t="shared" si="20"/>
        <v>4.0104043108414951</v>
      </c>
      <c r="L78" s="65">
        <f t="shared" si="20"/>
        <v>1642.3413596773646</v>
      </c>
      <c r="M78" s="65">
        <f t="shared" si="20"/>
        <v>21.501338665401434</v>
      </c>
      <c r="N78" s="65">
        <f t="shared" si="20"/>
        <v>0</v>
      </c>
      <c r="O78" s="65">
        <f t="shared" si="24"/>
        <v>3463.3856410343305</v>
      </c>
      <c r="P78" s="65">
        <f t="shared" si="24"/>
        <v>0</v>
      </c>
      <c r="Q78" s="65">
        <f t="shared" si="25"/>
        <v>0</v>
      </c>
      <c r="R78" s="48">
        <f t="shared" si="26"/>
        <v>0</v>
      </c>
      <c r="S78" s="65">
        <f t="shared" si="27"/>
        <v>4.4196292405191988</v>
      </c>
      <c r="T78" s="67">
        <f t="shared" si="27"/>
        <v>3022.3355983325991</v>
      </c>
      <c r="U78" s="80">
        <f t="shared" si="28"/>
        <v>21.20492594977463</v>
      </c>
      <c r="V78" s="67">
        <f t="shared" si="21"/>
        <v>28.38724709390992</v>
      </c>
      <c r="W78" s="249">
        <f t="shared" si="21"/>
        <v>20.127571423729961</v>
      </c>
      <c r="X78" s="250">
        <f t="shared" si="21"/>
        <v>0.10970278239061919</v>
      </c>
      <c r="Y78" s="250">
        <f t="shared" si="21"/>
        <v>0.3674128172975904</v>
      </c>
      <c r="Z78" s="250">
        <f t="shared" si="21"/>
        <v>0</v>
      </c>
      <c r="AA78" s="250">
        <f t="shared" si="21"/>
        <v>0</v>
      </c>
      <c r="AB78" s="250">
        <f t="shared" si="21"/>
        <v>1.5491069915613245</v>
      </c>
      <c r="AC78" s="250">
        <f t="shared" si="21"/>
        <v>0</v>
      </c>
      <c r="AD78" s="250">
        <f t="shared" si="21"/>
        <v>0</v>
      </c>
      <c r="AE78" s="250">
        <f t="shared" si="21"/>
        <v>0.19698715559019897</v>
      </c>
      <c r="AF78" s="251">
        <f t="shared" si="21"/>
        <v>0.96765174365404827</v>
      </c>
      <c r="AG78" s="252">
        <f t="shared" si="21"/>
        <v>0</v>
      </c>
      <c r="AH78" s="253">
        <f t="shared" si="21"/>
        <v>0</v>
      </c>
      <c r="AI78" s="605">
        <f t="shared" si="21"/>
        <v>0</v>
      </c>
      <c r="AJ78" s="82">
        <f t="shared" si="31"/>
        <v>11897.112807469413</v>
      </c>
      <c r="AK78" s="76">
        <f t="shared" si="29"/>
        <v>40860</v>
      </c>
      <c r="AL78" s="77">
        <f t="shared" si="29"/>
        <v>0</v>
      </c>
      <c r="AM78" s="726">
        <f t="shared" si="30"/>
        <v>21.677597015123361</v>
      </c>
      <c r="AN78" s="79">
        <f t="shared" si="22"/>
        <v>40860</v>
      </c>
      <c r="AO78" s="297"/>
    </row>
    <row r="79" spans="2:41" ht="26.25" customHeight="1" thickBot="1">
      <c r="B79" s="296"/>
      <c r="C79" s="63" t="s">
        <v>48</v>
      </c>
      <c r="D79" s="64">
        <f t="shared" si="23"/>
        <v>0</v>
      </c>
      <c r="E79" s="65">
        <f t="shared" si="20"/>
        <v>799.69971532178806</v>
      </c>
      <c r="F79" s="65">
        <f t="shared" si="20"/>
        <v>4392</v>
      </c>
      <c r="G79" s="65">
        <f t="shared" si="20"/>
        <v>4.4191208865692895</v>
      </c>
      <c r="H79" s="65">
        <f t="shared" si="20"/>
        <v>0</v>
      </c>
      <c r="I79" s="65">
        <f t="shared" si="20"/>
        <v>0</v>
      </c>
      <c r="J79" s="65">
        <f t="shared" si="20"/>
        <v>0</v>
      </c>
      <c r="K79" s="65">
        <f t="shared" si="20"/>
        <v>4.0104043108414951</v>
      </c>
      <c r="L79" s="65">
        <f t="shared" si="20"/>
        <v>2221.3413596773648</v>
      </c>
      <c r="M79" s="65">
        <f t="shared" si="20"/>
        <v>1067.5013386654014</v>
      </c>
      <c r="N79" s="65">
        <f t="shared" si="20"/>
        <v>0</v>
      </c>
      <c r="O79" s="65">
        <f t="shared" si="24"/>
        <v>6754.5956410343306</v>
      </c>
      <c r="P79" s="65">
        <f t="shared" si="24"/>
        <v>0</v>
      </c>
      <c r="Q79" s="65">
        <f t="shared" si="25"/>
        <v>0</v>
      </c>
      <c r="R79" s="48">
        <f t="shared" si="26"/>
        <v>0</v>
      </c>
      <c r="S79" s="65">
        <f t="shared" si="27"/>
        <v>4.4196292405191988</v>
      </c>
      <c r="T79" s="67">
        <f t="shared" si="27"/>
        <v>1156.3355983325989</v>
      </c>
      <c r="U79" s="80">
        <f t="shared" si="28"/>
        <v>1.2049259497746299</v>
      </c>
      <c r="V79" s="67">
        <f t="shared" si="21"/>
        <v>28.38724709390992</v>
      </c>
      <c r="W79" s="249">
        <f t="shared" si="21"/>
        <v>0.12757142372996241</v>
      </c>
      <c r="X79" s="250">
        <f t="shared" si="21"/>
        <v>0.10970278239061919</v>
      </c>
      <c r="Y79" s="250">
        <f t="shared" si="21"/>
        <v>0.3674128172975904</v>
      </c>
      <c r="Z79" s="250">
        <f t="shared" si="21"/>
        <v>0</v>
      </c>
      <c r="AA79" s="250">
        <f t="shared" si="21"/>
        <v>0</v>
      </c>
      <c r="AB79" s="250">
        <f t="shared" si="21"/>
        <v>1.5491069915613245</v>
      </c>
      <c r="AC79" s="250">
        <f t="shared" si="21"/>
        <v>0</v>
      </c>
      <c r="AD79" s="250">
        <f t="shared" si="21"/>
        <v>0</v>
      </c>
      <c r="AE79" s="250">
        <f t="shared" si="21"/>
        <v>0.19698715559019897</v>
      </c>
      <c r="AF79" s="251">
        <f t="shared" si="21"/>
        <v>0.96765174365404827</v>
      </c>
      <c r="AG79" s="252">
        <f t="shared" si="21"/>
        <v>0</v>
      </c>
      <c r="AH79" s="253">
        <f t="shared" si="21"/>
        <v>0</v>
      </c>
      <c r="AI79" s="605">
        <f t="shared" si="21"/>
        <v>0</v>
      </c>
      <c r="AJ79" s="254">
        <f t="shared" si="31"/>
        <v>16404.322807469413</v>
      </c>
      <c r="AK79" s="76">
        <f t="shared" si="29"/>
        <v>46330</v>
      </c>
      <c r="AL79" s="77">
        <f t="shared" si="29"/>
        <v>0</v>
      </c>
      <c r="AM79" s="726">
        <f t="shared" si="30"/>
        <v>25.745572082913455</v>
      </c>
      <c r="AN79" s="97">
        <f t="shared" si="22"/>
        <v>46330</v>
      </c>
      <c r="AO79" s="297"/>
    </row>
    <row r="80" spans="2:41" ht="26.25" customHeight="1" thickBot="1">
      <c r="B80" s="296"/>
      <c r="C80" s="46" t="s">
        <v>49</v>
      </c>
      <c r="D80" s="64">
        <f t="shared" si="23"/>
        <v>0</v>
      </c>
      <c r="E80" s="65">
        <f t="shared" si="20"/>
        <v>1551.6997153217881</v>
      </c>
      <c r="F80" s="65">
        <f t="shared" si="20"/>
        <v>4835</v>
      </c>
      <c r="G80" s="65">
        <f t="shared" si="20"/>
        <v>4.4191208865692895</v>
      </c>
      <c r="H80" s="65">
        <f t="shared" si="20"/>
        <v>0</v>
      </c>
      <c r="I80" s="65">
        <f t="shared" si="20"/>
        <v>0</v>
      </c>
      <c r="J80" s="65">
        <f t="shared" si="20"/>
        <v>0</v>
      </c>
      <c r="K80" s="65">
        <f t="shared" si="20"/>
        <v>4.0104043108414951</v>
      </c>
      <c r="L80" s="65">
        <f t="shared" si="20"/>
        <v>2265.3413596773648</v>
      </c>
      <c r="M80" s="65">
        <f t="shared" si="20"/>
        <v>21.501338665401434</v>
      </c>
      <c r="N80" s="65">
        <f t="shared" si="20"/>
        <v>0</v>
      </c>
      <c r="O80" s="65">
        <f t="shared" si="24"/>
        <v>8154.3056410343297</v>
      </c>
      <c r="P80" s="65">
        <f t="shared" si="24"/>
        <v>0</v>
      </c>
      <c r="Q80" s="65">
        <f t="shared" si="25"/>
        <v>0</v>
      </c>
      <c r="R80" s="48">
        <f t="shared" si="26"/>
        <v>0</v>
      </c>
      <c r="S80" s="65">
        <f t="shared" si="27"/>
        <v>4.4196292405191988</v>
      </c>
      <c r="T80" s="67">
        <f t="shared" si="27"/>
        <v>3208.3355983325991</v>
      </c>
      <c r="U80" s="80">
        <f t="shared" si="28"/>
        <v>16.20492594977463</v>
      </c>
      <c r="V80" s="67">
        <f t="shared" si="21"/>
        <v>28.38724709390992</v>
      </c>
      <c r="W80" s="249">
        <f t="shared" si="21"/>
        <v>0.12757142372996241</v>
      </c>
      <c r="X80" s="250">
        <f t="shared" si="21"/>
        <v>15.109702782390618</v>
      </c>
      <c r="Y80" s="250">
        <f t="shared" si="21"/>
        <v>0.3674128172975904</v>
      </c>
      <c r="Z80" s="250">
        <f t="shared" si="21"/>
        <v>0</v>
      </c>
      <c r="AA80" s="250">
        <f t="shared" si="21"/>
        <v>0</v>
      </c>
      <c r="AB80" s="250">
        <f t="shared" si="21"/>
        <v>1.5491069915613245</v>
      </c>
      <c r="AC80" s="250">
        <f t="shared" si="21"/>
        <v>0</v>
      </c>
      <c r="AD80" s="250">
        <f t="shared" si="21"/>
        <v>0</v>
      </c>
      <c r="AE80" s="250">
        <f t="shared" si="21"/>
        <v>0.19698715559019897</v>
      </c>
      <c r="AF80" s="251">
        <f t="shared" si="21"/>
        <v>0.96765174365404827</v>
      </c>
      <c r="AG80" s="252">
        <f t="shared" si="21"/>
        <v>0</v>
      </c>
      <c r="AH80" s="253">
        <f t="shared" si="21"/>
        <v>0</v>
      </c>
      <c r="AI80" s="605">
        <f t="shared" si="21"/>
        <v>0</v>
      </c>
      <c r="AJ80" s="82">
        <f t="shared" si="31"/>
        <v>20049.032807469412</v>
      </c>
      <c r="AK80" s="76">
        <f t="shared" si="29"/>
        <v>59395</v>
      </c>
      <c r="AL80" s="77">
        <f t="shared" si="29"/>
        <v>0</v>
      </c>
      <c r="AM80" s="726">
        <f t="shared" si="30"/>
        <v>24.498420013074451</v>
      </c>
      <c r="AN80" s="79">
        <f t="shared" si="22"/>
        <v>59395</v>
      </c>
      <c r="AO80" s="297"/>
    </row>
    <row r="81" spans="2:41" ht="26.25" customHeight="1" thickBot="1">
      <c r="B81" s="296"/>
      <c r="C81" s="63" t="s">
        <v>50</v>
      </c>
      <c r="D81" s="64">
        <f t="shared" si="23"/>
        <v>0</v>
      </c>
      <c r="E81" s="65">
        <f t="shared" si="20"/>
        <v>2003.6997153217881</v>
      </c>
      <c r="F81" s="65">
        <f t="shared" si="20"/>
        <v>7225</v>
      </c>
      <c r="G81" s="65">
        <f t="shared" si="20"/>
        <v>4.4191208865692895</v>
      </c>
      <c r="H81" s="65">
        <f t="shared" si="20"/>
        <v>0</v>
      </c>
      <c r="I81" s="65">
        <f t="shared" si="20"/>
        <v>0</v>
      </c>
      <c r="J81" s="65">
        <f t="shared" si="20"/>
        <v>0</v>
      </c>
      <c r="K81" s="65">
        <f t="shared" si="20"/>
        <v>4.0104043108414951</v>
      </c>
      <c r="L81" s="65">
        <f t="shared" si="20"/>
        <v>2501.3413596773648</v>
      </c>
      <c r="M81" s="65">
        <f t="shared" si="20"/>
        <v>21.501338665401434</v>
      </c>
      <c r="N81" s="65">
        <f t="shared" si="20"/>
        <v>0</v>
      </c>
      <c r="O81" s="65">
        <f t="shared" si="24"/>
        <v>11792.77564103433</v>
      </c>
      <c r="P81" s="65">
        <f t="shared" si="24"/>
        <v>0</v>
      </c>
      <c r="Q81" s="65">
        <f t="shared" si="25"/>
        <v>0</v>
      </c>
      <c r="R81" s="48">
        <f t="shared" si="26"/>
        <v>0</v>
      </c>
      <c r="S81" s="65">
        <f t="shared" si="27"/>
        <v>4.4196292405191988</v>
      </c>
      <c r="T81" s="67">
        <f t="shared" si="27"/>
        <v>2908.3355983325991</v>
      </c>
      <c r="U81" s="80">
        <f t="shared" si="28"/>
        <v>1.2049259497746299</v>
      </c>
      <c r="V81" s="67">
        <f t="shared" si="21"/>
        <v>28.38724709390992</v>
      </c>
      <c r="W81" s="249">
        <f t="shared" si="21"/>
        <v>0.12757142372996241</v>
      </c>
      <c r="X81" s="250">
        <f t="shared" si="21"/>
        <v>0.10970278239061919</v>
      </c>
      <c r="Y81" s="250">
        <f t="shared" si="21"/>
        <v>0.3674128172975904</v>
      </c>
      <c r="Z81" s="250">
        <f t="shared" si="21"/>
        <v>0</v>
      </c>
      <c r="AA81" s="250">
        <f t="shared" si="21"/>
        <v>0</v>
      </c>
      <c r="AB81" s="250">
        <f t="shared" si="21"/>
        <v>1.5491069915613245</v>
      </c>
      <c r="AC81" s="250">
        <f t="shared" si="21"/>
        <v>0</v>
      </c>
      <c r="AD81" s="250">
        <f t="shared" si="21"/>
        <v>0</v>
      </c>
      <c r="AE81" s="250">
        <f t="shared" si="21"/>
        <v>0.19698715559019897</v>
      </c>
      <c r="AF81" s="251">
        <f t="shared" si="21"/>
        <v>0.96765174365404827</v>
      </c>
      <c r="AG81" s="252">
        <f t="shared" si="21"/>
        <v>0</v>
      </c>
      <c r="AH81" s="253">
        <f t="shared" si="21"/>
        <v>0</v>
      </c>
      <c r="AI81" s="605">
        <f t="shared" si="21"/>
        <v>0</v>
      </c>
      <c r="AJ81" s="254">
        <f t="shared" si="31"/>
        <v>26465.502807469413</v>
      </c>
      <c r="AK81" s="76">
        <f t="shared" si="29"/>
        <v>77830</v>
      </c>
      <c r="AL81" s="77">
        <f t="shared" si="29"/>
        <v>0</v>
      </c>
      <c r="AM81" s="726">
        <f t="shared" si="30"/>
        <v>24.826444868056868</v>
      </c>
      <c r="AN81" s="79">
        <f t="shared" si="22"/>
        <v>77830</v>
      </c>
      <c r="AO81" s="297"/>
    </row>
    <row r="82" spans="2:41" ht="26.25" customHeight="1" thickBot="1">
      <c r="B82" s="296"/>
      <c r="C82" s="46" t="s">
        <v>51</v>
      </c>
      <c r="D82" s="64">
        <f t="shared" si="23"/>
        <v>0</v>
      </c>
      <c r="E82" s="65">
        <f t="shared" si="20"/>
        <v>727.69971532178806</v>
      </c>
      <c r="F82" s="65">
        <f t="shared" si="20"/>
        <v>4010</v>
      </c>
      <c r="G82" s="65">
        <f t="shared" si="20"/>
        <v>4.4191208865692895</v>
      </c>
      <c r="H82" s="65">
        <f t="shared" si="20"/>
        <v>0</v>
      </c>
      <c r="I82" s="65">
        <f t="shared" si="20"/>
        <v>0</v>
      </c>
      <c r="J82" s="65">
        <f t="shared" si="20"/>
        <v>0</v>
      </c>
      <c r="K82" s="65">
        <f t="shared" si="20"/>
        <v>4.0104043108414951</v>
      </c>
      <c r="L82" s="65">
        <f t="shared" si="20"/>
        <v>2019.3413596773646</v>
      </c>
      <c r="M82" s="65">
        <f t="shared" si="20"/>
        <v>21.501338665401434</v>
      </c>
      <c r="N82" s="65">
        <f t="shared" si="20"/>
        <v>0</v>
      </c>
      <c r="O82" s="65">
        <f t="shared" si="24"/>
        <v>4643.8756410343312</v>
      </c>
      <c r="P82" s="65">
        <f t="shared" si="24"/>
        <v>0</v>
      </c>
      <c r="Q82" s="65">
        <f t="shared" si="25"/>
        <v>0</v>
      </c>
      <c r="R82" s="48">
        <f t="shared" si="26"/>
        <v>0</v>
      </c>
      <c r="S82" s="65">
        <f t="shared" si="27"/>
        <v>4.4196292405191988</v>
      </c>
      <c r="T82" s="67">
        <f t="shared" si="27"/>
        <v>2316.1355983325989</v>
      </c>
      <c r="U82" s="80">
        <f t="shared" si="28"/>
        <v>1.2049259497746299</v>
      </c>
      <c r="V82" s="67">
        <f t="shared" si="21"/>
        <v>28.38724709390992</v>
      </c>
      <c r="W82" s="249">
        <f t="shared" si="21"/>
        <v>0.12757142372996241</v>
      </c>
      <c r="X82" s="250">
        <f t="shared" si="21"/>
        <v>0.10970278239061919</v>
      </c>
      <c r="Y82" s="250">
        <f t="shared" si="21"/>
        <v>0.3674128172975904</v>
      </c>
      <c r="Z82" s="250">
        <f t="shared" si="21"/>
        <v>0</v>
      </c>
      <c r="AA82" s="250">
        <f t="shared" si="21"/>
        <v>0</v>
      </c>
      <c r="AB82" s="250">
        <f t="shared" si="21"/>
        <v>1.5491069915613245</v>
      </c>
      <c r="AC82" s="250">
        <f t="shared" si="21"/>
        <v>0</v>
      </c>
      <c r="AD82" s="250">
        <f t="shared" si="21"/>
        <v>0</v>
      </c>
      <c r="AE82" s="250">
        <f t="shared" si="21"/>
        <v>0.19698715559019897</v>
      </c>
      <c r="AF82" s="251">
        <f t="shared" si="21"/>
        <v>0.96765174365404827</v>
      </c>
      <c r="AG82" s="252">
        <f t="shared" si="21"/>
        <v>0</v>
      </c>
      <c r="AH82" s="253">
        <f t="shared" si="21"/>
        <v>0</v>
      </c>
      <c r="AI82" s="605">
        <f t="shared" si="21"/>
        <v>0</v>
      </c>
      <c r="AJ82" s="82">
        <f t="shared" si="31"/>
        <v>13751.402807469416</v>
      </c>
      <c r="AK82" s="76">
        <f t="shared" si="29"/>
        <v>45170</v>
      </c>
      <c r="AL82" s="77">
        <f t="shared" si="29"/>
        <v>0</v>
      </c>
      <c r="AM82" s="726">
        <f t="shared" si="30"/>
        <v>22.68756705097676</v>
      </c>
      <c r="AN82" s="79">
        <f t="shared" si="22"/>
        <v>45170</v>
      </c>
      <c r="AO82" s="297"/>
    </row>
    <row r="83" spans="2:41" ht="26.25" customHeight="1" thickBot="1">
      <c r="B83" s="296"/>
      <c r="C83" s="46" t="s">
        <v>52</v>
      </c>
      <c r="D83" s="64">
        <f t="shared" si="23"/>
        <v>0</v>
      </c>
      <c r="E83" s="65">
        <f t="shared" si="20"/>
        <v>23.699715321788048</v>
      </c>
      <c r="F83" s="65">
        <f t="shared" si="20"/>
        <v>2487</v>
      </c>
      <c r="G83" s="65">
        <f t="shared" si="20"/>
        <v>4.4191208865692895</v>
      </c>
      <c r="H83" s="65">
        <f t="shared" si="20"/>
        <v>0</v>
      </c>
      <c r="I83" s="65">
        <f t="shared" si="20"/>
        <v>0</v>
      </c>
      <c r="J83" s="65">
        <f t="shared" si="20"/>
        <v>0</v>
      </c>
      <c r="K83" s="65">
        <f t="shared" si="20"/>
        <v>4.0104043108414951</v>
      </c>
      <c r="L83" s="65">
        <f t="shared" si="20"/>
        <v>1355.3413596773646</v>
      </c>
      <c r="M83" s="65">
        <f t="shared" si="20"/>
        <v>21.501338665401434</v>
      </c>
      <c r="N83" s="65">
        <f t="shared" si="20"/>
        <v>200</v>
      </c>
      <c r="O83" s="65">
        <f t="shared" si="24"/>
        <v>3632.1656410343307</v>
      </c>
      <c r="P83" s="65">
        <f t="shared" si="24"/>
        <v>0</v>
      </c>
      <c r="Q83" s="65">
        <f t="shared" si="25"/>
        <v>0</v>
      </c>
      <c r="R83" s="48">
        <f t="shared" si="26"/>
        <v>0</v>
      </c>
      <c r="S83" s="65">
        <f t="shared" si="27"/>
        <v>4.4196292405191988</v>
      </c>
      <c r="T83" s="67">
        <f t="shared" si="27"/>
        <v>2164.3355983325991</v>
      </c>
      <c r="U83" s="80">
        <f t="shared" si="28"/>
        <v>36.204925949774626</v>
      </c>
      <c r="V83" s="67">
        <f t="shared" si="21"/>
        <v>28.38724709390992</v>
      </c>
      <c r="W83" s="249">
        <f t="shared" si="21"/>
        <v>15.127571423729963</v>
      </c>
      <c r="X83" s="250">
        <f t="shared" si="21"/>
        <v>20.10970278239062</v>
      </c>
      <c r="Y83" s="250">
        <f t="shared" si="21"/>
        <v>0.3674128172975904</v>
      </c>
      <c r="Z83" s="250">
        <f t="shared" si="21"/>
        <v>0</v>
      </c>
      <c r="AA83" s="250">
        <f t="shared" si="21"/>
        <v>0</v>
      </c>
      <c r="AB83" s="250">
        <f t="shared" si="21"/>
        <v>1.5491069915613245</v>
      </c>
      <c r="AC83" s="250">
        <f t="shared" si="21"/>
        <v>0</v>
      </c>
      <c r="AD83" s="250">
        <f t="shared" si="21"/>
        <v>0</v>
      </c>
      <c r="AE83" s="250">
        <f t="shared" si="21"/>
        <v>0.19698715559019897</v>
      </c>
      <c r="AF83" s="251">
        <f t="shared" si="21"/>
        <v>0.96765174365404827</v>
      </c>
      <c r="AG83" s="252">
        <f t="shared" si="21"/>
        <v>0</v>
      </c>
      <c r="AH83" s="253">
        <f t="shared" si="21"/>
        <v>0</v>
      </c>
      <c r="AI83" s="605">
        <f t="shared" si="21"/>
        <v>0</v>
      </c>
      <c r="AJ83" s="254">
        <f t="shared" si="31"/>
        <v>9896.892807469414</v>
      </c>
      <c r="AK83" s="76">
        <f t="shared" si="29"/>
        <v>38390</v>
      </c>
      <c r="AL83" s="77">
        <f t="shared" si="29"/>
        <v>0</v>
      </c>
      <c r="AM83" s="726">
        <f t="shared" si="30"/>
        <v>19.85531140910598</v>
      </c>
      <c r="AN83" s="79">
        <f t="shared" si="22"/>
        <v>38390</v>
      </c>
      <c r="AO83" s="297"/>
    </row>
    <row r="84" spans="2:41" ht="26.25" customHeight="1" thickBot="1">
      <c r="B84" s="296"/>
      <c r="C84" s="63" t="s">
        <v>53</v>
      </c>
      <c r="D84" s="64">
        <f t="shared" si="23"/>
        <v>0</v>
      </c>
      <c r="E84" s="65">
        <f t="shared" si="20"/>
        <v>23.699715321788048</v>
      </c>
      <c r="F84" s="65">
        <f t="shared" si="20"/>
        <v>1665</v>
      </c>
      <c r="G84" s="65">
        <f t="shared" si="20"/>
        <v>4.4191208865692895</v>
      </c>
      <c r="H84" s="65">
        <f t="shared" si="20"/>
        <v>0</v>
      </c>
      <c r="I84" s="65">
        <f t="shared" si="20"/>
        <v>0</v>
      </c>
      <c r="J84" s="65">
        <f t="shared" si="20"/>
        <v>0</v>
      </c>
      <c r="K84" s="65">
        <f t="shared" si="20"/>
        <v>4.0104043108414951</v>
      </c>
      <c r="L84" s="65">
        <f t="shared" si="20"/>
        <v>1600.3413596773646</v>
      </c>
      <c r="M84" s="65">
        <f t="shared" si="20"/>
        <v>21.501338665401434</v>
      </c>
      <c r="N84" s="65">
        <f t="shared" si="20"/>
        <v>340</v>
      </c>
      <c r="O84" s="65">
        <f t="shared" si="24"/>
        <v>2986.1456410343308</v>
      </c>
      <c r="P84" s="65">
        <f t="shared" si="24"/>
        <v>0</v>
      </c>
      <c r="Q84" s="65">
        <f t="shared" si="25"/>
        <v>0</v>
      </c>
      <c r="R84" s="48">
        <f t="shared" si="26"/>
        <v>0</v>
      </c>
      <c r="S84" s="65">
        <f t="shared" si="27"/>
        <v>4.4196292405191988</v>
      </c>
      <c r="T84" s="67">
        <f t="shared" si="27"/>
        <v>1882.3355983325991</v>
      </c>
      <c r="U84" s="80">
        <f t="shared" si="28"/>
        <v>1.2049259497746299</v>
      </c>
      <c r="V84" s="67">
        <f t="shared" si="21"/>
        <v>28.38724709390992</v>
      </c>
      <c r="W84" s="249">
        <f t="shared" si="21"/>
        <v>0.12757142372996241</v>
      </c>
      <c r="X84" s="250">
        <f t="shared" si="21"/>
        <v>0.10970278239061919</v>
      </c>
      <c r="Y84" s="250">
        <f t="shared" si="21"/>
        <v>0.3674128172975904</v>
      </c>
      <c r="Z84" s="250">
        <f t="shared" si="21"/>
        <v>0</v>
      </c>
      <c r="AA84" s="250">
        <f t="shared" si="21"/>
        <v>0</v>
      </c>
      <c r="AB84" s="250">
        <f t="shared" si="21"/>
        <v>1.5491069915613245</v>
      </c>
      <c r="AC84" s="250">
        <f t="shared" si="21"/>
        <v>0</v>
      </c>
      <c r="AD84" s="250">
        <f t="shared" si="21"/>
        <v>0</v>
      </c>
      <c r="AE84" s="250">
        <f t="shared" si="21"/>
        <v>0.19698715559019897</v>
      </c>
      <c r="AF84" s="251">
        <f t="shared" si="21"/>
        <v>0.96765174365404827</v>
      </c>
      <c r="AG84" s="252">
        <f t="shared" si="21"/>
        <v>0</v>
      </c>
      <c r="AH84" s="253">
        <f t="shared" si="21"/>
        <v>0</v>
      </c>
      <c r="AI84" s="605">
        <f t="shared" si="21"/>
        <v>0</v>
      </c>
      <c r="AJ84" s="254">
        <f t="shared" si="31"/>
        <v>8531.8728074694154</v>
      </c>
      <c r="AK84" s="76">
        <f t="shared" si="29"/>
        <v>29855</v>
      </c>
      <c r="AL84" s="77">
        <f t="shared" si="29"/>
        <v>0</v>
      </c>
      <c r="AM84" s="726">
        <f t="shared" si="30"/>
        <v>21.47081794678444</v>
      </c>
      <c r="AN84" s="79">
        <f t="shared" si="22"/>
        <v>29855</v>
      </c>
      <c r="AO84" s="297"/>
    </row>
    <row r="85" spans="2:41" ht="26.25" customHeight="1" thickBot="1">
      <c r="B85" s="296"/>
      <c r="C85" s="46" t="s">
        <v>54</v>
      </c>
      <c r="D85" s="257">
        <f t="shared" si="23"/>
        <v>0</v>
      </c>
      <c r="E85" s="258">
        <f t="shared" si="20"/>
        <v>23.699715321788048</v>
      </c>
      <c r="F85" s="258">
        <f t="shared" si="20"/>
        <v>3024</v>
      </c>
      <c r="G85" s="258">
        <f t="shared" si="20"/>
        <v>4.4191208865692895</v>
      </c>
      <c r="H85" s="258">
        <f t="shared" si="20"/>
        <v>0</v>
      </c>
      <c r="I85" s="258">
        <f t="shared" si="20"/>
        <v>0</v>
      </c>
      <c r="J85" s="258">
        <f t="shared" si="20"/>
        <v>0</v>
      </c>
      <c r="K85" s="258">
        <f t="shared" si="20"/>
        <v>4.0104043108414951</v>
      </c>
      <c r="L85" s="258">
        <f t="shared" si="20"/>
        <v>1841.3413596773646</v>
      </c>
      <c r="M85" s="258">
        <f t="shared" si="20"/>
        <v>21.501338665401434</v>
      </c>
      <c r="N85" s="258">
        <f t="shared" si="20"/>
        <v>70</v>
      </c>
      <c r="O85" s="258">
        <f t="shared" si="24"/>
        <v>2517.6356410343305</v>
      </c>
      <c r="P85" s="258">
        <f t="shared" si="24"/>
        <v>0</v>
      </c>
      <c r="Q85" s="258">
        <f t="shared" si="25"/>
        <v>0</v>
      </c>
      <c r="R85" s="48">
        <f t="shared" si="26"/>
        <v>0</v>
      </c>
      <c r="S85" s="258">
        <f t="shared" si="27"/>
        <v>4.4196292405191988</v>
      </c>
      <c r="T85" s="303">
        <f t="shared" si="27"/>
        <v>1084.3355983325989</v>
      </c>
      <c r="U85" s="112">
        <f t="shared" si="28"/>
        <v>1.2049259497746299</v>
      </c>
      <c r="V85" s="303">
        <f t="shared" si="21"/>
        <v>28.38724709390992</v>
      </c>
      <c r="W85" s="304">
        <f t="shared" si="21"/>
        <v>0.12757142372996241</v>
      </c>
      <c r="X85" s="305">
        <f t="shared" si="21"/>
        <v>0.10970278239061919</v>
      </c>
      <c r="Y85" s="305">
        <f t="shared" si="21"/>
        <v>0.3674128172975904</v>
      </c>
      <c r="Z85" s="305">
        <f t="shared" si="21"/>
        <v>0</v>
      </c>
      <c r="AA85" s="305">
        <f t="shared" si="21"/>
        <v>0</v>
      </c>
      <c r="AB85" s="305">
        <f t="shared" si="21"/>
        <v>1.5491069915613245</v>
      </c>
      <c r="AC85" s="305">
        <f t="shared" si="21"/>
        <v>2.1350865896228012E-4</v>
      </c>
      <c r="AD85" s="305">
        <f t="shared" si="21"/>
        <v>0</v>
      </c>
      <c r="AE85" s="305">
        <f t="shared" si="21"/>
        <v>0.19698715559019897</v>
      </c>
      <c r="AF85" s="306">
        <f t="shared" si="21"/>
        <v>0.96765174365404827</v>
      </c>
      <c r="AG85" s="307">
        <f t="shared" si="21"/>
        <v>0</v>
      </c>
      <c r="AH85" s="308">
        <f t="shared" si="21"/>
        <v>0</v>
      </c>
      <c r="AI85" s="607">
        <f t="shared" si="21"/>
        <v>0</v>
      </c>
      <c r="AJ85" s="82">
        <f t="shared" si="31"/>
        <v>8595.3628074694134</v>
      </c>
      <c r="AK85" s="118">
        <f t="shared" si="29"/>
        <v>27660</v>
      </c>
      <c r="AL85" s="119">
        <f t="shared" si="29"/>
        <v>0</v>
      </c>
      <c r="AM85" s="726">
        <f t="shared" si="30"/>
        <v>23.193685241788767</v>
      </c>
      <c r="AN85" s="121">
        <f t="shared" si="22"/>
        <v>27660</v>
      </c>
      <c r="AO85" s="297"/>
    </row>
    <row r="86" spans="2:41" ht="26.25" customHeight="1" thickBot="1">
      <c r="B86" s="296"/>
      <c r="C86" s="122" t="s">
        <v>55</v>
      </c>
      <c r="D86" s="268">
        <f t="shared" ref="D86:AI86" si="32">SUM(D74:D85)</f>
        <v>0</v>
      </c>
      <c r="E86" s="269">
        <f t="shared" si="32"/>
        <v>5272.3965838614567</v>
      </c>
      <c r="F86" s="269">
        <f t="shared" si="32"/>
        <v>39257</v>
      </c>
      <c r="G86" s="269">
        <f>SUM(G74:G85)</f>
        <v>53.02945063883147</v>
      </c>
      <c r="H86" s="269">
        <f>SUM(H74:H85)</f>
        <v>0</v>
      </c>
      <c r="I86" s="269">
        <f>SUM(I74:I85)</f>
        <v>0</v>
      </c>
      <c r="J86" s="270">
        <f t="shared" si="32"/>
        <v>0</v>
      </c>
      <c r="K86" s="270">
        <f t="shared" si="32"/>
        <v>48.124851730097937</v>
      </c>
      <c r="L86" s="270">
        <f t="shared" si="32"/>
        <v>20998.096316128376</v>
      </c>
      <c r="M86" s="270">
        <f t="shared" si="32"/>
        <v>1304.0160639848168</v>
      </c>
      <c r="N86" s="270">
        <f t="shared" si="32"/>
        <v>610</v>
      </c>
      <c r="O86" s="270">
        <f>SUM(O74:O85)</f>
        <v>57085.477692411965</v>
      </c>
      <c r="P86" s="270">
        <f>SUM(P74:P85)</f>
        <v>0</v>
      </c>
      <c r="Q86" s="270">
        <f t="shared" si="32"/>
        <v>0</v>
      </c>
      <c r="R86" s="269">
        <f t="shared" si="32"/>
        <v>0</v>
      </c>
      <c r="S86" s="271">
        <f t="shared" si="32"/>
        <v>53.035550886230389</v>
      </c>
      <c r="T86" s="309">
        <f t="shared" si="32"/>
        <v>23043.427179991191</v>
      </c>
      <c r="U86" s="310">
        <f t="shared" si="32"/>
        <v>294.4591113972956</v>
      </c>
      <c r="V86" s="126">
        <f t="shared" si="32"/>
        <v>340.64696512691916</v>
      </c>
      <c r="W86" s="311">
        <f t="shared" si="32"/>
        <v>146.53085708475953</v>
      </c>
      <c r="X86" s="312">
        <f t="shared" si="32"/>
        <v>136.31643338868741</v>
      </c>
      <c r="Y86" s="312">
        <f t="shared" si="32"/>
        <v>4.408953807571085</v>
      </c>
      <c r="Z86" s="312">
        <f t="shared" si="32"/>
        <v>0</v>
      </c>
      <c r="AA86" s="312">
        <f t="shared" si="32"/>
        <v>0</v>
      </c>
      <c r="AB86" s="312">
        <f t="shared" si="32"/>
        <v>18.589283898735889</v>
      </c>
      <c r="AC86" s="312">
        <f t="shared" si="32"/>
        <v>2.1350865896228012E-4</v>
      </c>
      <c r="AD86" s="312">
        <f t="shared" si="32"/>
        <v>0</v>
      </c>
      <c r="AE86" s="312">
        <f t="shared" si="32"/>
        <v>2.3638458670823876</v>
      </c>
      <c r="AF86" s="312">
        <f t="shared" si="32"/>
        <v>11.611820923848581</v>
      </c>
      <c r="AG86" s="129">
        <f t="shared" si="32"/>
        <v>0</v>
      </c>
      <c r="AH86" s="274">
        <f t="shared" si="32"/>
        <v>0</v>
      </c>
      <c r="AI86" s="313">
        <f t="shared" si="32"/>
        <v>0</v>
      </c>
      <c r="AJ86" s="58">
        <f>SUM(AJ74:AJ85)</f>
        <v>147724.60368963296</v>
      </c>
      <c r="AK86" s="135">
        <f>SUM(AK74:AK85)</f>
        <v>485810</v>
      </c>
      <c r="AL86" s="136">
        <f>SUM(AL74:AL85)</f>
        <v>0</v>
      </c>
      <c r="AM86" s="726">
        <f t="shared" si="30"/>
        <v>22.702490955926407</v>
      </c>
      <c r="AN86" s="138">
        <f t="shared" si="22"/>
        <v>485810</v>
      </c>
      <c r="AO86" s="297"/>
    </row>
    <row r="87" spans="2:41" ht="36" customHeight="1" thickBot="1">
      <c r="B87" s="296"/>
      <c r="C87" s="139" t="s">
        <v>56</v>
      </c>
      <c r="D87" s="140">
        <v>0.83412037037037035</v>
      </c>
      <c r="E87" s="141">
        <v>0.83473379629629629</v>
      </c>
      <c r="F87" s="141" t="s">
        <v>57</v>
      </c>
      <c r="G87" s="141"/>
      <c r="H87" s="314">
        <v>0.62577546296296294</v>
      </c>
      <c r="I87" s="314"/>
      <c r="J87" s="314">
        <v>0.71113425925925933</v>
      </c>
      <c r="K87" s="314" t="s">
        <v>58</v>
      </c>
      <c r="L87" s="314" t="s">
        <v>59</v>
      </c>
      <c r="M87" s="314">
        <v>0.83446759259259251</v>
      </c>
      <c r="N87" s="314">
        <v>0.83415509259259257</v>
      </c>
      <c r="O87" s="314" t="s">
        <v>60</v>
      </c>
      <c r="P87" s="314"/>
      <c r="Q87" s="314">
        <v>0.6257638888888889</v>
      </c>
      <c r="R87" s="141">
        <v>0.6257638888888889</v>
      </c>
      <c r="S87" s="141">
        <v>0.83429398148148148</v>
      </c>
      <c r="T87" s="143">
        <v>0.83549768518518519</v>
      </c>
      <c r="U87" s="144"/>
      <c r="V87" s="143">
        <v>0.70906250000000004</v>
      </c>
      <c r="W87" s="146" t="s">
        <v>61</v>
      </c>
      <c r="X87" s="143">
        <v>0.83439814814814817</v>
      </c>
      <c r="Y87" s="143">
        <v>0.54311342592592593</v>
      </c>
      <c r="Z87" s="143">
        <v>0.33552083333333332</v>
      </c>
      <c r="AA87" s="143" t="s">
        <v>62</v>
      </c>
      <c r="AB87" s="143">
        <v>0.33415509259259263</v>
      </c>
      <c r="AC87" s="143">
        <v>0.62581018518518516</v>
      </c>
      <c r="AD87" s="143">
        <v>0.83427083333333341</v>
      </c>
      <c r="AE87" s="143">
        <v>0.67084490740740732</v>
      </c>
      <c r="AF87" s="143">
        <v>0.6673958333333333</v>
      </c>
      <c r="AG87" s="224">
        <v>0.6257638888888889</v>
      </c>
      <c r="AH87" s="225">
        <v>0.83543981481481477</v>
      </c>
      <c r="AI87" s="148">
        <v>0.83545138888888892</v>
      </c>
      <c r="AJ87" s="149"/>
      <c r="AK87" s="150">
        <v>0.83542824074074085</v>
      </c>
      <c r="AL87" s="147">
        <v>0.83549768518518519</v>
      </c>
      <c r="AM87" s="151"/>
      <c r="AN87" s="152"/>
      <c r="AO87" s="297"/>
    </row>
    <row r="88" spans="2:41" ht="14.25" thickTop="1" thickBot="1">
      <c r="B88" s="315"/>
      <c r="C88" s="316"/>
      <c r="D88" s="316"/>
      <c r="E88" s="316"/>
      <c r="F88" s="316"/>
      <c r="G88" s="316"/>
      <c r="H88" s="316"/>
      <c r="I88" s="316"/>
      <c r="J88" s="316"/>
      <c r="K88" s="316"/>
      <c r="L88" s="316"/>
      <c r="M88" s="316"/>
      <c r="N88" s="316"/>
      <c r="O88" s="316"/>
      <c r="P88" s="316"/>
      <c r="Q88" s="316"/>
      <c r="R88" s="316"/>
      <c r="S88" s="316"/>
      <c r="T88" s="316"/>
      <c r="U88" s="316"/>
      <c r="V88" s="316"/>
      <c r="W88" s="316"/>
      <c r="X88" s="316"/>
      <c r="Y88" s="316"/>
      <c r="Z88" s="316"/>
      <c r="AA88" s="316"/>
      <c r="AB88" s="316"/>
      <c r="AC88" s="316"/>
      <c r="AD88" s="316"/>
      <c r="AE88" s="316"/>
      <c r="AF88" s="316"/>
      <c r="AG88" s="316"/>
      <c r="AH88" s="316"/>
      <c r="AI88" s="316"/>
      <c r="AJ88" s="316"/>
      <c r="AK88" s="316"/>
      <c r="AL88" s="316"/>
      <c r="AM88" s="316"/>
      <c r="AN88" s="316"/>
      <c r="AO88" s="317"/>
    </row>
    <row r="89" spans="2:41" ht="13.5" thickTop="1"/>
    <row r="134" spans="3:10" ht="16.5">
      <c r="C134" s="899" t="s">
        <v>74</v>
      </c>
      <c r="D134" s="899"/>
      <c r="E134" s="899"/>
      <c r="F134" s="899"/>
      <c r="G134" s="899"/>
      <c r="H134" s="899"/>
      <c r="I134" s="899"/>
      <c r="J134" s="899"/>
    </row>
    <row r="135" spans="3:10" ht="16.5">
      <c r="C135" s="896" t="s">
        <v>75</v>
      </c>
      <c r="D135" s="896"/>
      <c r="E135" s="896"/>
      <c r="F135" s="896"/>
      <c r="G135" s="896"/>
      <c r="H135" s="896"/>
      <c r="I135" s="896"/>
      <c r="J135" s="896"/>
    </row>
  </sheetData>
  <mergeCells count="18">
    <mergeCell ref="C135:J135"/>
    <mergeCell ref="C47:AN47"/>
    <mergeCell ref="C49:C50"/>
    <mergeCell ref="C68:AN68"/>
    <mergeCell ref="C69:AN69"/>
    <mergeCell ref="C70:AN70"/>
    <mergeCell ref="C134:J134"/>
    <mergeCell ref="C72:C73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</mergeCells>
  <phoneticPr fontId="41" type="noConversion"/>
  <pageMargins left="0.7" right="0.7" top="0.75" bottom="0.75" header="0.3" footer="0.3"/>
  <pageSetup paperSize="9" orientation="portrait" horizontalDpi="300" verticalDpi="300" r:id="rId1"/>
  <drawing r:id="rId2"/>
  <legacyDrawing r:id="rId3"/>
  <oleObjects>
    <oleObject progId="Word.Document.8" shapeId="1509377" r:id="rId4"/>
    <oleObject progId="Word.Document.8" shapeId="1509378" r:id="rId5"/>
    <oleObject progId="Word.Document.8" shapeId="1509379" r:id="rId6"/>
    <oleObject progId="Word.Document.8" shapeId="1509380" r:id="rId7"/>
  </oleObjects>
</worksheet>
</file>

<file path=xl/worksheets/sheet39.xml><?xml version="1.0" encoding="utf-8"?>
<worksheet xmlns="http://schemas.openxmlformats.org/spreadsheetml/2006/main" xmlns:r="http://schemas.openxmlformats.org/officeDocument/2006/relationships">
  <dimension ref="A1:AI48"/>
  <sheetViews>
    <sheetView tabSelected="1" topLeftCell="C1" zoomScale="66" zoomScaleNormal="66" workbookViewId="0">
      <selection activeCell="G47" sqref="G47"/>
    </sheetView>
  </sheetViews>
  <sheetFormatPr defaultRowHeight="12.75"/>
  <cols>
    <col min="1" max="1" width="9.140625" style="395" hidden="1" customWidth="1"/>
    <col min="2" max="2" width="10.5703125" style="395" hidden="1" customWidth="1"/>
    <col min="3" max="3" width="18.5703125" style="395" bestFit="1" customWidth="1"/>
    <col min="4" max="4" width="13.7109375" style="395" hidden="1" customWidth="1"/>
    <col min="5" max="5" width="8.7109375" style="395" customWidth="1"/>
    <col min="6" max="6" width="22.7109375" style="403" customWidth="1"/>
    <col min="7" max="7" width="19.7109375" style="404" customWidth="1"/>
    <col min="8" max="8" width="26" style="404" customWidth="1"/>
    <col min="9" max="9" width="20.140625" style="404" customWidth="1"/>
    <col min="10" max="11" width="15.42578125" style="404" bestFit="1" customWidth="1"/>
    <col min="12" max="12" width="22.85546875" style="404" customWidth="1"/>
    <col min="13" max="13" width="9.28515625" style="404" customWidth="1"/>
    <col min="14" max="14" width="15.5703125" style="404" customWidth="1"/>
    <col min="15" max="15" width="14.5703125" style="404" customWidth="1"/>
    <col min="16" max="16" width="15.42578125" style="404" customWidth="1"/>
    <col min="17" max="17" width="21.140625" style="404" customWidth="1"/>
    <col min="18" max="18" width="15.42578125" style="404" bestFit="1" customWidth="1"/>
    <col min="19" max="20" width="14.85546875" style="404" customWidth="1"/>
    <col min="21" max="21" width="0.140625" style="404" customWidth="1"/>
    <col min="22" max="22" width="13" style="404" customWidth="1"/>
    <col min="23" max="23" width="12.28515625" style="404" customWidth="1"/>
    <col min="24" max="24" width="14.42578125" style="404" customWidth="1"/>
    <col min="25" max="25" width="15.28515625" style="404" customWidth="1"/>
    <col min="26" max="26" width="15.85546875" style="404" customWidth="1"/>
    <col min="27" max="27" width="20.140625" style="404" bestFit="1" customWidth="1"/>
    <col min="28" max="28" width="14.7109375" style="404" customWidth="1"/>
    <col min="29" max="29" width="12.28515625" style="405" bestFit="1" customWidth="1"/>
    <col min="30" max="30" width="9.28515625" style="406" bestFit="1" customWidth="1"/>
    <col min="31" max="31" width="14.7109375" style="406" customWidth="1"/>
    <col min="32" max="32" width="20.140625" style="405" customWidth="1"/>
    <col min="33" max="33" width="20.7109375" style="407" customWidth="1"/>
    <col min="34" max="35" width="9.140625" style="395" hidden="1" customWidth="1"/>
    <col min="36" max="16384" width="9.140625" style="395"/>
  </cols>
  <sheetData>
    <row r="1" spans="1:35" ht="21.75" customHeight="1">
      <c r="A1" s="658" t="s">
        <v>116</v>
      </c>
      <c r="B1" s="658"/>
      <c r="C1" s="658"/>
      <c r="D1" s="658"/>
      <c r="E1" s="658"/>
      <c r="F1" s="658"/>
      <c r="G1" s="658"/>
      <c r="H1" s="658"/>
      <c r="I1" s="658"/>
      <c r="J1" s="658"/>
      <c r="K1" s="658"/>
      <c r="L1" s="658"/>
      <c r="M1" s="658"/>
      <c r="N1" s="658"/>
      <c r="O1" s="658"/>
      <c r="P1" s="658"/>
      <c r="Q1" s="658"/>
      <c r="R1" s="658"/>
      <c r="S1" s="658"/>
      <c r="T1" s="658"/>
      <c r="U1" s="658"/>
      <c r="V1" s="658"/>
      <c r="W1" s="658"/>
      <c r="X1" s="658"/>
      <c r="Y1" s="658"/>
      <c r="Z1" s="658"/>
      <c r="AA1" s="658"/>
      <c r="AB1" s="658"/>
      <c r="AC1" s="658"/>
      <c r="AD1" s="658"/>
      <c r="AE1" s="658"/>
      <c r="AF1" s="658"/>
      <c r="AG1" s="658"/>
    </row>
    <row r="2" spans="1:35" s="397" customFormat="1" ht="62.25" customHeight="1" thickBot="1">
      <c r="A2" s="396"/>
      <c r="B2" s="350" t="s">
        <v>117</v>
      </c>
      <c r="C2" s="351"/>
      <c r="D2" s="351"/>
      <c r="E2" s="351"/>
      <c r="F2" s="352" t="s">
        <v>118</v>
      </c>
      <c r="G2" s="653" t="s">
        <v>202</v>
      </c>
      <c r="H2" s="653" t="s">
        <v>119</v>
      </c>
      <c r="I2" s="653" t="s">
        <v>120</v>
      </c>
      <c r="J2" s="653" t="s">
        <v>121</v>
      </c>
      <c r="K2" s="654" t="s">
        <v>203</v>
      </c>
      <c r="L2" s="654" t="s">
        <v>204</v>
      </c>
      <c r="M2" s="654" t="s">
        <v>205</v>
      </c>
      <c r="N2" s="654" t="s">
        <v>206</v>
      </c>
      <c r="O2" s="653" t="s">
        <v>122</v>
      </c>
      <c r="P2" s="653" t="s">
        <v>123</v>
      </c>
      <c r="Q2" s="653" t="s">
        <v>124</v>
      </c>
      <c r="R2" s="653" t="s">
        <v>125</v>
      </c>
      <c r="S2" s="653" t="s">
        <v>126</v>
      </c>
      <c r="T2" s="653" t="s">
        <v>127</v>
      </c>
      <c r="U2" s="654" t="s">
        <v>207</v>
      </c>
      <c r="V2" s="653" t="s">
        <v>128</v>
      </c>
      <c r="W2" s="653" t="s">
        <v>129</v>
      </c>
      <c r="X2" s="653" t="s">
        <v>208</v>
      </c>
      <c r="Y2" s="653" t="s">
        <v>130</v>
      </c>
      <c r="Z2" s="655" t="s">
        <v>131</v>
      </c>
      <c r="AA2" s="655" t="s">
        <v>209</v>
      </c>
      <c r="AB2" s="653" t="s">
        <v>210</v>
      </c>
      <c r="AC2" s="656"/>
      <c r="AD2" s="657"/>
      <c r="AE2" s="657"/>
      <c r="AF2" s="656"/>
      <c r="AG2" s="396"/>
    </row>
    <row r="3" spans="1:35" s="354" customFormat="1" ht="24.75" customHeight="1" thickTop="1" thickBot="1">
      <c r="A3" s="353"/>
      <c r="B3" s="908" t="s">
        <v>132</v>
      </c>
      <c r="C3" s="910" t="s">
        <v>133</v>
      </c>
      <c r="D3" s="912" t="s">
        <v>189</v>
      </c>
      <c r="E3" s="914" t="s">
        <v>134</v>
      </c>
      <c r="F3" s="916" t="s">
        <v>201</v>
      </c>
      <c r="G3" s="902" t="s">
        <v>135</v>
      </c>
      <c r="H3" s="902" t="s">
        <v>212</v>
      </c>
      <c r="I3" s="904" t="s">
        <v>213</v>
      </c>
      <c r="J3" s="906" t="s">
        <v>214</v>
      </c>
      <c r="K3" s="904" t="s">
        <v>215</v>
      </c>
      <c r="L3" s="918" t="s">
        <v>216</v>
      </c>
      <c r="M3" s="904" t="s">
        <v>217</v>
      </c>
      <c r="N3" s="918" t="s">
        <v>218</v>
      </c>
      <c r="O3" s="904" t="s">
        <v>219</v>
      </c>
      <c r="P3" s="904" t="s">
        <v>220</v>
      </c>
      <c r="Q3" s="904" t="s">
        <v>221</v>
      </c>
      <c r="R3" s="906" t="s">
        <v>222</v>
      </c>
      <c r="S3" s="904" t="s">
        <v>223</v>
      </c>
      <c r="T3" s="906" t="s">
        <v>224</v>
      </c>
      <c r="U3" s="662"/>
      <c r="V3" s="904" t="s">
        <v>226</v>
      </c>
      <c r="W3" s="906" t="s">
        <v>227</v>
      </c>
      <c r="X3" s="904" t="s">
        <v>228</v>
      </c>
      <c r="Y3" s="906" t="s">
        <v>229</v>
      </c>
      <c r="Z3" s="927" t="s">
        <v>211</v>
      </c>
      <c r="AA3" s="928"/>
      <c r="AB3" s="929" t="s">
        <v>232</v>
      </c>
      <c r="AC3" s="924" t="s">
        <v>136</v>
      </c>
      <c r="AD3" s="925"/>
      <c r="AE3" s="925"/>
      <c r="AF3" s="926"/>
      <c r="AG3" s="920" t="s">
        <v>133</v>
      </c>
      <c r="AH3" s="922" t="s">
        <v>137</v>
      </c>
    </row>
    <row r="4" spans="1:35" s="356" customFormat="1" ht="76.5" customHeight="1" thickBot="1">
      <c r="A4" s="355"/>
      <c r="B4" s="909"/>
      <c r="C4" s="911"/>
      <c r="D4" s="913"/>
      <c r="E4" s="915"/>
      <c r="F4" s="917"/>
      <c r="G4" s="903"/>
      <c r="H4" s="903"/>
      <c r="I4" s="905"/>
      <c r="J4" s="907"/>
      <c r="K4" s="905"/>
      <c r="L4" s="919"/>
      <c r="M4" s="905"/>
      <c r="N4" s="919"/>
      <c r="O4" s="905"/>
      <c r="P4" s="905"/>
      <c r="Q4" s="905"/>
      <c r="R4" s="907"/>
      <c r="S4" s="905"/>
      <c r="T4" s="907"/>
      <c r="U4" s="663" t="s">
        <v>225</v>
      </c>
      <c r="V4" s="905"/>
      <c r="W4" s="907"/>
      <c r="X4" s="905"/>
      <c r="Y4" s="907"/>
      <c r="Z4" s="664" t="s">
        <v>230</v>
      </c>
      <c r="AA4" s="665" t="s">
        <v>231</v>
      </c>
      <c r="AB4" s="930"/>
      <c r="AC4" s="666" t="s">
        <v>138</v>
      </c>
      <c r="AD4" s="668" t="s">
        <v>139</v>
      </c>
      <c r="AE4" s="669" t="s">
        <v>140</v>
      </c>
      <c r="AF4" s="666" t="s">
        <v>141</v>
      </c>
      <c r="AG4" s="921"/>
      <c r="AH4" s="923"/>
    </row>
    <row r="5" spans="1:35" ht="21.95" hidden="1" customHeight="1" thickTop="1">
      <c r="A5" s="398"/>
      <c r="B5" s="408" t="s">
        <v>142</v>
      </c>
      <c r="C5" s="716" t="s">
        <v>3</v>
      </c>
      <c r="D5" s="717">
        <v>470</v>
      </c>
      <c r="E5" s="474" t="s">
        <v>143</v>
      </c>
      <c r="F5" s="744" t="s">
        <v>278</v>
      </c>
      <c r="G5" s="533">
        <f>('Ala di Stura'!AL63+'Ala di Stura'!AN63)/1000</f>
        <v>204.26</v>
      </c>
      <c r="H5" s="413">
        <v>0</v>
      </c>
      <c r="I5" s="413">
        <f>('Ala di Stura'!D63)/1000</f>
        <v>0</v>
      </c>
      <c r="J5" s="413">
        <f>('Ala di Stura'!E63)/1000</f>
        <v>3.5865977225743038</v>
      </c>
      <c r="K5" s="413">
        <f>('Ala di Stura'!F63)/1000</f>
        <v>18.975000000000001</v>
      </c>
      <c r="L5" s="413">
        <f>('Ala di Stura'!G63)/1000</f>
        <v>3.535296709255431E-2</v>
      </c>
      <c r="M5" s="413">
        <f>('Ala di Stura'!H63)/1000</f>
        <v>0</v>
      </c>
      <c r="N5" s="413">
        <f>('Ala di Stura'!I63)/1000</f>
        <v>0</v>
      </c>
      <c r="O5" s="413">
        <f>('Ala di Stura'!J63)/1000</f>
        <v>0</v>
      </c>
      <c r="P5" s="413">
        <f>('Ala di Stura'!K63)/1000</f>
        <v>3.2083234486731969E-2</v>
      </c>
      <c r="Q5" s="413">
        <f>('Ala di Stura'!L63)/1000</f>
        <v>8.4017308774189186</v>
      </c>
      <c r="R5" s="413">
        <f>('Ala di Stura'!M63)/1000</f>
        <v>0.59701070932321154</v>
      </c>
      <c r="S5" s="413">
        <f>('Ala di Stura'!N63)/1000</f>
        <v>0</v>
      </c>
      <c r="T5" s="413">
        <f>('Ala di Stura'!O63)/1000</f>
        <v>24.627005286881076</v>
      </c>
      <c r="U5" s="413">
        <f>('Ala di Stura'!P63)/1000</f>
        <v>0</v>
      </c>
      <c r="V5" s="413">
        <f>('Ala di Stura'!Q63)/1000</f>
        <v>0</v>
      </c>
      <c r="W5" s="413">
        <f>('Ala di Stura'!R63)/1000</f>
        <v>0</v>
      </c>
      <c r="X5" s="413">
        <f>('Ala di Stura'!S63)/1000</f>
        <v>5.8928389873589331E-2</v>
      </c>
      <c r="Y5" s="413">
        <f>('Ala di Stura'!T63)/1000</f>
        <v>18.407807977767991</v>
      </c>
      <c r="Z5" s="414">
        <f>('Ala di Stura'!U63)/1000</f>
        <v>9.1547605652895964E-2</v>
      </c>
      <c r="AA5" s="404">
        <f>'Ala di Stura'!AI63</f>
        <v>0</v>
      </c>
      <c r="AB5" s="674">
        <f>('Ala di Stura'!V63)/1000</f>
        <v>0.22709797675127935</v>
      </c>
      <c r="AC5" s="672">
        <f>I5+J5+K5+L5+M5+N5+O5+P5+Q5+R5+S5+(T5*0.97)+(U5*0.97)+(V5*0.93)+(W5*0.8)+(X5*0.6)+(Y5*0.6)</f>
        <v>66.596012459755315</v>
      </c>
      <c r="AD5" s="667">
        <f>AC5/AE5</f>
        <v>0.23871119899411866</v>
      </c>
      <c r="AE5" s="590">
        <f>AF5-SUM(Z5:AA5)</f>
        <v>278.98151716541838</v>
      </c>
      <c r="AF5" s="590">
        <f>SUM(G5:AA5)</f>
        <v>279.0730647710713</v>
      </c>
      <c r="AG5" s="439" t="s">
        <v>3</v>
      </c>
      <c r="AH5" s="399">
        <f t="shared" ref="AH5:AH43" si="0">AF5/D5/150*1000</f>
        <v>3.9584831882421465</v>
      </c>
      <c r="AI5" s="405">
        <f>'Ala di Stura'!AM86</f>
        <v>23.871119899411863</v>
      </c>
    </row>
    <row r="6" spans="1:35" ht="21.95" hidden="1" customHeight="1">
      <c r="A6" s="398"/>
      <c r="B6" s="411" t="s">
        <v>144</v>
      </c>
      <c r="C6" s="412" t="s">
        <v>76</v>
      </c>
      <c r="D6" s="471">
        <v>3149</v>
      </c>
      <c r="E6" s="475" t="s">
        <v>143</v>
      </c>
      <c r="F6" s="744" t="s">
        <v>278</v>
      </c>
      <c r="G6" s="533">
        <f>(Balangero!AN63+Balangero!AL63)/1000</f>
        <v>523.55399999999997</v>
      </c>
      <c r="H6" s="413">
        <v>0</v>
      </c>
      <c r="I6" s="413">
        <f>(Balangero!D63)/1000</f>
        <v>168.626</v>
      </c>
      <c r="J6" s="413">
        <f>(Balangero!E63)/1000</f>
        <v>63.506813976344596</v>
      </c>
      <c r="K6" s="413">
        <f>(Balangero!F63)/1000</f>
        <v>134.53800000000001</v>
      </c>
      <c r="L6" s="413">
        <f>(Balangero!G63)/1000</f>
        <v>5.992327922187954</v>
      </c>
      <c r="M6" s="413">
        <v>0</v>
      </c>
      <c r="N6" s="413">
        <v>0</v>
      </c>
      <c r="O6" s="413">
        <v>0</v>
      </c>
      <c r="P6" s="413">
        <f>(Balangero!K63)/1000</f>
        <v>6.1381082455010683</v>
      </c>
      <c r="Q6" s="413">
        <f>(Balangero!L63)/1000</f>
        <v>42.971883722506519</v>
      </c>
      <c r="R6" s="413">
        <f>(Balangero!M63)/1000</f>
        <v>34.355815230284342</v>
      </c>
      <c r="S6" s="413">
        <f>(Balangero!N63)/1000</f>
        <v>14.9</v>
      </c>
      <c r="T6" s="413">
        <f>(Balangero!O63)/1000</f>
        <v>129.34889612634291</v>
      </c>
      <c r="U6" s="413">
        <v>0</v>
      </c>
      <c r="V6" s="413">
        <v>0</v>
      </c>
      <c r="W6" s="413">
        <f>(Balangero!R63)/1000</f>
        <v>0</v>
      </c>
      <c r="X6" s="413">
        <f>(Balangero!S63)/1000</f>
        <v>11.453362083573388</v>
      </c>
      <c r="Y6" s="413">
        <f>(Balangero!T63)/1000</f>
        <v>64.798452231673849</v>
      </c>
      <c r="Z6" s="414">
        <f>(Balangero!U63)/1000</f>
        <v>6.2498191581658578</v>
      </c>
      <c r="AA6" s="671">
        <f>(Balangero!AI63)/1000</f>
        <v>7.12</v>
      </c>
      <c r="AB6" s="675">
        <f>(Balangero!V63)/1000</f>
        <v>38.493107059341845</v>
      </c>
      <c r="AC6" s="673">
        <f t="shared" ref="AC6:AC42" si="1">I6+J6+K6+L6+M6+N6+O6+P6+Q6+R6+S6+(T6*0.97)+(U6*0.97)+(V6*0.93)+(W6*0.8)+(X6*0.6)+(Y6*0.6)</f>
        <v>642.24846692852543</v>
      </c>
      <c r="AD6" s="449">
        <f t="shared" ref="AD6:AD43" si="2">AC6/AE6</f>
        <v>0.53512515507462544</v>
      </c>
      <c r="AE6" s="590">
        <f t="shared" ref="AE6:AE42" si="3">AF6-SUM(Z6:AA6)</f>
        <v>1200.1836595384143</v>
      </c>
      <c r="AF6" s="590">
        <f>SUM(G6:AA6)</f>
        <v>1213.5534786965802</v>
      </c>
      <c r="AG6" s="415" t="s">
        <v>76</v>
      </c>
      <c r="AH6" s="399">
        <f t="shared" si="0"/>
        <v>2.5691827642565475</v>
      </c>
      <c r="AI6" s="405">
        <f>Balangero!AM86</f>
        <v>53.512515507462517</v>
      </c>
    </row>
    <row r="7" spans="1:35" ht="21.95" hidden="1" customHeight="1" thickBot="1">
      <c r="A7" s="398"/>
      <c r="B7" s="411" t="s">
        <v>145</v>
      </c>
      <c r="C7" s="442" t="s">
        <v>78</v>
      </c>
      <c r="D7" s="472">
        <v>94</v>
      </c>
      <c r="E7" s="476" t="s">
        <v>143</v>
      </c>
      <c r="F7" s="744" t="s">
        <v>278</v>
      </c>
      <c r="G7" s="659">
        <f>(Balme!AN63+Balme!AL63)/1000</f>
        <v>57.24</v>
      </c>
      <c r="H7" s="660">
        <v>0</v>
      </c>
      <c r="I7" s="660">
        <f>(Balme!D63)/1000</f>
        <v>0</v>
      </c>
      <c r="J7" s="660">
        <f>(Balme!E63)/1000</f>
        <v>0</v>
      </c>
      <c r="K7" s="660">
        <f>(Balme!F63)/1000</f>
        <v>2.54</v>
      </c>
      <c r="L7" s="660">
        <f>(Balme!G63)/1000</f>
        <v>0</v>
      </c>
      <c r="M7" s="660">
        <v>0</v>
      </c>
      <c r="N7" s="660">
        <v>0</v>
      </c>
      <c r="O7" s="660">
        <v>0</v>
      </c>
      <c r="P7" s="660">
        <f>(Balme!K63)/1000</f>
        <v>0</v>
      </c>
      <c r="Q7" s="660">
        <f>(Balme!L63)/1000</f>
        <v>1.2390000000000001</v>
      </c>
      <c r="R7" s="660">
        <f>(Balme!M63)/1000</f>
        <v>8.5000000000000006E-2</v>
      </c>
      <c r="S7" s="660">
        <f>(Balme!N63)/1000</f>
        <v>0</v>
      </c>
      <c r="T7" s="660">
        <f>(Balme!O63)/1000</f>
        <v>3.323</v>
      </c>
      <c r="U7" s="660">
        <v>0</v>
      </c>
      <c r="V7" s="660">
        <v>0</v>
      </c>
      <c r="W7" s="660">
        <f>(Balme!R63)/1000</f>
        <v>0</v>
      </c>
      <c r="X7" s="660">
        <f>(Balme!S63)/1000</f>
        <v>0</v>
      </c>
      <c r="Y7" s="660">
        <f>(Balme!T63)/1000</f>
        <v>10.343999999999999</v>
      </c>
      <c r="Z7" s="660">
        <f>(Balme!U63)/1000</f>
        <v>2.5000000000000001E-2</v>
      </c>
      <c r="AA7" s="660">
        <f>(Balme!AI63)/1000</f>
        <v>0</v>
      </c>
      <c r="AB7" s="660">
        <f>(Balme!V63)/1000</f>
        <v>0</v>
      </c>
      <c r="AC7" s="441">
        <f t="shared" si="1"/>
        <v>13.293709999999999</v>
      </c>
      <c r="AD7" s="661">
        <f t="shared" si="2"/>
        <v>0.17779232590175337</v>
      </c>
      <c r="AE7" s="590">
        <f t="shared" si="3"/>
        <v>74.770999999999987</v>
      </c>
      <c r="AF7" s="590">
        <f t="shared" ref="AF7:AF42" si="4">SUM(G7:AA7)</f>
        <v>74.795999999999992</v>
      </c>
      <c r="AG7" s="442" t="s">
        <v>78</v>
      </c>
      <c r="AH7" s="399">
        <f t="shared" si="0"/>
        <v>5.3046808510638286</v>
      </c>
      <c r="AI7" s="405">
        <f>Balme!AM86</f>
        <v>17.779232590175337</v>
      </c>
    </row>
    <row r="8" spans="1:35" ht="21.95" hidden="1" customHeight="1" thickTop="1" thickBot="1">
      <c r="A8" s="398"/>
      <c r="B8" s="411" t="s">
        <v>146</v>
      </c>
      <c r="C8" s="412" t="s">
        <v>79</v>
      </c>
      <c r="D8" s="471">
        <v>1603</v>
      </c>
      <c r="E8" s="475" t="s">
        <v>143</v>
      </c>
      <c r="F8" s="744" t="s">
        <v>278</v>
      </c>
      <c r="G8" s="533">
        <f>(Barbania!AN63+Barbania!AL63)/1000</f>
        <v>228.65</v>
      </c>
      <c r="H8" s="413">
        <v>0</v>
      </c>
      <c r="I8" s="413">
        <f>(Barbania!D63)/1000</f>
        <v>66.503</v>
      </c>
      <c r="J8" s="413">
        <f>(Barbania!E63)/1000</f>
        <v>55.713918392245901</v>
      </c>
      <c r="K8" s="413">
        <f>(Barbania!F63)/1000</f>
        <v>57.493000000000002</v>
      </c>
      <c r="L8" s="413">
        <f>(Barbania!G63)/1000</f>
        <v>1.2668146541498626</v>
      </c>
      <c r="M8" s="413">
        <v>0</v>
      </c>
      <c r="N8" s="413">
        <v>0</v>
      </c>
      <c r="O8" s="413">
        <v>0</v>
      </c>
      <c r="P8" s="413">
        <f>(Barbania!K63)/1000</f>
        <v>3.0496492357745613</v>
      </c>
      <c r="Q8" s="413">
        <f>(Barbania!L63)/1000</f>
        <v>28.462856440844554</v>
      </c>
      <c r="R8" s="413">
        <f>(Barbania!M63)/1000</f>
        <v>10.923717084081742</v>
      </c>
      <c r="S8" s="413">
        <f>(Barbania!N63)/1000</f>
        <v>1.1200000000000001</v>
      </c>
      <c r="T8" s="413">
        <f>(Barbania!O63)/1000</f>
        <v>58.898189446572012</v>
      </c>
      <c r="U8" s="409">
        <v>0</v>
      </c>
      <c r="V8" s="413">
        <v>0</v>
      </c>
      <c r="W8" s="413">
        <f>(Barbania!R63)/1000</f>
        <v>0</v>
      </c>
      <c r="X8" s="413">
        <f>(Barbania!S63)/1000</f>
        <v>2.8716006371369511</v>
      </c>
      <c r="Y8" s="413">
        <f>(Barbania!T63)/1000</f>
        <v>22.771452536686208</v>
      </c>
      <c r="Z8" s="413">
        <f>(Barbania!U63)/1000</f>
        <v>2.0762892025621036</v>
      </c>
      <c r="AA8" s="413">
        <f>(Barbania!AI63)/1000</f>
        <v>1.28</v>
      </c>
      <c r="AB8" s="413">
        <f>(Barbania!V63)/1000</f>
        <v>8.1376775002541759</v>
      </c>
      <c r="AC8" s="410">
        <f t="shared" si="1"/>
        <v>297.05003147456534</v>
      </c>
      <c r="AD8" s="449">
        <f t="shared" si="2"/>
        <v>0.5524207992559228</v>
      </c>
      <c r="AE8" s="590">
        <f t="shared" si="3"/>
        <v>537.72419842749161</v>
      </c>
      <c r="AF8" s="590">
        <f t="shared" si="4"/>
        <v>541.08048763005377</v>
      </c>
      <c r="AG8" s="415" t="s">
        <v>79</v>
      </c>
      <c r="AH8" s="399">
        <f t="shared" si="0"/>
        <v>2.2502827516325796</v>
      </c>
      <c r="AI8" s="405">
        <f>Barbania!AM86</f>
        <v>55.242079925592257</v>
      </c>
    </row>
    <row r="9" spans="1:35" ht="21.95" hidden="1" customHeight="1" thickTop="1" thickBot="1">
      <c r="A9" s="398"/>
      <c r="B9" s="411" t="s">
        <v>147</v>
      </c>
      <c r="C9" s="412" t="s">
        <v>80</v>
      </c>
      <c r="D9" s="471">
        <v>3585</v>
      </c>
      <c r="E9" s="475" t="s">
        <v>143</v>
      </c>
      <c r="F9" s="744" t="s">
        <v>278</v>
      </c>
      <c r="G9" s="745">
        <f>(Cafasse!AN63+Cafasse!AL63)/1000</f>
        <v>537.99400000000003</v>
      </c>
      <c r="H9" s="413">
        <v>0</v>
      </c>
      <c r="I9" s="413">
        <f>(Cafasse!D63)/1000</f>
        <v>216.96199999999999</v>
      </c>
      <c r="J9" s="413">
        <f>(Cafasse!E63)/1000</f>
        <v>107.81889178838918</v>
      </c>
      <c r="K9" s="413">
        <f>(Cafasse!F63)/1000</f>
        <v>161.399</v>
      </c>
      <c r="L9" s="413">
        <f>(Cafasse!G63)/1000</f>
        <v>4.7844348798590159</v>
      </c>
      <c r="M9" s="413">
        <v>0</v>
      </c>
      <c r="N9" s="413">
        <v>0</v>
      </c>
      <c r="O9" s="413">
        <v>0</v>
      </c>
      <c r="P9" s="413">
        <f>(Cafasse!K63)/1000</f>
        <v>5.4019310672043908</v>
      </c>
      <c r="Q9" s="413">
        <f>(Cafasse!L63)/1000</f>
        <v>68.628578744026811</v>
      </c>
      <c r="R9" s="413">
        <f>(Cafasse!M63)/1000</f>
        <v>28.248782661741291</v>
      </c>
      <c r="S9" s="413">
        <f>(Cafasse!N63)/1000</f>
        <v>9.16</v>
      </c>
      <c r="T9" s="413">
        <f>(Cafasse!O63)/1000</f>
        <v>160.56971549123932</v>
      </c>
      <c r="U9" s="409">
        <v>0</v>
      </c>
      <c r="V9" s="413">
        <v>0</v>
      </c>
      <c r="W9" s="413">
        <f>(Cafasse!R63)/1000</f>
        <v>0</v>
      </c>
      <c r="X9" s="413">
        <f>(Cafasse!S63)/1000</f>
        <v>10.044975429559084</v>
      </c>
      <c r="Y9" s="413">
        <f>(Cafasse!T63)/1000</f>
        <v>53.773346324600951</v>
      </c>
      <c r="Z9" s="413">
        <f>(Cafasse!U63)/1000</f>
        <v>4.9127759650252463</v>
      </c>
      <c r="AA9" s="413">
        <f>(Cafasse!AI63)/1000</f>
        <v>1.34</v>
      </c>
      <c r="AB9" s="413">
        <f>(Cafasse!V63)/1000</f>
        <v>30.733926187006478</v>
      </c>
      <c r="AC9" s="410">
        <f t="shared" si="1"/>
        <v>796.44723622021877</v>
      </c>
      <c r="AD9" s="449">
        <f t="shared" si="2"/>
        <v>0.58356946564699186</v>
      </c>
      <c r="AE9" s="590">
        <f t="shared" si="3"/>
        <v>1364.7856563866198</v>
      </c>
      <c r="AF9" s="590">
        <f t="shared" si="4"/>
        <v>1371.038432351645</v>
      </c>
      <c r="AG9" s="415" t="s">
        <v>80</v>
      </c>
      <c r="AH9" s="399">
        <f t="shared" si="0"/>
        <v>2.5495833237594514</v>
      </c>
      <c r="AI9" s="405">
        <f>Cafasse!AM86</f>
        <v>58.356946564699179</v>
      </c>
    </row>
    <row r="10" spans="1:35" ht="21.95" hidden="1" customHeight="1" thickTop="1" thickBot="1">
      <c r="A10" s="398"/>
      <c r="B10" s="411" t="s">
        <v>148</v>
      </c>
      <c r="C10" s="442" t="s">
        <v>81</v>
      </c>
      <c r="D10" s="472">
        <v>553</v>
      </c>
      <c r="E10" s="476" t="s">
        <v>143</v>
      </c>
      <c r="F10" s="744" t="s">
        <v>278</v>
      </c>
      <c r="G10" s="532">
        <f>(Cantoira!AN63+Cantoira!AL63)/1000</f>
        <v>263.02499999999998</v>
      </c>
      <c r="H10" s="443">
        <v>0</v>
      </c>
      <c r="I10" s="443">
        <f>Cantoira!D63/1000</f>
        <v>0</v>
      </c>
      <c r="J10" s="443">
        <f>(Cantoira!E63)/1000</f>
        <v>10.238277019012441</v>
      </c>
      <c r="K10" s="443">
        <f>(Cantoira!F63)/1000</f>
        <v>18.536000000000001</v>
      </c>
      <c r="L10" s="443">
        <f>(Cantoira!G63)/1000</f>
        <v>1.9090602229979332</v>
      </c>
      <c r="M10" s="443">
        <v>0</v>
      </c>
      <c r="N10" s="443">
        <v>0</v>
      </c>
      <c r="O10" s="443">
        <v>0</v>
      </c>
      <c r="P10" s="443">
        <f>(Cantoira!K63)/1000</f>
        <v>1.7324946622835262</v>
      </c>
      <c r="Q10" s="443">
        <f>(Cantoira!L63)/1000</f>
        <v>8.7614673806215464</v>
      </c>
      <c r="R10" s="443">
        <f>(Cantoira!M63)/1000</f>
        <v>9.2885783034534182</v>
      </c>
      <c r="S10" s="443">
        <f>(Cantoira!N63)/1000</f>
        <v>0.49</v>
      </c>
      <c r="T10" s="443">
        <f>(Cantoira!O63)/1000</f>
        <v>25.579285491578279</v>
      </c>
      <c r="U10" s="440">
        <v>0</v>
      </c>
      <c r="V10" s="443">
        <v>0</v>
      </c>
      <c r="W10" s="443">
        <f>(Cantoira!R63)/1000</f>
        <v>0</v>
      </c>
      <c r="X10" s="443">
        <f>(Cantoira!S63)/1000</f>
        <v>3.1821330531738221</v>
      </c>
      <c r="Y10" s="443">
        <f>(Cantoira!T63)/1000</f>
        <v>16.081630799471316</v>
      </c>
      <c r="Z10" s="443">
        <f>(Cantoira!U63)/1000</f>
        <v>1.5035707052563798</v>
      </c>
      <c r="AA10" s="443">
        <f>(Cantoira!AI63)/1000</f>
        <v>0</v>
      </c>
      <c r="AB10" s="443">
        <f>(Cantoira!V63)/1000</f>
        <v>12.263290744569087</v>
      </c>
      <c r="AC10" s="441">
        <f t="shared" si="1"/>
        <v>87.326042826786875</v>
      </c>
      <c r="AD10" s="450">
        <f t="shared" si="2"/>
        <v>0.24336739072361732</v>
      </c>
      <c r="AE10" s="590">
        <f t="shared" si="3"/>
        <v>358.8239269325922</v>
      </c>
      <c r="AF10" s="590">
        <f t="shared" si="4"/>
        <v>360.32749763784858</v>
      </c>
      <c r="AG10" s="442" t="s">
        <v>81</v>
      </c>
      <c r="AH10" s="399">
        <f t="shared" si="0"/>
        <v>4.3439119667010084</v>
      </c>
      <c r="AI10" s="405">
        <f>Cantoira!AM86</f>
        <v>24.33673907236172</v>
      </c>
    </row>
    <row r="11" spans="1:35" ht="21.95" hidden="1" customHeight="1" thickTop="1" thickBot="1">
      <c r="A11" s="398"/>
      <c r="B11" s="411" t="s">
        <v>149</v>
      </c>
      <c r="C11" s="442" t="s">
        <v>82</v>
      </c>
      <c r="D11" s="473">
        <v>1095</v>
      </c>
      <c r="E11" s="476" t="s">
        <v>143</v>
      </c>
      <c r="F11" s="744" t="s">
        <v>278</v>
      </c>
      <c r="G11" s="532">
        <f>(Ceres!AN63+Ceres!AL63)/1000</f>
        <v>485.15499999999997</v>
      </c>
      <c r="H11" s="443">
        <v>0</v>
      </c>
      <c r="I11" s="443">
        <f>(Ceres!D63)/1000</f>
        <v>0</v>
      </c>
      <c r="J11" s="443">
        <f>(Ceres!E63)/1000</f>
        <v>15.479290303995665</v>
      </c>
      <c r="K11" s="443">
        <f>(Ceres!F63)/1000</f>
        <v>44.607999999999997</v>
      </c>
      <c r="L11" s="443">
        <f>(Ceres!G63)/1000</f>
        <v>1.7028345816246995</v>
      </c>
      <c r="M11" s="443">
        <v>0</v>
      </c>
      <c r="N11" s="443">
        <v>0</v>
      </c>
      <c r="O11" s="443">
        <v>0</v>
      </c>
      <c r="P11" s="443">
        <f>(Ceres!K63)/1000</f>
        <v>1.545342461110923</v>
      </c>
      <c r="Q11" s="443">
        <f>(Ceres!L63)/1000</f>
        <v>19.949537262344524</v>
      </c>
      <c r="R11" s="443">
        <f>(Ceres!M63)/1000</f>
        <v>8.2851824990680178</v>
      </c>
      <c r="S11" s="443">
        <f>(Ceres!N63)/1000</f>
        <v>0</v>
      </c>
      <c r="T11" s="443">
        <f>(Ceres!O63)/1000</f>
        <v>56.034254651438651</v>
      </c>
      <c r="U11" s="440">
        <v>0</v>
      </c>
      <c r="V11" s="443">
        <v>0</v>
      </c>
      <c r="W11" s="443">
        <f>(Ceres!R63)/1000</f>
        <v>0</v>
      </c>
      <c r="X11" s="443">
        <f>(Ceres!S63)/1000</f>
        <v>2.8383841122445519</v>
      </c>
      <c r="Y11" s="443">
        <f>(Ceres!T63)/1000</f>
        <v>14.344417595824719</v>
      </c>
      <c r="Z11" s="443">
        <f>(Ceres!U63)/1000</f>
        <v>1.3337028162808828</v>
      </c>
      <c r="AA11" s="443">
        <f>(Ceres!AI63)/1000</f>
        <v>0</v>
      </c>
      <c r="AB11" s="443">
        <f>(Ceres!V63)/1000</f>
        <v>10.938552546853289</v>
      </c>
      <c r="AC11" s="441">
        <f t="shared" si="1"/>
        <v>156.23309514488085</v>
      </c>
      <c r="AD11" s="450">
        <f t="shared" si="2"/>
        <v>0.24037996716650833</v>
      </c>
      <c r="AE11" s="590">
        <f t="shared" si="3"/>
        <v>649.94224346765156</v>
      </c>
      <c r="AF11" s="590">
        <f t="shared" si="4"/>
        <v>651.2759462839324</v>
      </c>
      <c r="AG11" s="442" t="s">
        <v>82</v>
      </c>
      <c r="AH11" s="399">
        <f t="shared" si="0"/>
        <v>3.965150357893044</v>
      </c>
      <c r="AI11" s="405">
        <f>Ceres!AM86</f>
        <v>24.037996716650824</v>
      </c>
    </row>
    <row r="12" spans="1:35" ht="21.95" hidden="1" customHeight="1" thickTop="1" thickBot="1">
      <c r="A12" s="398"/>
      <c r="B12" s="411" t="s">
        <v>150</v>
      </c>
      <c r="C12" s="442" t="s">
        <v>83</v>
      </c>
      <c r="D12" s="472">
        <v>349</v>
      </c>
      <c r="E12" s="476" t="s">
        <v>143</v>
      </c>
      <c r="F12" s="744" t="s">
        <v>278</v>
      </c>
      <c r="G12" s="532">
        <f>(Chialamberto!AN63+Chialamberto!AL63)/1000</f>
        <v>208.31</v>
      </c>
      <c r="H12" s="443">
        <v>0</v>
      </c>
      <c r="I12" s="443">
        <f>(Chialamberto!D63)/1000</f>
        <v>0</v>
      </c>
      <c r="J12" s="443">
        <f>(Chialamberto!E63)/1000</f>
        <v>10.424347239638053</v>
      </c>
      <c r="K12" s="443">
        <f>(Chialamberto!F63)/1000</f>
        <v>13.263</v>
      </c>
      <c r="L12" s="443">
        <f>(Chialamberto!G63)/1000</f>
        <v>0.81901040431084171</v>
      </c>
      <c r="M12" s="443">
        <v>0</v>
      </c>
      <c r="N12" s="443">
        <v>0</v>
      </c>
      <c r="O12" s="443">
        <v>0</v>
      </c>
      <c r="P12" s="443">
        <f>(Chialamberto!K63)/1000</f>
        <v>0.74326159894262356</v>
      </c>
      <c r="Q12" s="443">
        <f>(Chialamberto!L63)/1000</f>
        <v>6.1812653268715883</v>
      </c>
      <c r="R12" s="443">
        <f>(Chialamberto!M63)/1000</f>
        <v>3.9849147659877313</v>
      </c>
      <c r="S12" s="443">
        <f>(Chialamberto!N63)/1000</f>
        <v>0.46</v>
      </c>
      <c r="T12" s="443">
        <f>(Chialamberto!O63)/1000</f>
        <v>16.347122479411663</v>
      </c>
      <c r="U12" s="440">
        <v>0</v>
      </c>
      <c r="V12" s="443">
        <v>0</v>
      </c>
      <c r="W12" s="443">
        <f>(Chialamberto!R63)/1000</f>
        <v>0</v>
      </c>
      <c r="X12" s="443">
        <f>(Chialamberto!S63)/1000</f>
        <v>1.3651743654048196</v>
      </c>
      <c r="Y12" s="443">
        <f>(Chialamberto!T63)/1000</f>
        <v>6.899218151625039</v>
      </c>
      <c r="Z12" s="443">
        <f>(Chialamberto!U63)/1000</f>
        <v>0.63501623343613389</v>
      </c>
      <c r="AA12" s="443">
        <f>(Chialamberto!AI63)/1000</f>
        <v>0</v>
      </c>
      <c r="AB12" s="443">
        <f>(Chialamberto!V63)/1000</f>
        <v>5.2611031280713041</v>
      </c>
      <c r="AC12" s="441">
        <f t="shared" si="1"/>
        <v>56.691143650998065</v>
      </c>
      <c r="AD12" s="450">
        <f t="shared" si="2"/>
        <v>0.21090665950976165</v>
      </c>
      <c r="AE12" s="590">
        <f t="shared" si="3"/>
        <v>268.79731433219234</v>
      </c>
      <c r="AF12" s="590">
        <f t="shared" si="4"/>
        <v>269.43233056562849</v>
      </c>
      <c r="AG12" s="442" t="s">
        <v>83</v>
      </c>
      <c r="AH12" s="399">
        <f t="shared" si="0"/>
        <v>5.1467493899833521</v>
      </c>
      <c r="AI12" s="733">
        <f>Chialamberto!AM86</f>
        <v>21.090665950976167</v>
      </c>
    </row>
    <row r="13" spans="1:35" ht="21.95" hidden="1" customHeight="1" thickTop="1" thickBot="1">
      <c r="A13" s="398"/>
      <c r="B13" s="411" t="s">
        <v>151</v>
      </c>
      <c r="C13" s="412" t="s">
        <v>84</v>
      </c>
      <c r="D13" s="471">
        <v>18919</v>
      </c>
      <c r="E13" s="475" t="s">
        <v>143</v>
      </c>
      <c r="F13" s="744" t="s">
        <v>278</v>
      </c>
      <c r="G13" s="533">
        <f>(Ciriè!AN63+Ciriè!AL63)/1000</f>
        <v>3230.12</v>
      </c>
      <c r="H13" s="413">
        <v>0</v>
      </c>
      <c r="I13" s="413">
        <f>(Ciriè!D63)/1000</f>
        <v>1583.08</v>
      </c>
      <c r="J13" s="413">
        <f>(Ciriè!E63)/1000</f>
        <v>443.79316094486063</v>
      </c>
      <c r="K13" s="413">
        <f>(Ciriè!F63)/1000</f>
        <v>1079.96</v>
      </c>
      <c r="L13" s="413">
        <f>(Ciriè!G63)/1000</f>
        <v>31.652689870200291</v>
      </c>
      <c r="M13" s="413">
        <v>0</v>
      </c>
      <c r="N13" s="413">
        <v>0</v>
      </c>
      <c r="O13" s="413">
        <v>0</v>
      </c>
      <c r="P13" s="413">
        <f>(Ciriè!K63)/1000</f>
        <v>28.72518927712068</v>
      </c>
      <c r="Q13" s="413">
        <f>(Ciriè!L63)/1000</f>
        <v>342.08504558240429</v>
      </c>
      <c r="R13" s="413">
        <f>(Ciriè!M63)/1000</f>
        <v>192.32692174738202</v>
      </c>
      <c r="S13" s="413">
        <f>Ciriè!N63/1000</f>
        <v>49.43</v>
      </c>
      <c r="T13" s="413">
        <f>(Ciriè!O63)/1000</f>
        <v>761.74873352085933</v>
      </c>
      <c r="U13" s="409">
        <v>0</v>
      </c>
      <c r="V13" s="413">
        <v>0</v>
      </c>
      <c r="W13" s="413">
        <f>(Ciriè!R63)/1000</f>
        <v>0</v>
      </c>
      <c r="X13" s="413">
        <f>(Ciriè!S63)/1000</f>
        <v>52.76055173348697</v>
      </c>
      <c r="Y13" s="413">
        <f>(Ciriè!T63)/1000</f>
        <v>314.06740942827122</v>
      </c>
      <c r="Z13" s="413">
        <f>(Ciriè!U63)/1000</f>
        <v>26.96895626122615</v>
      </c>
      <c r="AA13" s="413">
        <f>(Ciriè!AI63)/1000</f>
        <v>175.22</v>
      </c>
      <c r="AB13" s="413">
        <f>Ciriè!V63/1000</f>
        <v>203.32838851797871</v>
      </c>
      <c r="AC13" s="410">
        <f t="shared" si="1"/>
        <v>4710.0460556342568</v>
      </c>
      <c r="AD13" s="449">
        <f t="shared" si="2"/>
        <v>0.58078809194467962</v>
      </c>
      <c r="AE13" s="590">
        <f t="shared" si="3"/>
        <v>8109.7497021045865</v>
      </c>
      <c r="AF13" s="590">
        <f t="shared" si="4"/>
        <v>8311.9386583658124</v>
      </c>
      <c r="AG13" s="415" t="s">
        <v>84</v>
      </c>
      <c r="AH13" s="399">
        <f t="shared" si="0"/>
        <v>2.9289563078971095</v>
      </c>
      <c r="AI13" s="405">
        <f>Ciriè!AM86</f>
        <v>58.078809194467958</v>
      </c>
    </row>
    <row r="14" spans="1:35" ht="21.95" hidden="1" customHeight="1" thickTop="1" thickBot="1">
      <c r="A14" s="398"/>
      <c r="B14" s="411" t="s">
        <v>152</v>
      </c>
      <c r="C14" s="412" t="s">
        <v>86</v>
      </c>
      <c r="D14" s="471">
        <v>1557</v>
      </c>
      <c r="E14" s="475" t="s">
        <v>143</v>
      </c>
      <c r="F14" s="744" t="s">
        <v>278</v>
      </c>
      <c r="G14" s="533">
        <f>('Coassolo T.se'!AN63+'Coassolo T.se'!AL63)/1000</f>
        <v>445.49</v>
      </c>
      <c r="H14" s="413">
        <v>0</v>
      </c>
      <c r="I14" s="413">
        <f>'Coassolo T.se'!D63/1000</f>
        <v>0</v>
      </c>
      <c r="J14" s="413">
        <f>('Coassolo T.se'!E63)/1000</f>
        <v>21.793094858847052</v>
      </c>
      <c r="K14" s="413">
        <f>('Coassolo T.se'!F63)/1000</f>
        <v>31.318000000000001</v>
      </c>
      <c r="L14" s="413">
        <f>('Coassolo T.se'!G63)/1000</f>
        <v>1.6321286474395909</v>
      </c>
      <c r="M14" s="413">
        <v>0</v>
      </c>
      <c r="N14" s="413">
        <v>0</v>
      </c>
      <c r="O14" s="413">
        <v>0</v>
      </c>
      <c r="P14" s="413">
        <f>('Coassolo T.se'!K63)/1000</f>
        <v>2.5811759921374593</v>
      </c>
      <c r="Q14" s="413">
        <f>('Coassolo T.se'!L63)/1000</f>
        <v>17.465075507506697</v>
      </c>
      <c r="R14" s="413">
        <f>('Coassolo T.se'!M63)/1000</f>
        <v>13.341161080421591</v>
      </c>
      <c r="S14" s="413">
        <f>'Coassolo T.se'!N63/1000</f>
        <v>0</v>
      </c>
      <c r="T14" s="413">
        <f>('Coassolo T.se'!O63)/1000</f>
        <v>46.574244077676475</v>
      </c>
      <c r="U14" s="409">
        <v>0</v>
      </c>
      <c r="V14" s="413">
        <v>0</v>
      </c>
      <c r="W14" s="413">
        <f>('Coassolo T.se'!R63)/1000</f>
        <v>0</v>
      </c>
      <c r="X14" s="413">
        <f>('Coassolo T.se'!S63)/1000</f>
        <v>2.8905273324973746</v>
      </c>
      <c r="Y14" s="413">
        <f>('Coassolo T.se'!T63)/1000</f>
        <v>29.848801640288738</v>
      </c>
      <c r="Z14" s="413">
        <f>('Coassolo T.se'!U63)/1000</f>
        <v>1.575614460975362</v>
      </c>
      <c r="AA14" s="413">
        <f>('Coassolo T.se'!AI63)/1000</f>
        <v>0</v>
      </c>
      <c r="AB14" s="413">
        <f>'Coassolo T.se'!V63/1000</f>
        <v>10.484356593350732</v>
      </c>
      <c r="AC14" s="410">
        <f t="shared" si="1"/>
        <v>152.95125022537025</v>
      </c>
      <c r="AD14" s="449">
        <f t="shared" si="2"/>
        <v>0.24953942518687117</v>
      </c>
      <c r="AE14" s="590">
        <f t="shared" si="3"/>
        <v>612.93420913681484</v>
      </c>
      <c r="AF14" s="590">
        <f t="shared" si="4"/>
        <v>614.50982359779016</v>
      </c>
      <c r="AG14" s="415" t="s">
        <v>86</v>
      </c>
      <c r="AH14" s="399">
        <f t="shared" si="0"/>
        <v>2.6311703001403992</v>
      </c>
      <c r="AI14" s="405">
        <f>'Coassolo T.se'!AM86</f>
        <v>24.953942518687104</v>
      </c>
    </row>
    <row r="15" spans="1:35" ht="21.95" hidden="1" customHeight="1" thickTop="1" thickBot="1">
      <c r="A15" s="398"/>
      <c r="B15" s="411" t="s">
        <v>153</v>
      </c>
      <c r="C15" s="412" t="s">
        <v>87</v>
      </c>
      <c r="D15" s="471">
        <v>3384</v>
      </c>
      <c r="E15" s="475" t="s">
        <v>143</v>
      </c>
      <c r="F15" s="744" t="s">
        <v>278</v>
      </c>
      <c r="G15" s="533">
        <f>(Corio!AN63+Corio!AL63)/1000</f>
        <v>778.42399999999998</v>
      </c>
      <c r="H15" s="413">
        <v>0</v>
      </c>
      <c r="I15" s="413">
        <f>(Corio!D63)/1000</f>
        <v>165.09899999999999</v>
      </c>
      <c r="J15" s="413">
        <f>(Corio!E63)/1000</f>
        <v>30.136645135052696</v>
      </c>
      <c r="K15" s="413">
        <f>(Corio!F63)/1000</f>
        <v>132.66900000000001</v>
      </c>
      <c r="L15" s="413">
        <f>(Corio!G63)/1000</f>
        <v>2.4040017622936927</v>
      </c>
      <c r="M15" s="413">
        <v>0</v>
      </c>
      <c r="N15" s="413">
        <v>0</v>
      </c>
      <c r="O15" s="413">
        <v>0</v>
      </c>
      <c r="P15" s="413">
        <f>(Corio!K63)/1000</f>
        <v>2.9016599450977738</v>
      </c>
      <c r="Q15" s="413">
        <f>(Corio!L63)/1000</f>
        <v>53.202699664486374</v>
      </c>
      <c r="R15" s="413">
        <f>(Corio!M63)/1000</f>
        <v>18.246728233978374</v>
      </c>
      <c r="S15" s="413">
        <f>(Corio!N63)/1000</f>
        <v>0</v>
      </c>
      <c r="T15" s="413">
        <f>(Corio!O63)/1000</f>
        <v>139.60235950791341</v>
      </c>
      <c r="U15" s="409">
        <v>0</v>
      </c>
      <c r="V15" s="413">
        <v>0</v>
      </c>
      <c r="W15" s="413">
        <f>(Corio!R63)/1000</f>
        <v>0</v>
      </c>
      <c r="X15" s="413">
        <f>(Corio!S63)/1000</f>
        <v>6.7271305114040736</v>
      </c>
      <c r="Y15" s="413">
        <f>(Corio!T63)/1000</f>
        <v>38.290942488223124</v>
      </c>
      <c r="Z15" s="413">
        <f>(Corio!U63)/1000</f>
        <v>2.6352371843969236</v>
      </c>
      <c r="AA15" s="413">
        <f>(Corio!AI63)/1000</f>
        <v>5.64</v>
      </c>
      <c r="AB15" s="413">
        <f>(Corio!V63)/1000</f>
        <v>15.442662419087</v>
      </c>
      <c r="AC15" s="410">
        <f t="shared" si="1"/>
        <v>567.08486726336116</v>
      </c>
      <c r="AD15" s="449">
        <f t="shared" si="2"/>
        <v>0.41462538525726939</v>
      </c>
      <c r="AE15" s="590">
        <f t="shared" si="3"/>
        <v>1367.7041672484495</v>
      </c>
      <c r="AF15" s="590">
        <f t="shared" si="4"/>
        <v>1375.9794044328464</v>
      </c>
      <c r="AG15" s="416" t="s">
        <v>87</v>
      </c>
      <c r="AH15" s="399">
        <f t="shared" si="0"/>
        <v>2.7107553278818881</v>
      </c>
      <c r="AI15" s="405">
        <f>Corio!AM86</f>
        <v>41.462538525726941</v>
      </c>
    </row>
    <row r="16" spans="1:35" ht="21.95" hidden="1" customHeight="1" thickTop="1" thickBot="1">
      <c r="A16" s="398"/>
      <c r="B16" s="411" t="s">
        <v>154</v>
      </c>
      <c r="C16" s="412" t="s">
        <v>88</v>
      </c>
      <c r="D16" s="471">
        <v>2768</v>
      </c>
      <c r="E16" s="475" t="s">
        <v>143</v>
      </c>
      <c r="F16" s="744" t="s">
        <v>278</v>
      </c>
      <c r="G16" s="533">
        <f>(Fiano!AN63+Fiano!AL63)/1000</f>
        <v>468.58</v>
      </c>
      <c r="H16" s="413">
        <v>0</v>
      </c>
      <c r="I16" s="413">
        <f>(Fiano!D63)/1000</f>
        <v>158.077</v>
      </c>
      <c r="J16" s="413">
        <f>(Fiano!E63)/1000</f>
        <v>60.560273155522417</v>
      </c>
      <c r="K16" s="413">
        <f>(Fiano!F63)/1000</f>
        <v>129.185</v>
      </c>
      <c r="L16" s="413">
        <f>(Fiano!G63)/1000</f>
        <v>8.1783197207442324</v>
      </c>
      <c r="M16" s="413">
        <v>0</v>
      </c>
      <c r="N16" s="413">
        <v>0</v>
      </c>
      <c r="O16" s="413">
        <v>0</v>
      </c>
      <c r="P16" s="413">
        <f>(Fiano!K63)/1000</f>
        <v>8.1219215779306584</v>
      </c>
      <c r="Q16" s="413">
        <f>(Fiano!L63)/1000</f>
        <v>47.788742976242915</v>
      </c>
      <c r="R16" s="413">
        <f>(Fiano!M63)/1000</f>
        <v>41.64181075676958</v>
      </c>
      <c r="S16" s="413">
        <f>(Fiano!N63)/1000</f>
        <v>5.9</v>
      </c>
      <c r="T16" s="413">
        <f>(Fiano!O63)/1000</f>
        <v>126.13222303182293</v>
      </c>
      <c r="U16" s="409">
        <v>0</v>
      </c>
      <c r="V16" s="413">
        <v>0</v>
      </c>
      <c r="W16" s="413">
        <f>(Fiano!R63)/1000</f>
        <v>0</v>
      </c>
      <c r="X16" s="413">
        <f>(Fiano!S63)/1000</f>
        <v>15.11710085742366</v>
      </c>
      <c r="Y16" s="413">
        <f>(Fiano!T63)/1000</f>
        <v>75.292912190327712</v>
      </c>
      <c r="Z16" s="413">
        <f>(Fiano!U63)/1000</f>
        <v>6.941346107703259</v>
      </c>
      <c r="AA16" s="413">
        <f>(Fiano!AI63)/1000</f>
        <v>0</v>
      </c>
      <c r="AB16" s="413">
        <f>(Fiano!V63)/1000</f>
        <v>52.535331955129301</v>
      </c>
      <c r="AC16" s="410">
        <f t="shared" si="1"/>
        <v>636.04733235672893</v>
      </c>
      <c r="AD16" s="449">
        <f t="shared" si="2"/>
        <v>0.55570597232497654</v>
      </c>
      <c r="AE16" s="590">
        <f t="shared" si="3"/>
        <v>1144.5753042667839</v>
      </c>
      <c r="AF16" s="590">
        <f t="shared" si="4"/>
        <v>1151.5166503744872</v>
      </c>
      <c r="AG16" s="415" t="s">
        <v>88</v>
      </c>
      <c r="AH16" s="399">
        <f t="shared" si="0"/>
        <v>2.7734023371254506</v>
      </c>
      <c r="AI16" s="405">
        <f>Fiano!AM86</f>
        <v>55.57059723249764</v>
      </c>
    </row>
    <row r="17" spans="1:35" ht="21.95" hidden="1" customHeight="1" thickTop="1" thickBot="1">
      <c r="A17" s="398"/>
      <c r="B17" s="411" t="s">
        <v>155</v>
      </c>
      <c r="C17" s="412" t="s">
        <v>89</v>
      </c>
      <c r="D17" s="471">
        <v>1753</v>
      </c>
      <c r="E17" s="475" t="s">
        <v>143</v>
      </c>
      <c r="F17" s="744" t="s">
        <v>278</v>
      </c>
      <c r="G17" s="533">
        <f>(Front!AN63+Front!AL63)/1000</f>
        <v>270.78500000000003</v>
      </c>
      <c r="H17" s="413">
        <v>0</v>
      </c>
      <c r="I17" s="413">
        <f>(Front!D63)/1000</f>
        <v>77.894000000000005</v>
      </c>
      <c r="J17" s="413">
        <f>(Front!E63)/1000</f>
        <v>37.995929779374386</v>
      </c>
      <c r="K17" s="413">
        <f>(Front!F63)/1000</f>
        <v>61.914999999999999</v>
      </c>
      <c r="L17" s="413">
        <f>(Front!G63)/1000</f>
        <v>1.0900498186870913</v>
      </c>
      <c r="M17" s="413">
        <v>0</v>
      </c>
      <c r="N17" s="413">
        <v>0</v>
      </c>
      <c r="O17" s="413">
        <v>0</v>
      </c>
      <c r="P17" s="413">
        <f>(Front!K63)/1000</f>
        <v>1.4892330633409017</v>
      </c>
      <c r="Q17" s="413">
        <f>(Front!L63)/1000</f>
        <v>32.21120205374995</v>
      </c>
      <c r="R17" s="413">
        <f>(Front!M63)/1000</f>
        <v>7.9136635374656885</v>
      </c>
      <c r="S17" s="413">
        <f>(Front!N63)/1000</f>
        <v>3.35</v>
      </c>
      <c r="T17" s="413">
        <f>(Front!O63)/1000</f>
        <v>70.947163012166612</v>
      </c>
      <c r="U17" s="409">
        <v>0</v>
      </c>
      <c r="V17" s="413">
        <v>0</v>
      </c>
      <c r="W17" s="413">
        <f>(Front!R63)/1000</f>
        <v>0</v>
      </c>
      <c r="X17" s="413">
        <f>(Front!S63)/1000</f>
        <v>2.9969586877690051</v>
      </c>
      <c r="Y17" s="413">
        <f>(Front!T63)/1000</f>
        <v>19.282412647846272</v>
      </c>
      <c r="Z17" s="413">
        <f>(Front!U63)/1000</f>
        <v>1.8085511742976237</v>
      </c>
      <c r="AA17" s="413">
        <f>(Front!AI63)/1000</f>
        <v>0</v>
      </c>
      <c r="AB17" s="413">
        <f>(Front!V63)/1000</f>
        <v>7.0021876164977801</v>
      </c>
      <c r="AC17" s="410">
        <f t="shared" si="1"/>
        <v>306.0454491757888</v>
      </c>
      <c r="AD17" s="449">
        <f t="shared" si="2"/>
        <v>0.52060001404394163</v>
      </c>
      <c r="AE17" s="590">
        <f t="shared" si="3"/>
        <v>587.87061260040002</v>
      </c>
      <c r="AF17" s="590">
        <f t="shared" si="4"/>
        <v>589.6791637746976</v>
      </c>
      <c r="AG17" s="415" t="s">
        <v>89</v>
      </c>
      <c r="AH17" s="399">
        <f t="shared" si="0"/>
        <v>2.2425524387704798</v>
      </c>
      <c r="AI17" s="405">
        <f>Front!AM86</f>
        <v>52.060001404394171</v>
      </c>
    </row>
    <row r="18" spans="1:35" ht="21.95" hidden="1" customHeight="1" thickTop="1" thickBot="1">
      <c r="A18" s="400"/>
      <c r="B18" s="411" t="s">
        <v>156</v>
      </c>
      <c r="C18" s="442" t="s">
        <v>90</v>
      </c>
      <c r="D18" s="472">
        <v>1315</v>
      </c>
      <c r="E18" s="476" t="s">
        <v>143</v>
      </c>
      <c r="F18" s="744" t="s">
        <v>278</v>
      </c>
      <c r="G18" s="532">
        <f>(Germagnano!AN63+Germagnano!AL63)/1000</f>
        <v>164.81</v>
      </c>
      <c r="H18" s="443">
        <v>0</v>
      </c>
      <c r="I18" s="443">
        <f>(Germagnano!D63)/1000</f>
        <v>73.995000000000005</v>
      </c>
      <c r="J18" s="443">
        <f>(Germagnano!E63)/1000</f>
        <v>12.420297895414649</v>
      </c>
      <c r="K18" s="443">
        <f>(Germagnano!F63)/1000</f>
        <v>54.107999999999997</v>
      </c>
      <c r="L18" s="443">
        <f>(Germagnano!G63)/1000</f>
        <v>1.5849913579828507</v>
      </c>
      <c r="M18" s="443">
        <v>0</v>
      </c>
      <c r="N18" s="443">
        <v>0</v>
      </c>
      <c r="O18" s="443">
        <v>0</v>
      </c>
      <c r="P18" s="443">
        <f>(Germagnano!K63)/1000</f>
        <v>1.4383983461551499</v>
      </c>
      <c r="Q18" s="443">
        <f>(Germagnano!L63)/1000</f>
        <v>19.942434337614802</v>
      </c>
      <c r="R18" s="443">
        <f>(Germagnano!M63)/1000</f>
        <v>8.9018134679906478</v>
      </c>
      <c r="S18" s="443">
        <f>(Germagnano!N63)/1000</f>
        <v>0</v>
      </c>
      <c r="T18" s="443">
        <f>(Germagnano!O63)/1000</f>
        <v>58.991237028501715</v>
      </c>
      <c r="U18" s="440">
        <v>0</v>
      </c>
      <c r="V18" s="443">
        <v>0</v>
      </c>
      <c r="W18" s="443">
        <f>(Germagnano!R63)/1000</f>
        <v>0</v>
      </c>
      <c r="X18" s="443">
        <f>(Germagnano!S63)/1000</f>
        <v>2.6419561459992531</v>
      </c>
      <c r="Y18" s="443">
        <f>(Germagnano!T63)/1000</f>
        <v>26.601724336598096</v>
      </c>
      <c r="Z18" s="443">
        <f>(Germagnano!U63)/1000</f>
        <v>1.3902176534381674</v>
      </c>
      <c r="AA18" s="443">
        <f>(Germagnano!AI63)/1000</f>
        <v>0.7</v>
      </c>
      <c r="AB18" s="443">
        <f>(Germagnano!V63)/1000</f>
        <v>10.18155929101569</v>
      </c>
      <c r="AC18" s="441">
        <f t="shared" si="1"/>
        <v>247.15864361236319</v>
      </c>
      <c r="AD18" s="450">
        <f t="shared" si="2"/>
        <v>0.58095396031658364</v>
      </c>
      <c r="AE18" s="590">
        <f t="shared" si="3"/>
        <v>425.4358529162572</v>
      </c>
      <c r="AF18" s="590">
        <f t="shared" si="4"/>
        <v>427.52607056969538</v>
      </c>
      <c r="AG18" s="442" t="s">
        <v>90</v>
      </c>
      <c r="AH18" s="399">
        <f t="shared" si="0"/>
        <v>2.1674325504167067</v>
      </c>
      <c r="AI18" s="405">
        <f>Germagnano!AM86</f>
        <v>58.095396031658368</v>
      </c>
    </row>
    <row r="19" spans="1:35" ht="21.95" hidden="1" customHeight="1" thickTop="1" thickBot="1">
      <c r="A19" s="400"/>
      <c r="B19" s="411" t="s">
        <v>157</v>
      </c>
      <c r="C19" s="412" t="s">
        <v>91</v>
      </c>
      <c r="D19" s="471">
        <v>3296</v>
      </c>
      <c r="E19" s="475" t="s">
        <v>143</v>
      </c>
      <c r="F19" s="744" t="s">
        <v>278</v>
      </c>
      <c r="G19" s="533">
        <f>(Givoletto!AN63+Givoletto!AL63)/1000</f>
        <v>536.07000000000005</v>
      </c>
      <c r="H19" s="413">
        <v>0</v>
      </c>
      <c r="I19" s="413">
        <f>(Givoletto!D63)/1000</f>
        <v>182.67099999999999</v>
      </c>
      <c r="J19" s="413">
        <f>(Givoletto!E63)/1000</f>
        <v>173.79537940149791</v>
      </c>
      <c r="K19" s="413">
        <f>(Givoletto!F63)/1000</f>
        <v>161.53</v>
      </c>
      <c r="L19" s="413">
        <f>(Givoletto!G63)/1000</f>
        <v>9.6336835327210473</v>
      </c>
      <c r="M19" s="413">
        <v>0</v>
      </c>
      <c r="N19" s="413">
        <v>0</v>
      </c>
      <c r="O19" s="413">
        <v>0</v>
      </c>
      <c r="P19" s="413">
        <f>(Givoletto!K63)/1000</f>
        <v>9.6426813976344601</v>
      </c>
      <c r="Q19" s="413">
        <f>(Givoletto!L63)/1000</f>
        <v>50.002164096655036</v>
      </c>
      <c r="R19" s="413">
        <f>(Givoletto!M63)/1000</f>
        <v>48.572918290575124</v>
      </c>
      <c r="S19" s="413">
        <f>(Givoletto!N63)/1000</f>
        <v>6.18</v>
      </c>
      <c r="T19" s="413">
        <f>(Givoletto!O63)/1000</f>
        <v>139.91744067509407</v>
      </c>
      <c r="U19" s="409">
        <v>0</v>
      </c>
      <c r="V19" s="413">
        <v>0</v>
      </c>
      <c r="W19" s="413">
        <f>(Givoletto!R63)/1000</f>
        <v>0</v>
      </c>
      <c r="X19" s="413">
        <f>(Givoletto!S63)/1000</f>
        <v>18.037986240553089</v>
      </c>
      <c r="Y19" s="413">
        <f>(Givoletto!T63)/1000</f>
        <v>91.652673941776527</v>
      </c>
      <c r="Z19" s="413">
        <f>(Givoletto!U63)/1000</f>
        <v>8.439222540414141</v>
      </c>
      <c r="AA19" s="413">
        <f>(Givoletto!AI63)/1000</f>
        <v>4</v>
      </c>
      <c r="AB19" s="413">
        <f>(Givoletto!V63)/1000</f>
        <v>61.884198664723641</v>
      </c>
      <c r="AC19" s="410">
        <f t="shared" si="1"/>
        <v>843.56214028332249</v>
      </c>
      <c r="AD19" s="449">
        <f t="shared" si="2"/>
        <v>0.59085146597047944</v>
      </c>
      <c r="AE19" s="590">
        <f t="shared" si="3"/>
        <v>1427.7059275765073</v>
      </c>
      <c r="AF19" s="590">
        <f t="shared" si="4"/>
        <v>1440.1451501169215</v>
      </c>
      <c r="AG19" s="415" t="s">
        <v>91</v>
      </c>
      <c r="AH19" s="399">
        <f t="shared" si="0"/>
        <v>2.9129149476474954</v>
      </c>
      <c r="AI19" s="405">
        <f>Givoletto!AM86</f>
        <v>59.085146597047959</v>
      </c>
    </row>
    <row r="20" spans="1:35" s="402" customFormat="1" ht="21.95" hidden="1" customHeight="1" thickTop="1" thickBot="1">
      <c r="A20" s="400"/>
      <c r="B20" s="417" t="s">
        <v>158</v>
      </c>
      <c r="C20" s="442" t="s">
        <v>92</v>
      </c>
      <c r="D20" s="472">
        <v>198</v>
      </c>
      <c r="E20" s="476" t="s">
        <v>143</v>
      </c>
      <c r="F20" s="744" t="s">
        <v>278</v>
      </c>
      <c r="G20" s="532">
        <f>(Groscavallo!AN63+Groscavallo!AL63)/1000</f>
        <v>114.78</v>
      </c>
      <c r="H20" s="443">
        <v>0</v>
      </c>
      <c r="I20" s="443">
        <f>(Groscavallo!D63)/1000</f>
        <v>0</v>
      </c>
      <c r="J20" s="443">
        <f>(Groscavallo!E63)/1000</f>
        <v>6.1671726708916541</v>
      </c>
      <c r="K20" s="443">
        <f>(Groscavallo!F63)/1000</f>
        <v>7.82</v>
      </c>
      <c r="L20" s="443">
        <f>(Groscavallo!G63)/1000</f>
        <v>0.42423560511065178</v>
      </c>
      <c r="M20" s="443">
        <v>0</v>
      </c>
      <c r="N20" s="443">
        <v>0</v>
      </c>
      <c r="O20" s="443">
        <v>0</v>
      </c>
      <c r="P20" s="443">
        <f>(Groscavallo!K63)/1000</f>
        <v>0.38499881384078349</v>
      </c>
      <c r="Q20" s="443">
        <f>(Groscavallo!L63)/1000</f>
        <v>3.3987705290270114</v>
      </c>
      <c r="R20" s="443">
        <f>(Groscavallo!M63)/1000</f>
        <v>2.0641285118785371</v>
      </c>
      <c r="S20" s="443">
        <f>(Groscavallo!N63)/1000</f>
        <v>0</v>
      </c>
      <c r="T20" s="443">
        <f>(Groscavallo!O63)/1000</f>
        <v>9.3280634425729509</v>
      </c>
      <c r="U20" s="440">
        <v>0</v>
      </c>
      <c r="V20" s="443">
        <v>0</v>
      </c>
      <c r="W20" s="443">
        <f>(Groscavallo!R63)/1000</f>
        <v>0</v>
      </c>
      <c r="X20" s="443">
        <f>(Groscavallo!S63)/1000</f>
        <v>0.70714067848307194</v>
      </c>
      <c r="Y20" s="443">
        <f>(Groscavallo!T63)/1000</f>
        <v>10.963695733215847</v>
      </c>
      <c r="Z20" s="443">
        <f>(Groscavallo!U63)/1000</f>
        <v>0.36357126783475097</v>
      </c>
      <c r="AA20" s="443">
        <f>(Groscavallo!AI63)/1000</f>
        <v>0</v>
      </c>
      <c r="AB20" s="443">
        <f>(Groscavallo!V63)/1000</f>
        <v>2.7251757210153533</v>
      </c>
      <c r="AC20" s="441">
        <f t="shared" si="1"/>
        <v>36.310029517063754</v>
      </c>
      <c r="AD20" s="450">
        <f t="shared" si="2"/>
        <v>0.23269960896980235</v>
      </c>
      <c r="AE20" s="590">
        <f t="shared" si="3"/>
        <v>156.03820598502054</v>
      </c>
      <c r="AF20" s="590">
        <f t="shared" si="4"/>
        <v>156.40177725285528</v>
      </c>
      <c r="AG20" s="442" t="s">
        <v>92</v>
      </c>
      <c r="AH20" s="401">
        <f t="shared" si="0"/>
        <v>5.2660531061567433</v>
      </c>
      <c r="AI20" s="732">
        <f>Groscavallo!AM86</f>
        <v>23.269960896980237</v>
      </c>
    </row>
    <row r="21" spans="1:35" ht="21.95" hidden="1" customHeight="1" thickTop="1" thickBot="1">
      <c r="A21" s="400"/>
      <c r="B21" s="411" t="s">
        <v>159</v>
      </c>
      <c r="C21" s="412" t="s">
        <v>160</v>
      </c>
      <c r="D21" s="471">
        <v>1043</v>
      </c>
      <c r="E21" s="475" t="s">
        <v>143</v>
      </c>
      <c r="F21" s="744" t="s">
        <v>278</v>
      </c>
      <c r="G21" s="533">
        <f>(Grosso!AN63+Grosso!AL63)/1000</f>
        <v>152.816</v>
      </c>
      <c r="H21" s="413">
        <v>0</v>
      </c>
      <c r="I21" s="413">
        <f>(Grosso!D63)/1000</f>
        <v>61</v>
      </c>
      <c r="J21" s="413">
        <f>(Grosso!E63)/1000</f>
        <v>62.660297895414629</v>
      </c>
      <c r="K21" s="413">
        <f>(Grosso!F63)/1000</f>
        <v>60.45</v>
      </c>
      <c r="L21" s="413">
        <f>(Grosso!G63)/1000</f>
        <v>1.5849913579828507</v>
      </c>
      <c r="M21" s="413">
        <v>0</v>
      </c>
      <c r="N21" s="413">
        <v>0</v>
      </c>
      <c r="O21" s="413">
        <v>0</v>
      </c>
      <c r="P21" s="413">
        <f>(Grosso!K63)/1000</f>
        <v>1.4383983461551499</v>
      </c>
      <c r="Q21" s="413">
        <f>(Grosso!L63)/1000</f>
        <v>22.085434337614803</v>
      </c>
      <c r="R21" s="413">
        <f>(Grosso!M63)/1000</f>
        <v>7.7118134679906474</v>
      </c>
      <c r="S21" s="413">
        <f>(Grosso!N63)/1000</f>
        <v>1.47</v>
      </c>
      <c r="T21" s="413">
        <f>(Grosso!O63)/1000</f>
        <v>46.614237028501719</v>
      </c>
      <c r="U21" s="409">
        <v>0</v>
      </c>
      <c r="V21" s="413">
        <v>0</v>
      </c>
      <c r="W21" s="413">
        <f>(Grosso!R63)/1000</f>
        <v>0</v>
      </c>
      <c r="X21" s="413">
        <f>(Grosso!S63)/1000</f>
        <v>2.6419561459992531</v>
      </c>
      <c r="Y21" s="413">
        <f>(Grosso!T63)/1000</f>
        <v>19.551724336598095</v>
      </c>
      <c r="Z21" s="413">
        <f>(Grosso!U63)/1000</f>
        <v>1.6902176534381674</v>
      </c>
      <c r="AA21" s="413">
        <f>(Grosso!AI63)/1000</f>
        <v>0</v>
      </c>
      <c r="AB21" s="413">
        <f>(Grosso!V63)/1000</f>
        <v>10.18155929101569</v>
      </c>
      <c r="AC21" s="410">
        <f t="shared" si="1"/>
        <v>276.93295361236318</v>
      </c>
      <c r="AD21" s="449">
        <f t="shared" si="2"/>
        <v>0.6293575278237008</v>
      </c>
      <c r="AE21" s="590">
        <f t="shared" si="3"/>
        <v>440.0248529162572</v>
      </c>
      <c r="AF21" s="590">
        <f t="shared" si="4"/>
        <v>441.71507056969534</v>
      </c>
      <c r="AG21" s="415" t="s">
        <v>160</v>
      </c>
      <c r="AH21" s="399">
        <f t="shared" si="0"/>
        <v>2.8233625475851412</v>
      </c>
      <c r="AI21" s="405">
        <f>Grosso!AM86</f>
        <v>62.935752782370095</v>
      </c>
    </row>
    <row r="22" spans="1:35" ht="21.95" hidden="1" customHeight="1" thickTop="1" thickBot="1">
      <c r="A22" s="400"/>
      <c r="B22" s="411" t="s">
        <v>161</v>
      </c>
      <c r="C22" s="412" t="s">
        <v>95</v>
      </c>
      <c r="D22" s="471">
        <v>1801</v>
      </c>
      <c r="E22" s="475" t="s">
        <v>143</v>
      </c>
      <c r="F22" s="744" t="s">
        <v>278</v>
      </c>
      <c r="G22" s="533">
        <f>('La Cassa'!AN63+'La Cassa'!AL63)/1000</f>
        <v>237.97</v>
      </c>
      <c r="H22" s="413">
        <v>0</v>
      </c>
      <c r="I22" s="413">
        <f>('La Cassa'!D63)/1000</f>
        <v>81.673000000000002</v>
      </c>
      <c r="J22" s="413">
        <f>('La Cassa'!E63)/1000</f>
        <v>29.472233368353262</v>
      </c>
      <c r="K22" s="413">
        <f>('La Cassa'!F63)/1000</f>
        <v>68.694999999999993</v>
      </c>
      <c r="L22" s="413">
        <f>('La Cassa'!G63)/1000</f>
        <v>2.5866587589385577</v>
      </c>
      <c r="M22" s="413">
        <v>0</v>
      </c>
      <c r="N22" s="413">
        <v>0</v>
      </c>
      <c r="O22" s="413">
        <v>0</v>
      </c>
      <c r="P22" s="413">
        <f>('La Cassa'!K63)/1000</f>
        <v>2.6474233232792228</v>
      </c>
      <c r="Q22" s="413">
        <f>('La Cassa'!L63)/1000</f>
        <v>41.978809197817469</v>
      </c>
      <c r="R22" s="413">
        <f>('La Cassa'!M63)/1000</f>
        <v>14.5254502321483</v>
      </c>
      <c r="S22" s="413">
        <f>('La Cassa'!N63)/1000</f>
        <v>3</v>
      </c>
      <c r="T22" s="413">
        <f>('La Cassa'!O63)/1000</f>
        <v>66.948386823465626</v>
      </c>
      <c r="U22" s="409">
        <v>0</v>
      </c>
      <c r="V22" s="413">
        <v>0</v>
      </c>
      <c r="W22" s="413">
        <f>('La Cassa'!R63)/1000</f>
        <v>0</v>
      </c>
      <c r="X22" s="413">
        <f>('La Cassa'!S63)/1000</f>
        <v>5.2315938590842856</v>
      </c>
      <c r="Y22" s="413">
        <f>('La Cassa'!T63)/1000</f>
        <v>31.389617040024401</v>
      </c>
      <c r="Z22" s="413">
        <f>('La Cassa'!U63)/1000</f>
        <v>2.4423998136035521</v>
      </c>
      <c r="AA22" s="413">
        <f>('La Cassa'!AI63)/1000</f>
        <v>14.02</v>
      </c>
      <c r="AB22" s="413">
        <f>('La Cassa'!V63)/1000</f>
        <v>16.616001965635274</v>
      </c>
      <c r="AC22" s="410">
        <f t="shared" si="1"/>
        <v>331.49123663876372</v>
      </c>
      <c r="AD22" s="449">
        <f t="shared" si="2"/>
        <v>0.56557065133558382</v>
      </c>
      <c r="AE22" s="590">
        <f t="shared" si="3"/>
        <v>586.11817260311113</v>
      </c>
      <c r="AF22" s="590">
        <f t="shared" si="4"/>
        <v>602.58057241671463</v>
      </c>
      <c r="AG22" s="415" t="s">
        <v>95</v>
      </c>
      <c r="AH22" s="399">
        <f t="shared" si="0"/>
        <v>2.2305407085571516</v>
      </c>
      <c r="AI22" s="405">
        <f>'La Cassa'!AM86</f>
        <v>56.557065133558368</v>
      </c>
    </row>
    <row r="23" spans="1:35" ht="21.95" hidden="1" customHeight="1" thickTop="1" thickBot="1">
      <c r="A23" s="400"/>
      <c r="B23" s="411" t="s">
        <v>162</v>
      </c>
      <c r="C23" s="412" t="s">
        <v>96</v>
      </c>
      <c r="D23" s="471">
        <v>5315</v>
      </c>
      <c r="E23" s="475" t="s">
        <v>143</v>
      </c>
      <c r="F23" s="744" t="s">
        <v>278</v>
      </c>
      <c r="G23" s="533">
        <f>('Lanzo T.se'!AN63+'Lanzo T.se'!AL63)/1000</f>
        <v>1039.348</v>
      </c>
      <c r="H23" s="413">
        <v>0</v>
      </c>
      <c r="I23" s="413">
        <f>('Lanzo T.se'!D63)/1000</f>
        <v>341.88600000000002</v>
      </c>
      <c r="J23" s="413">
        <f>('Lanzo T.se'!E63)/1000</f>
        <v>106.9430833361575</v>
      </c>
      <c r="K23" s="413">
        <f>('Lanzo T.se'!F63)/1000</f>
        <v>333.43299999999999</v>
      </c>
      <c r="L23" s="413">
        <f>('Lanzo T.se'!G63)/1000</f>
        <v>14.229569254753116</v>
      </c>
      <c r="M23" s="413">
        <v>0</v>
      </c>
      <c r="N23" s="413">
        <v>0</v>
      </c>
      <c r="O23" s="413">
        <v>0</v>
      </c>
      <c r="P23" s="413">
        <f>('Lanzo T.se'!K63)/1000</f>
        <v>13.363501880909617</v>
      </c>
      <c r="Q23" s="413">
        <f>('Lanzo T.se'!L63)/1000</f>
        <v>99.040178161114298</v>
      </c>
      <c r="R23" s="413">
        <f>('Lanzo T.se'!M63)/1000</f>
        <v>71.374310502592621</v>
      </c>
      <c r="S23" s="413">
        <f>'Lanzo T.se'!N63/1000</f>
        <v>7.91</v>
      </c>
      <c r="T23" s="413">
        <f>('Lanzo T.se'!O63)/1000</f>
        <v>234.06712796963433</v>
      </c>
      <c r="U23" s="409">
        <v>0</v>
      </c>
      <c r="V23" s="413">
        <v>0</v>
      </c>
      <c r="W23" s="413">
        <f>('Lanzo T.se'!R63)/1000</f>
        <v>0</v>
      </c>
      <c r="X23" s="413">
        <f>('Lanzo T.se'!S63)/1000</f>
        <v>25.748676924119707</v>
      </c>
      <c r="Y23" s="413">
        <f>('Lanzo T.se'!T63)/1000</f>
        <v>134.15771105161485</v>
      </c>
      <c r="Z23" s="413">
        <f>('Lanzo T.se'!U63)/1000</f>
        <v>12.485411275290611</v>
      </c>
      <c r="AA23" s="413">
        <f>('Lanzo T.se'!AI63)/1000</f>
        <v>17.28</v>
      </c>
      <c r="AB23" s="413">
        <f>('Lanzo T.se'!V63)/1000</f>
        <v>91.406935642389939</v>
      </c>
      <c r="AC23" s="410">
        <f t="shared" si="1"/>
        <v>1311.1685900515131</v>
      </c>
      <c r="AD23" s="449">
        <f t="shared" si="2"/>
        <v>0.54146932167861517</v>
      </c>
      <c r="AE23" s="590">
        <f t="shared" si="3"/>
        <v>2421.5011590808958</v>
      </c>
      <c r="AF23" s="590">
        <f t="shared" si="4"/>
        <v>2451.2665703561865</v>
      </c>
      <c r="AG23" s="415" t="s">
        <v>96</v>
      </c>
      <c r="AH23" s="399">
        <f t="shared" si="0"/>
        <v>3.0746523303307454</v>
      </c>
      <c r="AI23" s="405">
        <f>'Lanzo T.se'!AM86</f>
        <v>54.146932167861515</v>
      </c>
    </row>
    <row r="24" spans="1:35" s="402" customFormat="1" ht="21.95" hidden="1" customHeight="1" thickTop="1" thickBot="1">
      <c r="A24" s="400"/>
      <c r="B24" s="417" t="s">
        <v>163</v>
      </c>
      <c r="C24" s="442" t="s">
        <v>97</v>
      </c>
      <c r="D24" s="472">
        <v>190</v>
      </c>
      <c r="E24" s="476" t="s">
        <v>143</v>
      </c>
      <c r="F24" s="744" t="s">
        <v>278</v>
      </c>
      <c r="G24" s="532">
        <f>(Lemie!AN63+Lemie!AL63)/1000</f>
        <v>91.87</v>
      </c>
      <c r="H24" s="443">
        <v>0</v>
      </c>
      <c r="I24" s="443">
        <f>(Lemie!D63)/1000</f>
        <v>0</v>
      </c>
      <c r="J24" s="443">
        <f>(Lemie!E63)/1000</f>
        <v>3.2347969634324061</v>
      </c>
      <c r="K24" s="443">
        <f>(Lemie!F63)/1000</f>
        <v>8.1159999999999997</v>
      </c>
      <c r="L24" s="443">
        <f>(Lemie!G63)/1000</f>
        <v>4.7137289456739076E-2</v>
      </c>
      <c r="M24" s="443">
        <v>0</v>
      </c>
      <c r="N24" s="443">
        <v>0</v>
      </c>
      <c r="O24" s="443">
        <v>0</v>
      </c>
      <c r="P24" s="443">
        <f>(Lemie!K63)/1000</f>
        <v>4.2777645982309299E-2</v>
      </c>
      <c r="Q24" s="443">
        <f>(Lemie!L63)/1000</f>
        <v>3.4446411698918897</v>
      </c>
      <c r="R24" s="443">
        <f>(Lemie!M63)/1000</f>
        <v>0.40134761243094846</v>
      </c>
      <c r="S24" s="443">
        <f>(Lemie!N63)/1000</f>
        <v>0.28000000000000003</v>
      </c>
      <c r="T24" s="443">
        <f>(Lemie!O63)/1000</f>
        <v>9.3440070491747704</v>
      </c>
      <c r="U24" s="440">
        <v>0</v>
      </c>
      <c r="V24" s="443">
        <v>0</v>
      </c>
      <c r="W24" s="443">
        <f>(Lemie!R63)/1000</f>
        <v>0</v>
      </c>
      <c r="X24" s="443">
        <f>(Lemie!S63)/1000</f>
        <v>7.8571186498119103E-2</v>
      </c>
      <c r="Y24" s="443">
        <f>(Lemie!T63)/1000</f>
        <v>12.740077303690651</v>
      </c>
      <c r="Z24" s="443">
        <f>(Lemie!U63)/1000</f>
        <v>0.22039680753719446</v>
      </c>
      <c r="AA24" s="443">
        <f>(Lemie!AI63)/1000</f>
        <v>0</v>
      </c>
      <c r="AB24" s="443">
        <f>(Lemie!V63)/1000</f>
        <v>0.30279730233503915</v>
      </c>
      <c r="AC24" s="441">
        <f t="shared" si="1"/>
        <v>32.321576613007075</v>
      </c>
      <c r="AD24" s="450">
        <f t="shared" si="2"/>
        <v>0.24939612013196119</v>
      </c>
      <c r="AE24" s="590">
        <f t="shared" si="3"/>
        <v>129.59935622055784</v>
      </c>
      <c r="AF24" s="590">
        <f t="shared" si="4"/>
        <v>129.81975302809502</v>
      </c>
      <c r="AG24" s="442" t="s">
        <v>97</v>
      </c>
      <c r="AH24" s="401">
        <f t="shared" si="0"/>
        <v>4.5550790536173693</v>
      </c>
      <c r="AI24" s="732">
        <f>Lemie!AM86</f>
        <v>24.939612013196129</v>
      </c>
    </row>
    <row r="25" spans="1:35" ht="21.95" hidden="1" customHeight="1" thickTop="1" thickBot="1">
      <c r="A25" s="398"/>
      <c r="B25" s="411" t="s">
        <v>164</v>
      </c>
      <c r="C25" s="412" t="s">
        <v>98</v>
      </c>
      <c r="D25" s="471">
        <v>4044</v>
      </c>
      <c r="E25" s="475" t="s">
        <v>143</v>
      </c>
      <c r="F25" s="744" t="s">
        <v>278</v>
      </c>
      <c r="G25" s="533">
        <f>(Mathi!AN63+Mathi!AL63)/1000</f>
        <v>633.69899999999996</v>
      </c>
      <c r="H25" s="413">
        <v>0</v>
      </c>
      <c r="I25" s="413">
        <f>(Mathi!D63)/1000</f>
        <v>219.374</v>
      </c>
      <c r="J25" s="413">
        <f>(Mathi!E63)/1000</f>
        <v>199.28324092588201</v>
      </c>
      <c r="K25" s="413">
        <f>(Mathi!F63)/1000</f>
        <v>188.16399999999999</v>
      </c>
      <c r="L25" s="413">
        <f>(Mathi!G63)/1000</f>
        <v>5.5739844782593968</v>
      </c>
      <c r="M25" s="413">
        <v>0</v>
      </c>
      <c r="N25" s="413">
        <v>0</v>
      </c>
      <c r="O25" s="413">
        <v>0</v>
      </c>
      <c r="P25" s="413">
        <f>(Mathi!K63)/1000</f>
        <v>5.5884566374080737</v>
      </c>
      <c r="Q25" s="413">
        <f>(Mathi!L63)/1000</f>
        <v>74.779568339715993</v>
      </c>
      <c r="R25" s="413">
        <f>(Mathi!M63)/1000</f>
        <v>29.120355169959673</v>
      </c>
      <c r="S25" s="413">
        <f>(Mathi!N63)/1000</f>
        <v>12.27</v>
      </c>
      <c r="T25" s="413">
        <f>(Mathi!O63)/1000</f>
        <v>150.03083356491678</v>
      </c>
      <c r="U25" s="409">
        <v>0</v>
      </c>
      <c r="V25" s="413">
        <v>0</v>
      </c>
      <c r="W25" s="413">
        <f>(Mathi!R63)/1000</f>
        <v>0</v>
      </c>
      <c r="X25" s="413">
        <f>(Mathi!S63)/1000</f>
        <v>11.201042803402585</v>
      </c>
      <c r="Y25" s="413">
        <f>(Mathi!T63)/1000</f>
        <v>63.534391161419336</v>
      </c>
      <c r="Z25" s="413">
        <f>(Mathi!U63)/1000</f>
        <v>5.425672491273259</v>
      </c>
      <c r="AA25" s="413">
        <f>(Mathi!AI63)/1000</f>
        <v>2.94</v>
      </c>
      <c r="AB25" s="413">
        <f>(Mathi!V63)/1000</f>
        <v>35.805781001118383</v>
      </c>
      <c r="AC25" s="410">
        <f t="shared" si="1"/>
        <v>924.52477448808759</v>
      </c>
      <c r="AD25" s="449">
        <f t="shared" si="2"/>
        <v>0.58050597673727777</v>
      </c>
      <c r="AE25" s="590">
        <f t="shared" si="3"/>
        <v>1592.6188730809638</v>
      </c>
      <c r="AF25" s="590">
        <f t="shared" si="4"/>
        <v>1600.984545572237</v>
      </c>
      <c r="AG25" s="415" t="s">
        <v>98</v>
      </c>
      <c r="AH25" s="399">
        <f t="shared" si="0"/>
        <v>2.6392755449591774</v>
      </c>
      <c r="AI25" s="405">
        <f>Mathi!AM86</f>
        <v>58.050597673727772</v>
      </c>
    </row>
    <row r="26" spans="1:35" ht="21.95" hidden="1" customHeight="1" thickTop="1" thickBot="1">
      <c r="A26" s="398"/>
      <c r="B26" s="411" t="s">
        <v>165</v>
      </c>
      <c r="C26" s="442" t="s">
        <v>99</v>
      </c>
      <c r="D26" s="472">
        <v>851</v>
      </c>
      <c r="E26" s="476" t="s">
        <v>143</v>
      </c>
      <c r="F26" s="744" t="s">
        <v>278</v>
      </c>
      <c r="G26" s="532">
        <f>(Mezzenile!AN63+Mezzenile!AL63)/1000</f>
        <v>267.97000000000003</v>
      </c>
      <c r="H26" s="443">
        <v>0</v>
      </c>
      <c r="I26" s="443">
        <f>(Mezzenile!D63)/1000</f>
        <v>0</v>
      </c>
      <c r="J26" s="443">
        <f>(Mezzenile!E63)/1000</f>
        <v>8.0059696343240603</v>
      </c>
      <c r="K26" s="443">
        <f>(Mezzenile!F63)/1000</f>
        <v>34.710999999999999</v>
      </c>
      <c r="L26" s="443">
        <f>(Mezzenile!G63)/1000</f>
        <v>0.47137289456739084</v>
      </c>
      <c r="M26" s="443">
        <v>0</v>
      </c>
      <c r="N26" s="443">
        <v>0</v>
      </c>
      <c r="O26" s="443">
        <v>0</v>
      </c>
      <c r="P26" s="443">
        <f>(Mezzenile!K63)/1000</f>
        <v>0.42777645982309292</v>
      </c>
      <c r="Q26" s="443">
        <f>(Mezzenile!L63)/1000</f>
        <v>15.823411698918898</v>
      </c>
      <c r="R26" s="443">
        <f>(Mezzenile!M63)/1000</f>
        <v>3.0634761243094859</v>
      </c>
      <c r="S26" s="443">
        <f>(Mezzenile!N63)/1000</f>
        <v>2.1749999999999998</v>
      </c>
      <c r="T26" s="443">
        <f>(Mezzenile!O63)/1000</f>
        <v>41.017070491747717</v>
      </c>
      <c r="U26" s="440">
        <v>0</v>
      </c>
      <c r="V26" s="443">
        <v>0</v>
      </c>
      <c r="W26" s="443">
        <f>(Mezzenile!R63)/1000</f>
        <v>0</v>
      </c>
      <c r="X26" s="443">
        <f>(Mezzenile!S63)/1000</f>
        <v>0.78571186498119083</v>
      </c>
      <c r="Y26" s="443">
        <f>(Mezzenile!T63)/1000</f>
        <v>20.910773036906495</v>
      </c>
      <c r="Z26" s="443">
        <f>(Mezzenile!U63)/1000</f>
        <v>0.64696807537194578</v>
      </c>
      <c r="AA26" s="443">
        <f>(Mezzenile!AI63)/1000</f>
        <v>0</v>
      </c>
      <c r="AB26" s="443">
        <f>(Mezzenile!V63)/1000</f>
        <v>3.0279730233503912</v>
      </c>
      <c r="AC26" s="441">
        <f t="shared" si="1"/>
        <v>117.4824561300708</v>
      </c>
      <c r="AD26" s="450">
        <f t="shared" si="2"/>
        <v>0.29715194232509334</v>
      </c>
      <c r="AE26" s="590">
        <f t="shared" si="3"/>
        <v>395.36156220557831</v>
      </c>
      <c r="AF26" s="590">
        <f t="shared" si="4"/>
        <v>396.00853028095025</v>
      </c>
      <c r="AG26" s="442" t="s">
        <v>99</v>
      </c>
      <c r="AH26" s="399">
        <f t="shared" si="0"/>
        <v>3.1022994929960848</v>
      </c>
      <c r="AI26" s="405">
        <f>Mezzenile!AM86</f>
        <v>29.71519423250934</v>
      </c>
    </row>
    <row r="27" spans="1:35" ht="21.95" hidden="1" customHeight="1" thickTop="1" thickBot="1">
      <c r="A27" s="398"/>
      <c r="B27" s="411" t="s">
        <v>166</v>
      </c>
      <c r="C27" s="412" t="s">
        <v>167</v>
      </c>
      <c r="D27" s="471">
        <v>399</v>
      </c>
      <c r="E27" s="475" t="s">
        <v>143</v>
      </c>
      <c r="F27" s="744" t="s">
        <v>278</v>
      </c>
      <c r="G27" s="533">
        <f>('Monastero di Lanzo'!AN63+'Monastero di Lanzo'!AL63)/1000</f>
        <v>133.6</v>
      </c>
      <c r="H27" s="413">
        <v>0</v>
      </c>
      <c r="I27" s="413">
        <f>'Monastero di Lanzo'!D63/1000</f>
        <v>0</v>
      </c>
      <c r="J27" s="413">
        <f>('Monastero di Lanzo'!E63)/1000</f>
        <v>0.37919544514860876</v>
      </c>
      <c r="K27" s="413">
        <f>('Monastero di Lanzo'!F63)/1000</f>
        <v>11.202999999999999</v>
      </c>
      <c r="L27" s="413">
        <f>('Monastero di Lanzo'!G63)/1000</f>
        <v>7.0705934185108621E-2</v>
      </c>
      <c r="M27" s="413">
        <v>0</v>
      </c>
      <c r="N27" s="413">
        <v>0</v>
      </c>
      <c r="O27" s="413">
        <v>0</v>
      </c>
      <c r="P27" s="413">
        <f>('Monastero di Lanzo'!K63)/1000</f>
        <v>0.31416646897346401</v>
      </c>
      <c r="Q27" s="413">
        <f>('Monastero di Lanzo'!L63)/1000</f>
        <v>6.4854617548378348</v>
      </c>
      <c r="R27" s="413">
        <f>('Monastero di Lanzo'!M63)/1000</f>
        <v>1.9240214186464231</v>
      </c>
      <c r="S27" s="413">
        <f>'Monastero di Lanzo'!N63/1000</f>
        <v>0</v>
      </c>
      <c r="T27" s="413">
        <f>('Monastero di Lanzo'!O63)/1000</f>
        <v>18.36001057376216</v>
      </c>
      <c r="U27" s="409">
        <v>0</v>
      </c>
      <c r="V27" s="413">
        <v>0</v>
      </c>
      <c r="W27" s="413">
        <f>('Monastero di Lanzo'!R63)/1000</f>
        <v>0</v>
      </c>
      <c r="X27" s="413">
        <f>('Monastero di Lanzo'!S63)/1000</f>
        <v>0.38785677974717858</v>
      </c>
      <c r="Y27" s="413">
        <f>('Monastero di Lanzo'!T63)/1000</f>
        <v>2.8956159555359751</v>
      </c>
      <c r="Z27" s="413">
        <f>'Monastero di Lanzo'!U63/1000</f>
        <v>5.309521130579184E-2</v>
      </c>
      <c r="AA27" s="413">
        <f>'Monastero di Lanzo'!AI63/1000</f>
        <v>0</v>
      </c>
      <c r="AB27" s="413">
        <f>('Monastero di Lanzo'!V63)/1000</f>
        <v>0.4541959535025587</v>
      </c>
      <c r="AC27" s="410">
        <f t="shared" si="1"/>
        <v>40.155844919510628</v>
      </c>
      <c r="AD27" s="449">
        <f t="shared" si="2"/>
        <v>0.22865184528926916</v>
      </c>
      <c r="AE27" s="590">
        <f t="shared" si="3"/>
        <v>175.62003433083677</v>
      </c>
      <c r="AF27" s="590">
        <f t="shared" si="4"/>
        <v>175.67312954214256</v>
      </c>
      <c r="AG27" s="415" t="s">
        <v>167</v>
      </c>
      <c r="AH27" s="399">
        <f t="shared" si="0"/>
        <v>2.9352235512471605</v>
      </c>
      <c r="AI27" s="405">
        <f>'Monastero di Lanzo'!AM86</f>
        <v>22.865184528926914</v>
      </c>
    </row>
    <row r="28" spans="1:35" ht="21.95" hidden="1" customHeight="1" thickTop="1" thickBot="1">
      <c r="A28" s="398"/>
      <c r="B28" s="411" t="s">
        <v>168</v>
      </c>
      <c r="C28" s="412" t="s">
        <v>169</v>
      </c>
      <c r="D28" s="471">
        <v>6859</v>
      </c>
      <c r="E28" s="475" t="s">
        <v>143</v>
      </c>
      <c r="F28" s="744" t="s">
        <v>278</v>
      </c>
      <c r="G28" s="533">
        <f>(Nole!AN63+Nole!AL63)/1000</f>
        <v>907.76599999999996</v>
      </c>
      <c r="H28" s="413">
        <v>0</v>
      </c>
      <c r="I28" s="413">
        <f>(Nole!D63)/1000</f>
        <v>414.053</v>
      </c>
      <c r="J28" s="413">
        <f>(Nole!E63)/1000</f>
        <v>290.67956145999256</v>
      </c>
      <c r="K28" s="413">
        <f>(Nole!F63)/1000</f>
        <v>268.17500000000001</v>
      </c>
      <c r="L28" s="413">
        <f>(Nole!G63)/1000</f>
        <v>19.226121937167452</v>
      </c>
      <c r="M28" s="413">
        <v>0</v>
      </c>
      <c r="N28" s="413">
        <v>0</v>
      </c>
      <c r="O28" s="413">
        <v>0</v>
      </c>
      <c r="P28" s="413">
        <f>(Nole!K63)/1000</f>
        <v>18.297932355034398</v>
      </c>
      <c r="Q28" s="413">
        <f>(Nole!L63)/1000</f>
        <v>111.82214216965465</v>
      </c>
      <c r="R28" s="413">
        <f>(Nole!M63)/1000</f>
        <v>95.21515742027313</v>
      </c>
      <c r="S28" s="413">
        <f>(Nole!N63)/1000</f>
        <v>14.566000000000001</v>
      </c>
      <c r="T28" s="413">
        <f>(Nole!O63)/1000</f>
        <v>245.8348751821602</v>
      </c>
      <c r="U28" s="409">
        <v>0</v>
      </c>
      <c r="V28" s="413">
        <v>0</v>
      </c>
      <c r="W28" s="413">
        <f>(Nole!R63)/1000</f>
        <v>0</v>
      </c>
      <c r="X28" s="413">
        <f>(Nole!S63)/1000</f>
        <v>34.997222692920325</v>
      </c>
      <c r="Y28" s="413">
        <f>(Nole!T63)/1000</f>
        <v>183.25790524282374</v>
      </c>
      <c r="Z28" s="413">
        <f>(Nole!U63)/1000</f>
        <v>16.492472874233229</v>
      </c>
      <c r="AA28" s="413">
        <f>(Nole!AI63)/1000</f>
        <v>1.36</v>
      </c>
      <c r="AB28" s="413">
        <f>(Nole!V63)/1000</f>
        <v>123.5034496899041</v>
      </c>
      <c r="AC28" s="410">
        <f t="shared" si="1"/>
        <v>1601.4478210302641</v>
      </c>
      <c r="AD28" s="449">
        <f t="shared" si="2"/>
        <v>0.61502108620486318</v>
      </c>
      <c r="AE28" s="590">
        <f t="shared" si="3"/>
        <v>2603.8909184600261</v>
      </c>
      <c r="AF28" s="590">
        <f t="shared" si="4"/>
        <v>2621.7433913342593</v>
      </c>
      <c r="AG28" s="415" t="s">
        <v>169</v>
      </c>
      <c r="AH28" s="399">
        <f t="shared" si="0"/>
        <v>2.5482270411957617</v>
      </c>
      <c r="AI28" s="405">
        <f>Nole!AM86</f>
        <v>61.502108620486304</v>
      </c>
    </row>
    <row r="29" spans="1:35" ht="21.95" hidden="1" customHeight="1" thickTop="1" thickBot="1">
      <c r="A29" s="398"/>
      <c r="B29" s="411" t="s">
        <v>170</v>
      </c>
      <c r="C29" s="442" t="s">
        <v>102</v>
      </c>
      <c r="D29" s="472">
        <v>621</v>
      </c>
      <c r="E29" s="476" t="s">
        <v>143</v>
      </c>
      <c r="F29" s="744" t="s">
        <v>278</v>
      </c>
      <c r="G29" s="532">
        <f>(Pessinetto!AN63+Pessinetto!AL63)/1000</f>
        <v>238.66</v>
      </c>
      <c r="H29" s="443">
        <v>0</v>
      </c>
      <c r="I29" s="443">
        <f>(Pessinetto!D63)/1000</f>
        <v>0</v>
      </c>
      <c r="J29" s="443">
        <f>(Pessinetto!E63)/1000</f>
        <v>3.4127590063374798</v>
      </c>
      <c r="K29" s="443">
        <f>(Pessinetto!F63)/1000</f>
        <v>25.248999999999999</v>
      </c>
      <c r="L29" s="443">
        <f>(Pessinetto!G63)/1000</f>
        <v>0.63635340766597759</v>
      </c>
      <c r="M29" s="443">
        <v>0</v>
      </c>
      <c r="N29" s="443">
        <v>0</v>
      </c>
      <c r="O29" s="443">
        <v>0</v>
      </c>
      <c r="P29" s="443">
        <f>(Pessinetto!K63)/1000</f>
        <v>0.5774982207611753</v>
      </c>
      <c r="Q29" s="443">
        <f>(Pessinetto!L63)/1000</f>
        <v>11.299155793540516</v>
      </c>
      <c r="R29" s="443">
        <f>(Pessinetto!M63)/1000</f>
        <v>3.0961927678178069</v>
      </c>
      <c r="S29" s="443">
        <f>(Pessinetto!N63)/1000</f>
        <v>0.43</v>
      </c>
      <c r="T29" s="443">
        <f>(Pessinetto!O63)/1000</f>
        <v>31.556095163859428</v>
      </c>
      <c r="U29" s="440">
        <v>0</v>
      </c>
      <c r="V29" s="443">
        <v>0</v>
      </c>
      <c r="W29" s="443">
        <f>(Pessinetto!R63)/1000</f>
        <v>0</v>
      </c>
      <c r="X29" s="443">
        <f>(Pessinetto!S63)/1000</f>
        <v>1.0607110177246075</v>
      </c>
      <c r="Y29" s="443">
        <f>(Pessinetto!T63)/1000</f>
        <v>5.36054359982377</v>
      </c>
      <c r="Z29" s="443">
        <f>(Pessinetto!U63)/1000</f>
        <v>0.69785690175212656</v>
      </c>
      <c r="AA29" s="443">
        <f>(Pessinetto!AI63)/1000</f>
        <v>0</v>
      </c>
      <c r="AB29" s="443">
        <f>(Pessinetto!V63)/1000</f>
        <v>4.0877635815230287</v>
      </c>
      <c r="AC29" s="441">
        <f t="shared" si="1"/>
        <v>79.163124275595635</v>
      </c>
      <c r="AD29" s="450">
        <f t="shared" si="2"/>
        <v>0.2463544559236821</v>
      </c>
      <c r="AE29" s="590">
        <f t="shared" si="3"/>
        <v>321.33830897753074</v>
      </c>
      <c r="AF29" s="590">
        <f t="shared" si="4"/>
        <v>322.03616587928286</v>
      </c>
      <c r="AG29" s="442" t="s">
        <v>102</v>
      </c>
      <c r="AH29" s="399">
        <f t="shared" si="0"/>
        <v>3.4571783776627258</v>
      </c>
      <c r="AI29" s="405">
        <f>Pessinetto!AM86</f>
        <v>24.635445592368207</v>
      </c>
    </row>
    <row r="30" spans="1:35" ht="21.95" hidden="1" customHeight="1" thickTop="1" thickBot="1">
      <c r="A30" s="398"/>
      <c r="B30" s="411" t="s">
        <v>171</v>
      </c>
      <c r="C30" s="412" t="s">
        <v>103</v>
      </c>
      <c r="D30" s="471">
        <v>3019</v>
      </c>
      <c r="E30" s="475" t="s">
        <v>143</v>
      </c>
      <c r="F30" s="744" t="s">
        <v>278</v>
      </c>
      <c r="G30" s="533">
        <f>(Robassomero!AN63+Robassomero!AL63)/1000</f>
        <v>543.36</v>
      </c>
      <c r="H30" s="413">
        <v>0</v>
      </c>
      <c r="I30" s="413">
        <f>(Robassomero!D63)/1000</f>
        <v>184.10599999999999</v>
      </c>
      <c r="J30" s="413">
        <f>(Robassomero!E63)/1000</f>
        <v>83.826305452943359</v>
      </c>
      <c r="K30" s="413">
        <f>(Robassomero!F63)/1000</f>
        <v>187.315</v>
      </c>
      <c r="L30" s="413">
        <f>(Robassomero!G63)/1000</f>
        <v>4.5723170773036905</v>
      </c>
      <c r="M30" s="413">
        <v>0</v>
      </c>
      <c r="N30" s="413">
        <v>0</v>
      </c>
      <c r="O30" s="413">
        <v>0</v>
      </c>
      <c r="P30" s="413">
        <f>(Robassomero!K63)/1000</f>
        <v>4.4994316602840012</v>
      </c>
      <c r="Q30" s="413">
        <f>(Robassomero!L63)/1000</f>
        <v>56.590193479513317</v>
      </c>
      <c r="R30" s="413">
        <f>(Robassomero!M63)/1000</f>
        <v>27.17671840580201</v>
      </c>
      <c r="S30" s="413">
        <f>(Robassomero!N63)/1000</f>
        <v>3.14</v>
      </c>
      <c r="T30" s="413">
        <f>(Robassomero!O63)/1000</f>
        <v>117.14268376995287</v>
      </c>
      <c r="U30" s="409">
        <v>0</v>
      </c>
      <c r="V30" s="413">
        <v>0</v>
      </c>
      <c r="W30" s="413">
        <f>(Robassomero!R63)/1000</f>
        <v>0</v>
      </c>
      <c r="X30" s="413">
        <f>(Robassomero!S63)/1000</f>
        <v>8.6814050903175541</v>
      </c>
      <c r="Y30" s="413">
        <f>(Robassomero!T63)/1000</f>
        <v>55.426498457993013</v>
      </c>
      <c r="Z30" s="413">
        <f>(Robassomero!U63)/1000</f>
        <v>4.0384903311078739</v>
      </c>
      <c r="AA30" s="413">
        <f>(Robassomero!AI63)/1000</f>
        <v>6.64</v>
      </c>
      <c r="AB30" s="413">
        <f>(Robassomero!V63)/1000</f>
        <v>29.371338326498794</v>
      </c>
      <c r="AC30" s="410">
        <f t="shared" si="1"/>
        <v>703.31911146168704</v>
      </c>
      <c r="AD30" s="449">
        <f t="shared" si="2"/>
        <v>0.55126113889012374</v>
      </c>
      <c r="AE30" s="590">
        <f t="shared" si="3"/>
        <v>1275.8365533941096</v>
      </c>
      <c r="AF30" s="590">
        <f t="shared" si="4"/>
        <v>1286.5150437252175</v>
      </c>
      <c r="AG30" s="415" t="s">
        <v>103</v>
      </c>
      <c r="AH30" s="399">
        <f t="shared" si="0"/>
        <v>2.8409297642160047</v>
      </c>
      <c r="AI30" s="405">
        <f>Robassomero!AM86</f>
        <v>55.126113889012352</v>
      </c>
    </row>
    <row r="31" spans="1:35" ht="21.95" hidden="1" customHeight="1" thickTop="1" thickBot="1">
      <c r="A31" s="398"/>
      <c r="B31" s="411" t="s">
        <v>172</v>
      </c>
      <c r="C31" s="412" t="s">
        <v>173</v>
      </c>
      <c r="D31" s="471">
        <v>1785</v>
      </c>
      <c r="E31" s="475" t="s">
        <v>143</v>
      </c>
      <c r="F31" s="744" t="s">
        <v>278</v>
      </c>
      <c r="G31" s="533">
        <f>(Rocca!AN63+Rocca!AL63)/1000</f>
        <v>253.18100000000001</v>
      </c>
      <c r="H31" s="413">
        <v>0</v>
      </c>
      <c r="I31" s="413">
        <f>(Rocca!D63)/1000</f>
        <v>74.424999999999997</v>
      </c>
      <c r="J31" s="413">
        <f>(Rocca!E63)/1000</f>
        <v>17.880745721354256</v>
      </c>
      <c r="K31" s="413">
        <f>(Rocca!F63)/1000</f>
        <v>67.355999999999995</v>
      </c>
      <c r="L31" s="413">
        <f>(Rocca!G63)/1000</f>
        <v>0.84257904903921133</v>
      </c>
      <c r="M31" s="413">
        <v>0</v>
      </c>
      <c r="N31" s="413">
        <v>0</v>
      </c>
      <c r="O31" s="413">
        <v>0</v>
      </c>
      <c r="P31" s="413">
        <f>(Rocca!K63)/1000</f>
        <v>1.0146504219337789</v>
      </c>
      <c r="Q31" s="413">
        <f>(Rocca!L63)/1000</f>
        <v>31.412085911817538</v>
      </c>
      <c r="R31" s="413">
        <f>(Rocca!M63)/1000</f>
        <v>5.6995885722032078</v>
      </c>
      <c r="S31" s="413">
        <f>Rocca!N63/1000</f>
        <v>0</v>
      </c>
      <c r="T31" s="413">
        <f>(Rocca!O63)/1000</f>
        <v>72.357126003999042</v>
      </c>
      <c r="U31" s="409">
        <v>0</v>
      </c>
      <c r="V31" s="413">
        <v>0</v>
      </c>
      <c r="W31" s="413">
        <f>(Rocca!R63)/1000</f>
        <v>0</v>
      </c>
      <c r="X31" s="413">
        <f>(Rocca!S63)/1000</f>
        <v>2.094459958653879</v>
      </c>
      <c r="Y31" s="413">
        <f>(Rocca!T63)/1000</f>
        <v>17.087756803470366</v>
      </c>
      <c r="Z31" s="413">
        <f>(Rocca!U63)/1000</f>
        <v>0.97771793472735291</v>
      </c>
      <c r="AA31" s="413">
        <f>(Rocca!AI63)/1000</f>
        <v>0</v>
      </c>
      <c r="AB31" s="413">
        <f>(Rocca!V63)/1000</f>
        <v>5.4125017792388253</v>
      </c>
      <c r="AC31" s="410">
        <f t="shared" si="1"/>
        <v>280.32639195750158</v>
      </c>
      <c r="AD31" s="449">
        <f t="shared" si="2"/>
        <v>0.51592137652565706</v>
      </c>
      <c r="AE31" s="590">
        <f t="shared" si="3"/>
        <v>543.35099244247112</v>
      </c>
      <c r="AF31" s="590">
        <f t="shared" si="4"/>
        <v>544.32871037719849</v>
      </c>
      <c r="AG31" s="415" t="s">
        <v>173</v>
      </c>
      <c r="AH31" s="399">
        <f t="shared" si="0"/>
        <v>2.0329737082248314</v>
      </c>
      <c r="AI31" s="405">
        <f>Rocca!AM86</f>
        <v>51.592137652565697</v>
      </c>
    </row>
    <row r="32" spans="1:35" ht="21.95" hidden="1" customHeight="1" thickTop="1" thickBot="1">
      <c r="A32" s="398"/>
      <c r="B32" s="411" t="s">
        <v>174</v>
      </c>
      <c r="C32" s="412" t="s">
        <v>105</v>
      </c>
      <c r="D32" s="471">
        <v>3906</v>
      </c>
      <c r="E32" s="475" t="s">
        <v>143</v>
      </c>
      <c r="F32" s="744" t="s">
        <v>278</v>
      </c>
      <c r="G32" s="533">
        <f>('San Carlo C.se'!AN63+'San Carlo C.se'!AL63)/1000</f>
        <v>793.64</v>
      </c>
      <c r="H32" s="413">
        <v>0</v>
      </c>
      <c r="I32" s="413">
        <f>('San Carlo C.se'!D63)/1000</f>
        <v>248.09200000000001</v>
      </c>
      <c r="J32" s="413">
        <f>('San Carlo C.se'!E63)/1000</f>
        <v>133.19301318331244</v>
      </c>
      <c r="K32" s="413">
        <f>('San Carlo C.se'!F63)/1000</f>
        <v>172.029</v>
      </c>
      <c r="L32" s="413">
        <f>('San Carlo C.se'!G63)/1000</f>
        <v>9.1092811875148278</v>
      </c>
      <c r="M32" s="413">
        <v>0</v>
      </c>
      <c r="N32" s="413">
        <v>0</v>
      </c>
      <c r="O32" s="413">
        <v>0</v>
      </c>
      <c r="P32" s="413">
        <f>('San Carlo C.se'!K63)/1000</f>
        <v>8.2667800860812672</v>
      </c>
      <c r="Q32" s="413">
        <f>('San Carlo C.se'!L63)/1000</f>
        <v>71.827656081607756</v>
      </c>
      <c r="R32" s="413">
        <f>('San Carlo C.se'!M63)/1000</f>
        <v>44.32142610228081</v>
      </c>
      <c r="S32" s="413">
        <f>'San Carlo C.se'!N63/1000</f>
        <v>0.93</v>
      </c>
      <c r="T32" s="413">
        <f>('San Carlo C.se'!O63)/1000</f>
        <v>167.52236225302471</v>
      </c>
      <c r="U32" s="409">
        <v>0</v>
      </c>
      <c r="V32" s="413">
        <v>0</v>
      </c>
      <c r="W32" s="413">
        <f>('San Carlo C.se'!R63)/1000</f>
        <v>0</v>
      </c>
      <c r="X32" s="413">
        <f>('San Carlo C.se'!S63)/1000</f>
        <v>15.183881790761511</v>
      </c>
      <c r="Y32" s="413">
        <f>('San Carlo C.se'!T63)/1000</f>
        <v>76.735188938218059</v>
      </c>
      <c r="Z32" s="413">
        <f>('San Carlo C.se'!U63)/1000</f>
        <v>6.8404330565628486</v>
      </c>
      <c r="AA32" s="413">
        <f>('San Carlo C.se'!AI63)/1000</f>
        <v>0</v>
      </c>
      <c r="AB32" s="413">
        <f>('San Carlo C.se'!V63)/1000</f>
        <v>58.515578676246307</v>
      </c>
      <c r="AC32" s="410">
        <f t="shared" si="1"/>
        <v>905.41729046361866</v>
      </c>
      <c r="AD32" s="449">
        <f t="shared" si="2"/>
        <v>0.52010051629979337</v>
      </c>
      <c r="AE32" s="590">
        <f t="shared" si="3"/>
        <v>1740.8505896228014</v>
      </c>
      <c r="AF32" s="590">
        <f t="shared" si="4"/>
        <v>1747.6910226793643</v>
      </c>
      <c r="AG32" s="415" t="s">
        <v>105</v>
      </c>
      <c r="AH32" s="399">
        <f t="shared" si="0"/>
        <v>2.9829169187222466</v>
      </c>
      <c r="AI32" s="405">
        <f>'San Carlo C.se'!AM86</f>
        <v>52.01005162997933</v>
      </c>
    </row>
    <row r="33" spans="1:35" ht="21.95" hidden="1" customHeight="1" thickTop="1" thickBot="1">
      <c r="A33" s="398"/>
      <c r="B33" s="411" t="s">
        <v>175</v>
      </c>
      <c r="C33" s="412" t="s">
        <v>176</v>
      </c>
      <c r="D33" s="471">
        <v>4822</v>
      </c>
      <c r="E33" s="475" t="s">
        <v>143</v>
      </c>
      <c r="F33" s="744" t="s">
        <v>278</v>
      </c>
      <c r="G33" s="533">
        <f>('San Francesco al C.po'!AN63+'San Francesco al C.po'!AL63)/1000</f>
        <v>667.28</v>
      </c>
      <c r="H33" s="413">
        <v>0</v>
      </c>
      <c r="I33" s="413">
        <f>('San Francesco al C.po'!D63)/1000</f>
        <v>274.02999999999997</v>
      </c>
      <c r="J33" s="413">
        <f>('San Francesco al C.po'!E63)/1000</f>
        <v>148.72416307994715</v>
      </c>
      <c r="K33" s="413">
        <f>('San Francesco al C.po'!F63)/1000</f>
        <v>223.48</v>
      </c>
      <c r="L33" s="413">
        <f>('San Francesco al C.po'!G63)/1000</f>
        <v>9.8870464635510213</v>
      </c>
      <c r="M33" s="413">
        <v>0</v>
      </c>
      <c r="N33" s="413">
        <v>0</v>
      </c>
      <c r="O33" s="413">
        <v>0</v>
      </c>
      <c r="P33" s="413">
        <f>('San Francesco al C.po'!K63)/1000</f>
        <v>8.9726112447893733</v>
      </c>
      <c r="Q33" s="413">
        <f>('San Francesco al C.po'!L63)/1000</f>
        <v>78.083735384823939</v>
      </c>
      <c r="R33" s="413">
        <f>('San Francesco al C.po'!M63)/1000</f>
        <v>48.105661707391477</v>
      </c>
      <c r="S33" s="413">
        <f>('San Francesco al C.po'!N63)/1000</f>
        <v>5.37</v>
      </c>
      <c r="T33" s="413">
        <f>('San Francesco al C.po'!O63)/1000</f>
        <v>198.83747856440846</v>
      </c>
      <c r="U33" s="409">
        <v>0</v>
      </c>
      <c r="V33" s="413">
        <v>0</v>
      </c>
      <c r="W33" s="413">
        <f>('San Francesco al C.po'!R63)/1000</f>
        <v>0</v>
      </c>
      <c r="X33" s="413">
        <f>('San Francesco al C.po'!S63)/1000</f>
        <v>16.480306367980479</v>
      </c>
      <c r="Y33" s="413">
        <f>('San Francesco al C.po'!T63)/1000</f>
        <v>96.266964449113743</v>
      </c>
      <c r="Z33" s="413">
        <f>('San Francesco al C.po'!U63)/1000</f>
        <v>7.4244803809265605</v>
      </c>
      <c r="AA33" s="413">
        <f>('San Francesco al C.po'!AI63)/1000</f>
        <v>9.1</v>
      </c>
      <c r="AB33" s="413">
        <f>'San Francesco al C.po'!V63/1000</f>
        <v>63.511734164774452</v>
      </c>
      <c r="AC33" s="410">
        <f t="shared" si="1"/>
        <v>1057.1739345782357</v>
      </c>
      <c r="AD33" s="449">
        <f t="shared" si="2"/>
        <v>0.59541719885182842</v>
      </c>
      <c r="AE33" s="590">
        <f t="shared" si="3"/>
        <v>1775.5179672620054</v>
      </c>
      <c r="AF33" s="590">
        <f t="shared" si="4"/>
        <v>1792.0424476429321</v>
      </c>
      <c r="AG33" s="415" t="s">
        <v>176</v>
      </c>
      <c r="AH33" s="399">
        <f t="shared" si="0"/>
        <v>2.4775922129723935</v>
      </c>
      <c r="AI33" s="405">
        <f>'San Francesco al C.po'!AM86</f>
        <v>59.541719885182836</v>
      </c>
    </row>
    <row r="34" spans="1:35" ht="21.95" hidden="1" customHeight="1" thickTop="1" thickBot="1">
      <c r="A34" s="398"/>
      <c r="B34" s="411" t="s">
        <v>177</v>
      </c>
      <c r="C34" s="412" t="s">
        <v>107</v>
      </c>
      <c r="D34" s="471">
        <v>9500</v>
      </c>
      <c r="E34" s="475" t="s">
        <v>143</v>
      </c>
      <c r="F34" s="744" t="s">
        <v>278</v>
      </c>
      <c r="G34" s="533">
        <f>('San Maurizio C.se'!AN63+'San Maurizio C.se'!AL63)/1000</f>
        <v>1694.8140000000001</v>
      </c>
      <c r="H34" s="413">
        <v>0</v>
      </c>
      <c r="I34" s="413">
        <f>('San Maurizio C.se'!D63)/1000</f>
        <v>673.36599999999999</v>
      </c>
      <c r="J34" s="413">
        <f>('San Maurizio C.se'!E63)/1000</f>
        <v>625.55741535906748</v>
      </c>
      <c r="K34" s="413">
        <f>('San Maurizio C.se'!F63)/1000</f>
        <v>457.214</v>
      </c>
      <c r="L34" s="413">
        <f>('San Maurizio C.se'!G63)/1000</f>
        <v>18.389435049310329</v>
      </c>
      <c r="M34" s="413">
        <v>0</v>
      </c>
      <c r="N34" s="413">
        <v>0</v>
      </c>
      <c r="O34" s="413">
        <v>0</v>
      </c>
      <c r="P34" s="413">
        <f>('San Maurizio C.se'!K63)/1000</f>
        <v>16.778629138848409</v>
      </c>
      <c r="Q34" s="413">
        <f>('San Maurizio C.se'!L63)/1000</f>
        <v>180.94251140407357</v>
      </c>
      <c r="R34" s="413">
        <f>('San Maurizio C.se'!M63)/1000</f>
        <v>92.854237299623847</v>
      </c>
      <c r="S34" s="413">
        <f>'San Maurizio C.se'!N63/1000</f>
        <v>18.36</v>
      </c>
      <c r="T34" s="413">
        <f>('San Maurizio C.se'!O63)/1000</f>
        <v>391.80075005930797</v>
      </c>
      <c r="U34" s="409">
        <v>0</v>
      </c>
      <c r="V34" s="413">
        <v>0</v>
      </c>
      <c r="W34" s="413">
        <f>('San Maurizio C.se'!R63)/1000</f>
        <v>0</v>
      </c>
      <c r="X34" s="413">
        <f>('San Maurizio C.se'!S63)/1000</f>
        <v>33.252584132578711</v>
      </c>
      <c r="Y34" s="413">
        <f>('San Maurizio C.se'!T63)/1000</f>
        <v>194.96978310231469</v>
      </c>
      <c r="Z34" s="413">
        <f>('San Maurizio C.se'!U63)/1000</f>
        <v>14.98417954044803</v>
      </c>
      <c r="AA34" s="413">
        <f>('San Maurizio C.se'!AI63)/1000</f>
        <v>63.27</v>
      </c>
      <c r="AB34" s="413">
        <f>('San Maurizio C.se'!V63)/1000</f>
        <v>118.12879757345716</v>
      </c>
      <c r="AC34" s="410">
        <f t="shared" si="1"/>
        <v>2600.4423761493886</v>
      </c>
      <c r="AD34" s="449">
        <f t="shared" si="2"/>
        <v>0.59123815180594286</v>
      </c>
      <c r="AE34" s="590">
        <f t="shared" si="3"/>
        <v>4398.299345545126</v>
      </c>
      <c r="AF34" s="590">
        <f t="shared" si="4"/>
        <v>4476.5535250855737</v>
      </c>
      <c r="AG34" s="415" t="s">
        <v>107</v>
      </c>
      <c r="AH34" s="399">
        <f t="shared" si="0"/>
        <v>3.1414410702354902</v>
      </c>
      <c r="AI34" s="405">
        <f>'San Maurizio C.se'!AM86</f>
        <v>59.123815180594285</v>
      </c>
    </row>
    <row r="35" spans="1:35" ht="21.95" hidden="1" customHeight="1" thickTop="1" thickBot="1">
      <c r="A35" s="398"/>
      <c r="B35" s="411" t="s">
        <v>178</v>
      </c>
      <c r="C35" s="442" t="s">
        <v>108</v>
      </c>
      <c r="D35" s="472">
        <v>562</v>
      </c>
      <c r="E35" s="476" t="s">
        <v>143</v>
      </c>
      <c r="F35" s="744" t="s">
        <v>278</v>
      </c>
      <c r="G35" s="532">
        <f>(Traves!AN63+Traves!AL63)/1000</f>
        <v>193.76</v>
      </c>
      <c r="H35" s="443">
        <v>0</v>
      </c>
      <c r="I35" s="443">
        <f>(Traves!D63)/1000</f>
        <v>0</v>
      </c>
      <c r="J35" s="443">
        <f>(Traves!E63)/1000</f>
        <v>1.4219829193072835</v>
      </c>
      <c r="K35" s="443">
        <f>(Traves!F63)/1000</f>
        <v>22.934000000000001</v>
      </c>
      <c r="L35" s="443">
        <f>(Traves!G63)/1000</f>
        <v>0.26514725319415733</v>
      </c>
      <c r="M35" s="443">
        <v>0</v>
      </c>
      <c r="N35" s="443">
        <v>0</v>
      </c>
      <c r="O35" s="443">
        <v>0</v>
      </c>
      <c r="P35" s="443">
        <f>(Traves!K63)/1000</f>
        <v>0.24062425865048967</v>
      </c>
      <c r="Q35" s="443">
        <f>(Traves!L63)/1000</f>
        <v>9.253481580641882</v>
      </c>
      <c r="R35" s="443">
        <f>(Traves!M63)/1000</f>
        <v>1.7990803199240863</v>
      </c>
      <c r="S35" s="443">
        <f>(Traves!N63)/1000</f>
        <v>0.62</v>
      </c>
      <c r="T35" s="443">
        <f>(Traves!O63)/1000</f>
        <v>27.368039651608086</v>
      </c>
      <c r="U35" s="440">
        <v>0</v>
      </c>
      <c r="V35" s="443">
        <v>0</v>
      </c>
      <c r="W35" s="443">
        <f>(Traves!R63)/1000</f>
        <v>0</v>
      </c>
      <c r="X35" s="443">
        <f>(Traves!S63)/1000</f>
        <v>0.44196292405191973</v>
      </c>
      <c r="Y35" s="443">
        <f>(Traves!T63)/1000</f>
        <v>20.327559833259905</v>
      </c>
      <c r="Z35" s="443">
        <f>(Traves!U63)/1000</f>
        <v>0.43010704239671932</v>
      </c>
      <c r="AA35" s="443">
        <f>(Traves!AI63)/1000</f>
        <v>0</v>
      </c>
      <c r="AB35" s="443">
        <f>(Traves!V63)/1000</f>
        <v>1.7032348256345946</v>
      </c>
      <c r="AC35" s="441">
        <f t="shared" si="1"/>
        <v>75.543028448164833</v>
      </c>
      <c r="AD35" s="450">
        <f t="shared" si="2"/>
        <v>0.27131601736787464</v>
      </c>
      <c r="AE35" s="590">
        <f t="shared" si="3"/>
        <v>278.43187874063773</v>
      </c>
      <c r="AF35" s="590">
        <f t="shared" si="4"/>
        <v>278.86198578303447</v>
      </c>
      <c r="AG35" s="442" t="s">
        <v>108</v>
      </c>
      <c r="AH35" s="399">
        <f t="shared" si="0"/>
        <v>3.3079713616018327</v>
      </c>
      <c r="AI35" s="405">
        <f>Traves!AM86</f>
        <v>27.131601736787463</v>
      </c>
    </row>
    <row r="36" spans="1:35" ht="21.95" hidden="1" customHeight="1" thickTop="1" thickBot="1">
      <c r="A36" s="398"/>
      <c r="B36" s="411" t="s">
        <v>179</v>
      </c>
      <c r="C36" s="442" t="s">
        <v>109</v>
      </c>
      <c r="D36" s="472">
        <v>224</v>
      </c>
      <c r="E36" s="476" t="s">
        <v>143</v>
      </c>
      <c r="F36" s="744" t="s">
        <v>278</v>
      </c>
      <c r="G36" s="532">
        <f>(Usseglio!AN63+Usseglio!AL63)/1000</f>
        <v>102.2</v>
      </c>
      <c r="H36" s="443">
        <v>0</v>
      </c>
      <c r="I36" s="443">
        <f>(Usseglio!D63)/1000</f>
        <v>0</v>
      </c>
      <c r="J36" s="443">
        <f>(Usseglio!E63)/1000</f>
        <v>0</v>
      </c>
      <c r="K36" s="443">
        <f>(Usseglio!F63)/1000</f>
        <v>7.9960000000000004</v>
      </c>
      <c r="L36" s="443">
        <f>(Usseglio!G63)/1000</f>
        <v>0</v>
      </c>
      <c r="M36" s="443">
        <v>0</v>
      </c>
      <c r="N36" s="443">
        <v>0</v>
      </c>
      <c r="O36" s="443">
        <v>0</v>
      </c>
      <c r="P36" s="443">
        <f>(Usseglio!K63)/1000</f>
        <v>0</v>
      </c>
      <c r="Q36" s="443">
        <f>(Usseglio!L63)/1000</f>
        <v>3.7109999999999999</v>
      </c>
      <c r="R36" s="443">
        <f>(Usseglio!M63)/1000</f>
        <v>0.20300000000000001</v>
      </c>
      <c r="S36" s="443">
        <f>(Usseglio!N63)/1000</f>
        <v>0</v>
      </c>
      <c r="T36" s="443">
        <f>(Usseglio!O63)/1000</f>
        <v>9.77</v>
      </c>
      <c r="U36" s="440">
        <v>0</v>
      </c>
      <c r="V36" s="443">
        <v>0</v>
      </c>
      <c r="W36" s="443">
        <f>(Usseglio!R63)/1000</f>
        <v>0</v>
      </c>
      <c r="X36" s="443">
        <f>(Usseglio!S63)/1000</f>
        <v>0</v>
      </c>
      <c r="Y36" s="443">
        <f>(Usseglio!T63)/1000</f>
        <v>11.96</v>
      </c>
      <c r="Z36" s="443">
        <f>(Usseglio!U639)/1000</f>
        <v>0</v>
      </c>
      <c r="AA36" s="443">
        <f>(Usseglio!AI639)/1000</f>
        <v>0</v>
      </c>
      <c r="AB36" s="443">
        <f>(Usseglio!V63)/1000</f>
        <v>0</v>
      </c>
      <c r="AC36" s="441">
        <f t="shared" si="1"/>
        <v>28.562899999999999</v>
      </c>
      <c r="AD36" s="450">
        <f t="shared" si="2"/>
        <v>0.21026869846878679</v>
      </c>
      <c r="AE36" s="590">
        <f t="shared" si="3"/>
        <v>135.84</v>
      </c>
      <c r="AF36" s="590">
        <f t="shared" si="4"/>
        <v>135.84</v>
      </c>
      <c r="AG36" s="442" t="s">
        <v>109</v>
      </c>
      <c r="AH36" s="399">
        <f t="shared" si="0"/>
        <v>4.0428571428571436</v>
      </c>
      <c r="AI36" s="405">
        <f>Usseglio!AM86</f>
        <v>21.026869846878682</v>
      </c>
    </row>
    <row r="37" spans="1:35" ht="21.95" hidden="1" customHeight="1" thickTop="1" thickBot="1">
      <c r="A37" s="398"/>
      <c r="B37" s="411" t="s">
        <v>180</v>
      </c>
      <c r="C37" s="412" t="s">
        <v>110</v>
      </c>
      <c r="D37" s="471">
        <v>3803</v>
      </c>
      <c r="E37" s="475" t="s">
        <v>143</v>
      </c>
      <c r="F37" s="744" t="s">
        <v>278</v>
      </c>
      <c r="G37" s="533">
        <f>('Val della Torre'!AN63+'Val della Torre'!AL63)/1000</f>
        <v>670.98</v>
      </c>
      <c r="H37" s="413">
        <v>0</v>
      </c>
      <c r="I37" s="413">
        <f>('Val della Torre'!D63)/1000</f>
        <v>197.298</v>
      </c>
      <c r="J37" s="413">
        <f>('Val della Torre'!E63)/1000</f>
        <v>258.73887280984184</v>
      </c>
      <c r="K37" s="413">
        <f>('Val della Torre'!F63)/1000</f>
        <v>168.27600000000001</v>
      </c>
      <c r="L37" s="413">
        <f>('Val della Torre'!G63)/1000</f>
        <v>5.0790429389636351</v>
      </c>
      <c r="M37" s="413">
        <v>0</v>
      </c>
      <c r="N37" s="413">
        <v>0</v>
      </c>
      <c r="O37" s="413">
        <v>0</v>
      </c>
      <c r="P37" s="413">
        <f>('Val della Torre'!K63)/1000</f>
        <v>5.0092913545938256</v>
      </c>
      <c r="Q37" s="413">
        <f>('Val della Torre'!L63)/1000</f>
        <v>77.860336055851178</v>
      </c>
      <c r="R37" s="413">
        <f>('Val della Torre'!M63)/1000</f>
        <v>27.572205239434709</v>
      </c>
      <c r="S37" s="413">
        <f>('Val della Torre'!N63)/1000</f>
        <v>6.06</v>
      </c>
      <c r="T37" s="413">
        <f>('Val della Torre'!O63)/1000</f>
        <v>160.97775954858167</v>
      </c>
      <c r="U37" s="409">
        <v>0</v>
      </c>
      <c r="V37" s="413">
        <v>0</v>
      </c>
      <c r="W37" s="413">
        <f>('Val della Torre'!R63)/1000</f>
        <v>0</v>
      </c>
      <c r="X37" s="413">
        <f>('Val della Torre'!S63)/1000</f>
        <v>9.8660453451723331</v>
      </c>
      <c r="Y37" s="413">
        <f>('Val della Torre'!T63)/1000</f>
        <v>72.575079472667497</v>
      </c>
      <c r="Z37" s="413">
        <f>('Val della Torre'!U63)/1000</f>
        <v>4.3190060121327134</v>
      </c>
      <c r="AA37" s="413">
        <f>('Val della Torre'!AI63)/1000</f>
        <v>0</v>
      </c>
      <c r="AB37" s="413">
        <f>('Val della Torre'!V63)/1000</f>
        <v>32.626409326600466</v>
      </c>
      <c r="AC37" s="410">
        <f t="shared" si="1"/>
        <v>951.50685005151331</v>
      </c>
      <c r="AD37" s="449">
        <f t="shared" si="2"/>
        <v>0.57309586953165126</v>
      </c>
      <c r="AE37" s="590">
        <f t="shared" si="3"/>
        <v>1660.2926327651066</v>
      </c>
      <c r="AF37" s="590">
        <f t="shared" si="4"/>
        <v>1664.6116387772392</v>
      </c>
      <c r="AG37" s="415" t="s">
        <v>110</v>
      </c>
      <c r="AH37" s="399">
        <f t="shared" si="0"/>
        <v>2.9180675585541929</v>
      </c>
      <c r="AI37" s="405">
        <f>'Val della Torre'!AM86</f>
        <v>57.309586953165116</v>
      </c>
    </row>
    <row r="38" spans="1:35" ht="21.95" hidden="1" customHeight="1" thickTop="1" thickBot="1">
      <c r="A38" s="398"/>
      <c r="B38" s="411" t="s">
        <v>181</v>
      </c>
      <c r="C38" s="412" t="s">
        <v>111</v>
      </c>
      <c r="D38" s="471">
        <v>772</v>
      </c>
      <c r="E38" s="475" t="s">
        <v>143</v>
      </c>
      <c r="F38" s="744" t="s">
        <v>278</v>
      </c>
      <c r="G38" s="533">
        <f>('Vallo T.se'!AN63+'Vallo T.se'!AL63)/1000</f>
        <v>109.58</v>
      </c>
      <c r="H38" s="413">
        <v>0</v>
      </c>
      <c r="I38" s="413">
        <f>'Vallo T.se'!D63/1000</f>
        <v>0</v>
      </c>
      <c r="J38" s="413">
        <f>('Vallo T.se'!E63)/1000</f>
        <v>8.6898956179889524</v>
      </c>
      <c r="K38" s="413">
        <f>('Vallo T.se'!F63)/1000</f>
        <v>16.079999999999998</v>
      </c>
      <c r="L38" s="413">
        <f>('Vallo T.se'!G63)/1000</f>
        <v>1.6203443250754064</v>
      </c>
      <c r="M38" s="413">
        <v>0</v>
      </c>
      <c r="N38" s="413">
        <v>0</v>
      </c>
      <c r="O38" s="413">
        <v>0</v>
      </c>
      <c r="P38" s="413">
        <f>('Vallo T.se'!K63)/1000</f>
        <v>1.4704815806418812</v>
      </c>
      <c r="Q38" s="413">
        <f>('Vallo T.se'!L63)/1000</f>
        <v>0.12516521503372083</v>
      </c>
      <c r="R38" s="413">
        <f>('Vallo T.se'!M63)/1000</f>
        <v>7.8838241773138567</v>
      </c>
      <c r="S38" s="413">
        <f>('Vallo T.se'!N63)/1000</f>
        <v>3.31</v>
      </c>
      <c r="T38" s="413">
        <f>('Vallo T.se'!O63)/1000</f>
        <v>23.829242315382789</v>
      </c>
      <c r="U38" s="409">
        <v>0</v>
      </c>
      <c r="V38" s="413">
        <v>0</v>
      </c>
      <c r="W38" s="413">
        <f>('Vallo T.se'!R63)/1000</f>
        <v>0</v>
      </c>
      <c r="X38" s="413">
        <f>('Vallo T.se'!S63)/1000</f>
        <v>2.7008845358728437</v>
      </c>
      <c r="Y38" s="413">
        <f>('Vallo T.se'!T63)/1000</f>
        <v>13.649532314366084</v>
      </c>
      <c r="Z38" s="413">
        <f>('Vallo T.se'!U63)/1000</f>
        <v>1.2167652590910631</v>
      </c>
      <c r="AA38" s="413">
        <f>('Vallo T.se'!AI63)/1000</f>
        <v>0</v>
      </c>
      <c r="AB38" s="413">
        <f>('Vallo T.se'!V63)/1000</f>
        <v>10.408657267766969</v>
      </c>
      <c r="AC38" s="410">
        <f t="shared" si="1"/>
        <v>72.104326072118482</v>
      </c>
      <c r="AD38" s="449">
        <f t="shared" si="2"/>
        <v>0.38162679403953192</v>
      </c>
      <c r="AE38" s="590">
        <f t="shared" si="3"/>
        <v>188.93937008167552</v>
      </c>
      <c r="AF38" s="590">
        <f t="shared" si="4"/>
        <v>190.15613534076658</v>
      </c>
      <c r="AG38" s="415" t="s">
        <v>111</v>
      </c>
      <c r="AH38" s="399">
        <f t="shared" si="0"/>
        <v>1.6421082499202639</v>
      </c>
      <c r="AI38" s="405">
        <f>'Vallo T.se'!AM86</f>
        <v>38.162679403953177</v>
      </c>
    </row>
    <row r="39" spans="1:35" ht="21.95" hidden="1" customHeight="1" thickTop="1" thickBot="1">
      <c r="A39" s="398"/>
      <c r="B39" s="411" t="s">
        <v>182</v>
      </c>
      <c r="C39" s="412" t="s">
        <v>112</v>
      </c>
      <c r="D39" s="471">
        <v>822</v>
      </c>
      <c r="E39" s="475" t="s">
        <v>143</v>
      </c>
      <c r="F39" s="744" t="s">
        <v>278</v>
      </c>
      <c r="G39" s="533">
        <f>(Varisella!AN63+Varisella!AL63)/1000</f>
        <v>195.18</v>
      </c>
      <c r="H39" s="413">
        <v>0</v>
      </c>
      <c r="I39" s="413">
        <f>(Varisella!D63)/1000</f>
        <v>34.965000000000003</v>
      </c>
      <c r="J39" s="413">
        <f>(Varisella!E63)/1000</f>
        <v>6.2729316772291339</v>
      </c>
      <c r="K39" s="413">
        <f>(Varisella!F63)/1000</f>
        <v>32.326999999999998</v>
      </c>
      <c r="L39" s="413">
        <f>(Varisella!G63)/1000</f>
        <v>1.0605890127766293</v>
      </c>
      <c r="M39" s="413">
        <v>0</v>
      </c>
      <c r="N39" s="413">
        <v>0</v>
      </c>
      <c r="O39" s="413">
        <v>0</v>
      </c>
      <c r="P39" s="413">
        <f>(Varisella!K63)/1000</f>
        <v>1.7624970346019593</v>
      </c>
      <c r="Q39" s="413">
        <f>(Varisella!L63)/1000</f>
        <v>21.415926322567536</v>
      </c>
      <c r="R39" s="413">
        <f>(Varisella!M63)/1000</f>
        <v>6.1603212796963449</v>
      </c>
      <c r="S39" s="413">
        <f>(Varisella!N63)/1000</f>
        <v>4.5039999999999996</v>
      </c>
      <c r="T39" s="413">
        <f>(Varisella!O63)/1000</f>
        <v>36.920158606432373</v>
      </c>
      <c r="U39" s="409">
        <v>0</v>
      </c>
      <c r="V39" s="413">
        <v>0</v>
      </c>
      <c r="W39" s="413">
        <f>(Varisella!R63)/1000</f>
        <v>0</v>
      </c>
      <c r="X39" s="413">
        <f>(Varisella!S63)/1000</f>
        <v>2.1178516962076785</v>
      </c>
      <c r="Y39" s="413">
        <f>(Varisella!T63)/1000</f>
        <v>14.684239333039615</v>
      </c>
      <c r="Z39" s="413">
        <f>(Varisella!U63)/1000</f>
        <v>0.79642816958687745</v>
      </c>
      <c r="AA39" s="413">
        <f>(Varisella!AI63)/1000</f>
        <v>0</v>
      </c>
      <c r="AB39" s="413">
        <f>(Varisella!V63)/1000</f>
        <v>6.8129393025383784</v>
      </c>
      <c r="AC39" s="410">
        <f t="shared" si="1"/>
        <v>154.3620737926594</v>
      </c>
      <c r="AD39" s="449">
        <f t="shared" si="2"/>
        <v>0.43193847094194365</v>
      </c>
      <c r="AE39" s="590">
        <f t="shared" si="3"/>
        <v>357.37051496255128</v>
      </c>
      <c r="AF39" s="590">
        <f t="shared" si="4"/>
        <v>358.16694313213816</v>
      </c>
      <c r="AG39" s="415" t="s">
        <v>112</v>
      </c>
      <c r="AH39" s="399">
        <f t="shared" si="0"/>
        <v>2.904841387932994</v>
      </c>
      <c r="AI39" s="405">
        <f>Varisella!AM86</f>
        <v>43.193847094194361</v>
      </c>
    </row>
    <row r="40" spans="1:35" ht="21.95" hidden="1" customHeight="1" thickTop="1" thickBot="1">
      <c r="A40" s="398"/>
      <c r="B40" s="411" t="s">
        <v>183</v>
      </c>
      <c r="C40" s="412" t="s">
        <v>113</v>
      </c>
      <c r="D40" s="471">
        <v>1491</v>
      </c>
      <c r="E40" s="475" t="s">
        <v>143</v>
      </c>
      <c r="F40" s="744" t="s">
        <v>278</v>
      </c>
      <c r="G40" s="533">
        <f>('Vauda C.se'!AN63+'Vauda C.se'!AL63)/1000</f>
        <v>229.62299999999999</v>
      </c>
      <c r="H40" s="413">
        <v>0</v>
      </c>
      <c r="I40" s="413">
        <f>('Vauda C.se'!D63)/1000</f>
        <v>61.728999999999999</v>
      </c>
      <c r="J40" s="413">
        <f>('Vauda C.se'!E63)/1000</f>
        <v>25.498020842511949</v>
      </c>
      <c r="K40" s="413">
        <f>('Vauda C.se'!F63)/1000</f>
        <v>56.606000000000002</v>
      </c>
      <c r="L40" s="413">
        <f>('Vauda C.se'!G63)/1000</f>
        <v>2.7811000779476056</v>
      </c>
      <c r="M40" s="413">
        <v>0</v>
      </c>
      <c r="N40" s="413">
        <v>0</v>
      </c>
      <c r="O40" s="413">
        <v>0</v>
      </c>
      <c r="P40" s="413">
        <f>('Vauda C.se'!K63)/1000</f>
        <v>2.5238811129562473</v>
      </c>
      <c r="Q40" s="413">
        <f>('Vauda C.se'!L63)/1000</f>
        <v>32.173829023621522</v>
      </c>
      <c r="R40" s="413">
        <f>('Vauda C.se'!M63)/1000</f>
        <v>13.531509133425965</v>
      </c>
      <c r="S40" s="413">
        <f>'Vauda C.se'!N63/1000</f>
        <v>1.1599999999999999</v>
      </c>
      <c r="T40" s="413">
        <f>('Vauda C.se'!O63)/1000</f>
        <v>56.248415901311532</v>
      </c>
      <c r="U40" s="409">
        <v>0</v>
      </c>
      <c r="V40" s="413">
        <v>0</v>
      </c>
      <c r="W40" s="413">
        <f>('Vauda C.se'!R63)/1000</f>
        <v>0</v>
      </c>
      <c r="X40" s="413">
        <f>('Vauda C.se'!S63)/1000</f>
        <v>4.6357000033890268</v>
      </c>
      <c r="Y40" s="413">
        <f>('Vauda C.se'!T63)/1000</f>
        <v>23.427560917748323</v>
      </c>
      <c r="Z40" s="413">
        <f>('Vauda C.se'!U63)/1000</f>
        <v>2.0884116446944794</v>
      </c>
      <c r="AA40" s="413">
        <f>('Vauda C.se'!AI63)/1000</f>
        <v>0</v>
      </c>
      <c r="AB40" s="413">
        <f>('Vauda C.se'!V63)/1000</f>
        <v>17.865040837767303</v>
      </c>
      <c r="AC40" s="410">
        <f t="shared" si="1"/>
        <v>267.40226016741792</v>
      </c>
      <c r="AD40" s="449">
        <f t="shared" si="2"/>
        <v>0.52438188808473751</v>
      </c>
      <c r="AE40" s="590">
        <f t="shared" si="3"/>
        <v>509.93801701291227</v>
      </c>
      <c r="AF40" s="590">
        <f t="shared" si="4"/>
        <v>512.02642865760674</v>
      </c>
      <c r="AG40" s="415" t="s">
        <v>113</v>
      </c>
      <c r="AH40" s="399">
        <f t="shared" si="0"/>
        <v>2.2894094730945973</v>
      </c>
      <c r="AI40" s="405">
        <f>'Vauda C.se'!AM86</f>
        <v>52.438188808473761</v>
      </c>
    </row>
    <row r="41" spans="1:35" ht="21.95" hidden="1" customHeight="1" thickTop="1" thickBot="1">
      <c r="A41" s="398"/>
      <c r="B41" s="411" t="s">
        <v>184</v>
      </c>
      <c r="C41" s="412" t="s">
        <v>185</v>
      </c>
      <c r="D41" s="471">
        <v>1094</v>
      </c>
      <c r="E41" s="475" t="s">
        <v>143</v>
      </c>
      <c r="F41" s="744" t="s">
        <v>278</v>
      </c>
      <c r="G41" s="533">
        <f>(Villanova!AN63+Villanova!AL63)/1000</f>
        <v>208.82599999999999</v>
      </c>
      <c r="H41" s="413">
        <v>0</v>
      </c>
      <c r="I41" s="413">
        <f>(Villanova!D63)/1000</f>
        <v>63.076000000000001</v>
      </c>
      <c r="J41" s="413">
        <f>(Villanova!E63)/1000</f>
        <v>50.073028433930922</v>
      </c>
      <c r="K41" s="413">
        <f>(Villanova!F63)/1000</f>
        <v>58.015000000000001</v>
      </c>
      <c r="L41" s="413">
        <f>(Villanova!G63)/1000</f>
        <v>2.6632568543057586</v>
      </c>
      <c r="M41" s="413">
        <v>0</v>
      </c>
      <c r="N41" s="413">
        <v>0</v>
      </c>
      <c r="O41" s="413">
        <v>0</v>
      </c>
      <c r="P41" s="413">
        <f>(Villanova!K63)/1000</f>
        <v>2.4169369980004749</v>
      </c>
      <c r="Q41" s="413">
        <f>(Villanova!L63)/1000</f>
        <v>20.664726098891784</v>
      </c>
      <c r="R41" s="413">
        <f>(Villanova!M63)/1000</f>
        <v>14.358140102348596</v>
      </c>
      <c r="S41" s="413">
        <f>Villanova!N63/1000</f>
        <v>0</v>
      </c>
      <c r="T41" s="413">
        <f>(Villanova!O63)/1000</f>
        <v>48.474398278374622</v>
      </c>
      <c r="U41" s="409">
        <v>0</v>
      </c>
      <c r="V41" s="413">
        <v>0</v>
      </c>
      <c r="W41" s="413">
        <f>(Villanova!R63)/1000</f>
        <v>0</v>
      </c>
      <c r="X41" s="413">
        <f>(Villanova!S63)/1000</f>
        <v>5.0092720371437309</v>
      </c>
      <c r="Y41" s="413">
        <f>(Villanova!T63)/1000</f>
        <v>28.504867658521704</v>
      </c>
      <c r="Z41" s="413">
        <f>(Villanova!U63)/1000</f>
        <v>2.5999196258514932</v>
      </c>
      <c r="AA41" s="413">
        <f>(Villanova!AI63)/1000</f>
        <v>0</v>
      </c>
      <c r="AB41" s="413">
        <f>(Villanova!V63)/1000</f>
        <v>17.108047581929711</v>
      </c>
      <c r="AC41" s="410">
        <f t="shared" si="1"/>
        <v>278.39573863490011</v>
      </c>
      <c r="AD41" s="449">
        <f t="shared" si="2"/>
        <v>0.55448302419853235</v>
      </c>
      <c r="AE41" s="590">
        <f t="shared" si="3"/>
        <v>502.08162646151754</v>
      </c>
      <c r="AF41" s="590">
        <f t="shared" si="4"/>
        <v>504.68154608736904</v>
      </c>
      <c r="AG41" s="415" t="s">
        <v>185</v>
      </c>
      <c r="AH41" s="399">
        <f t="shared" si="0"/>
        <v>3.0754512253953017</v>
      </c>
      <c r="AI41" s="405">
        <f>Villanova!AM86</f>
        <v>55.448302419853242</v>
      </c>
    </row>
    <row r="42" spans="1:35" ht="21.95" hidden="1" customHeight="1" thickTop="1" thickBot="1">
      <c r="A42" s="398"/>
      <c r="B42" s="418" t="s">
        <v>186</v>
      </c>
      <c r="C42" s="444" t="s">
        <v>115</v>
      </c>
      <c r="D42" s="452">
        <v>1156</v>
      </c>
      <c r="E42" s="474" t="s">
        <v>143</v>
      </c>
      <c r="F42" s="744" t="s">
        <v>278</v>
      </c>
      <c r="G42" s="534">
        <f>(Viù!AN63+Viù!AL63)/1000</f>
        <v>485.81</v>
      </c>
      <c r="H42" s="451">
        <v>0</v>
      </c>
      <c r="I42" s="445">
        <f>Viù!D63/1000</f>
        <v>0</v>
      </c>
      <c r="J42" s="445">
        <f>(Viù!E63)/1000</f>
        <v>5.2723965838614566</v>
      </c>
      <c r="K42" s="445">
        <f>(Viù!F63)/1000</f>
        <v>39.256999999999998</v>
      </c>
      <c r="L42" s="445">
        <f>(Viù!G63)/1000</f>
        <v>5.3029450638831473E-2</v>
      </c>
      <c r="M42" s="451">
        <v>0</v>
      </c>
      <c r="N42" s="451">
        <v>0</v>
      </c>
      <c r="O42" s="451">
        <v>0</v>
      </c>
      <c r="P42" s="445">
        <f>(Viù!K63)/1000</f>
        <v>4.8124851730097937E-2</v>
      </c>
      <c r="Q42" s="445">
        <f>(Viù!L63)/1000</f>
        <v>20.998096316128375</v>
      </c>
      <c r="R42" s="445">
        <f>(Viù!M63)/1000</f>
        <v>1.3040160639848168</v>
      </c>
      <c r="S42" s="445">
        <f>Viù!N63/1000</f>
        <v>0.61</v>
      </c>
      <c r="T42" s="445">
        <f>(Viù!O63)/1000</f>
        <v>58.851007930321607</v>
      </c>
      <c r="U42" s="446">
        <v>0</v>
      </c>
      <c r="V42" s="451">
        <v>0</v>
      </c>
      <c r="W42" s="451">
        <f>(Viù!R63)/1000</f>
        <v>0</v>
      </c>
      <c r="X42" s="451">
        <f>(Viù!S63)/1000</f>
        <v>8.8392584810383992E-2</v>
      </c>
      <c r="Y42" s="451">
        <f>(Viù!T63)/1000</f>
        <v>38.405711966651985</v>
      </c>
      <c r="Z42" s="445">
        <f>(Viù!U63)/1000</f>
        <v>0.31982140847934393</v>
      </c>
      <c r="AA42" s="445">
        <f>(Viù!AI63)/1000</f>
        <v>0</v>
      </c>
      <c r="AB42" s="445">
        <f>(Viù!V63)/1000</f>
        <v>0.34064696512691917</v>
      </c>
      <c r="AC42" s="447">
        <f t="shared" si="1"/>
        <v>147.72460368963297</v>
      </c>
      <c r="AD42" s="448">
        <f t="shared" si="2"/>
        <v>0.22702490955926405</v>
      </c>
      <c r="AE42" s="590">
        <f t="shared" si="3"/>
        <v>650.6977757481277</v>
      </c>
      <c r="AF42" s="590">
        <f t="shared" si="4"/>
        <v>651.01759715660705</v>
      </c>
      <c r="AG42" s="444" t="s">
        <v>115</v>
      </c>
      <c r="AH42" s="432">
        <f t="shared" si="0"/>
        <v>3.754426742540987</v>
      </c>
      <c r="AI42" s="405">
        <f>Viù!AM86</f>
        <v>22.702490955926407</v>
      </c>
    </row>
    <row r="43" spans="1:35" ht="30" customHeight="1" thickTop="1" thickBot="1">
      <c r="A43" s="398"/>
      <c r="B43" s="419"/>
      <c r="C43" s="453" t="s">
        <v>187</v>
      </c>
      <c r="D43" s="454">
        <f>SUM(D5:D42)</f>
        <v>98167</v>
      </c>
      <c r="E43" s="455"/>
      <c r="F43" s="734"/>
      <c r="G43" s="952">
        <f t="shared" ref="G43:Z43" si="5">SUM(G5:G42)</f>
        <v>18369.180000000004</v>
      </c>
      <c r="H43" s="433">
        <f t="shared" si="5"/>
        <v>0</v>
      </c>
      <c r="I43" s="952">
        <f t="shared" si="5"/>
        <v>5621.98</v>
      </c>
      <c r="J43" s="952">
        <f t="shared" si="5"/>
        <v>3122.6499999999996</v>
      </c>
      <c r="K43" s="952">
        <f t="shared" si="5"/>
        <v>4616.9380000000001</v>
      </c>
      <c r="L43" s="952">
        <f t="shared" si="5"/>
        <v>173.85999999999999</v>
      </c>
      <c r="M43" s="433">
        <f t="shared" si="5"/>
        <v>0</v>
      </c>
      <c r="N43" s="433">
        <f t="shared" si="5"/>
        <v>0</v>
      </c>
      <c r="O43" s="433">
        <f t="shared" si="5"/>
        <v>0</v>
      </c>
      <c r="P43" s="952">
        <f t="shared" si="5"/>
        <v>169.62999999999997</v>
      </c>
      <c r="Q43" s="433">
        <f t="shared" si="5"/>
        <v>1742.5099999999998</v>
      </c>
      <c r="R43" s="952">
        <f t="shared" si="5"/>
        <v>946.18000000000006</v>
      </c>
      <c r="S43" s="433">
        <f t="shared" si="5"/>
        <v>177.15500000000003</v>
      </c>
      <c r="T43" s="952">
        <f t="shared" si="5"/>
        <v>4041.8409999999999</v>
      </c>
      <c r="U43" s="433">
        <f t="shared" si="5"/>
        <v>0</v>
      </c>
      <c r="V43" s="433">
        <f t="shared" si="5"/>
        <v>0</v>
      </c>
      <c r="W43" s="433">
        <f t="shared" si="5"/>
        <v>0</v>
      </c>
      <c r="X43" s="952">
        <f t="shared" si="5"/>
        <v>316.37999999999994</v>
      </c>
      <c r="Y43" s="952">
        <f t="shared" si="5"/>
        <v>1951.2399999999998</v>
      </c>
      <c r="Z43" s="433">
        <f t="shared" si="5"/>
        <v>153.14068984647713</v>
      </c>
      <c r="AA43" s="952">
        <f>SUM(AA5:AA42)</f>
        <v>309.90999999999997</v>
      </c>
      <c r="AB43" s="952">
        <f>SUM(AB5:AB42)</f>
        <v>1116.83</v>
      </c>
      <c r="AC43" s="434">
        <f>SUM(AC5:AC42)</f>
        <v>21852.06077</v>
      </c>
      <c r="AD43" s="435">
        <f t="shared" si="2"/>
        <v>0.52975278393380532</v>
      </c>
      <c r="AE43" s="436">
        <f>SUM(AE5:AE42)</f>
        <v>41249.544000000009</v>
      </c>
      <c r="AF43" s="437">
        <f>SUM(AF5:AF42)</f>
        <v>41712.594689846475</v>
      </c>
      <c r="AG43" s="438" t="s">
        <v>187</v>
      </c>
      <c r="AH43" s="456">
        <f t="shared" si="0"/>
        <v>2.8327642140329901</v>
      </c>
    </row>
    <row r="44" spans="1:35" ht="13.5" thickTop="1">
      <c r="A44" s="398"/>
      <c r="B44" s="420"/>
      <c r="C44" s="420"/>
      <c r="D44" s="420"/>
      <c r="E44" s="420"/>
      <c r="F44" s="421"/>
      <c r="G44" s="422"/>
      <c r="H44" s="422"/>
      <c r="I44" s="422"/>
      <c r="J44" s="422"/>
      <c r="K44" s="422"/>
      <c r="L44" s="422"/>
      <c r="M44" s="422"/>
      <c r="N44" s="422"/>
      <c r="O44" s="422"/>
      <c r="P44" s="422"/>
      <c r="Q44" s="422"/>
      <c r="R44" s="422"/>
      <c r="S44" s="422"/>
      <c r="T44" s="422"/>
      <c r="U44" s="422"/>
      <c r="V44" s="422"/>
      <c r="W44" s="422"/>
      <c r="X44" s="422"/>
      <c r="Y44" s="422"/>
      <c r="Z44" s="422"/>
      <c r="AA44" s="422"/>
      <c r="AB44" s="422"/>
      <c r="AC44" s="423"/>
      <c r="AD44" s="424"/>
      <c r="AE44" s="424"/>
      <c r="AF44" s="423"/>
      <c r="AG44" s="420"/>
      <c r="AH44" s="425"/>
    </row>
    <row r="45" spans="1:35">
      <c r="K45" s="404">
        <f>K43+L43</f>
        <v>4790.7979999999998</v>
      </c>
      <c r="Q45" s="404">
        <v>9.8800000000000008</v>
      </c>
    </row>
    <row r="46" spans="1:35">
      <c r="H46" s="709"/>
    </row>
    <row r="48" spans="1:35">
      <c r="L48" s="585"/>
    </row>
  </sheetData>
  <sheetProtection insertHyperlinks="0"/>
  <mergeCells count="28">
    <mergeCell ref="AG3:AG4"/>
    <mergeCell ref="AH3:AH4"/>
    <mergeCell ref="W3:W4"/>
    <mergeCell ref="X3:X4"/>
    <mergeCell ref="Y3:Y4"/>
    <mergeCell ref="AC3:AF3"/>
    <mergeCell ref="Z3:AA3"/>
    <mergeCell ref="AB3:AB4"/>
    <mergeCell ref="V3:V4"/>
    <mergeCell ref="K3:K4"/>
    <mergeCell ref="L3:L4"/>
    <mergeCell ref="M3:M4"/>
    <mergeCell ref="N3:N4"/>
    <mergeCell ref="O3:O4"/>
    <mergeCell ref="P3:P4"/>
    <mergeCell ref="T3:T4"/>
    <mergeCell ref="R3:R4"/>
    <mergeCell ref="S3:S4"/>
    <mergeCell ref="Q3:Q4"/>
    <mergeCell ref="G3:G4"/>
    <mergeCell ref="H3:H4"/>
    <mergeCell ref="I3:I4"/>
    <mergeCell ref="J3:J4"/>
    <mergeCell ref="B3:B4"/>
    <mergeCell ref="C3:C4"/>
    <mergeCell ref="D3:D4"/>
    <mergeCell ref="E3:E4"/>
    <mergeCell ref="F3:F4"/>
  </mergeCells>
  <phoneticPr fontId="41" type="noConversion"/>
  <printOptions horizontalCentered="1"/>
  <pageMargins left="0.19685039370078741" right="0.19685039370078741" top="0.78740157480314965" bottom="0.74803149606299213" header="0.31496062992125984" footer="0.31496062992125984"/>
  <pageSetup paperSize="8" scale="55" orientation="landscape"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:AM43"/>
  <sheetViews>
    <sheetView topLeftCell="A2" zoomScale="80" zoomScaleNormal="80" workbookViewId="0">
      <selection activeCell="J17" sqref="J17"/>
    </sheetView>
  </sheetViews>
  <sheetFormatPr defaultRowHeight="15"/>
  <cols>
    <col min="1" max="1" width="19.42578125" bestFit="1" customWidth="1"/>
    <col min="2" max="2" width="13" customWidth="1"/>
    <col min="3" max="3" width="12.85546875" customWidth="1"/>
    <col min="4" max="4" width="14" customWidth="1"/>
    <col min="5" max="5" width="13.7109375" customWidth="1"/>
    <col min="6" max="6" width="11.140625" customWidth="1"/>
    <col min="7" max="7" width="14" customWidth="1"/>
    <col min="8" max="8" width="11.28515625" customWidth="1"/>
    <col min="9" max="12" width="12.42578125" customWidth="1"/>
    <col min="13" max="13" width="11.7109375" customWidth="1"/>
    <col min="14" max="14" width="12.42578125" customWidth="1"/>
    <col min="15" max="15" width="15.28515625" customWidth="1"/>
    <col min="16" max="33" width="12.42578125" customWidth="1"/>
    <col min="34" max="34" width="15.140625" customWidth="1"/>
    <col min="35" max="35" width="15.140625" bestFit="1" customWidth="1"/>
    <col min="36" max="37" width="12.42578125" hidden="1" customWidth="1"/>
    <col min="38" max="38" width="15.5703125" hidden="1" customWidth="1"/>
    <col min="39" max="39" width="12.42578125" style="524" customWidth="1"/>
  </cols>
  <sheetData>
    <row r="1" spans="1:38" ht="56.25" customHeight="1" thickBot="1">
      <c r="A1" s="933" t="s">
        <v>190</v>
      </c>
      <c r="B1" s="934"/>
      <c r="C1" s="934"/>
      <c r="D1" s="934"/>
      <c r="E1" s="934"/>
      <c r="F1" s="934"/>
      <c r="G1" s="934"/>
      <c r="H1" s="934"/>
      <c r="I1" s="934"/>
      <c r="J1" s="934"/>
      <c r="K1" s="934"/>
      <c r="L1" s="934"/>
      <c r="M1" s="934"/>
      <c r="N1" s="934"/>
      <c r="O1" s="934"/>
      <c r="P1" s="934"/>
      <c r="Q1" s="934"/>
      <c r="R1" s="934"/>
      <c r="S1" s="934"/>
      <c r="T1" s="934"/>
      <c r="U1" s="934"/>
      <c r="V1" s="934"/>
      <c r="W1" s="934"/>
      <c r="X1" s="934"/>
      <c r="Y1" s="934"/>
      <c r="Z1" s="934"/>
      <c r="AA1" s="934"/>
      <c r="AB1" s="934"/>
      <c r="AC1" s="934"/>
      <c r="AD1" s="934"/>
      <c r="AE1" s="934"/>
      <c r="AF1" s="934"/>
      <c r="AG1" s="934"/>
      <c r="AH1" s="934"/>
      <c r="AI1" s="934"/>
    </row>
    <row r="2" spans="1:38" ht="51.75" thickBot="1">
      <c r="A2" s="931" t="s">
        <v>133</v>
      </c>
      <c r="B2" s="501" t="s">
        <v>4</v>
      </c>
      <c r="C2" s="502" t="s">
        <v>5</v>
      </c>
      <c r="D2" s="501" t="s">
        <v>6</v>
      </c>
      <c r="E2" s="512" t="s">
        <v>77</v>
      </c>
      <c r="F2" s="513" t="s">
        <v>8</v>
      </c>
      <c r="G2" s="514" t="s">
        <v>9</v>
      </c>
      <c r="H2" s="515" t="s">
        <v>10</v>
      </c>
      <c r="I2" s="502" t="s">
        <v>11</v>
      </c>
      <c r="J2" s="502" t="s">
        <v>12</v>
      </c>
      <c r="K2" s="503" t="s">
        <v>13</v>
      </c>
      <c r="L2" s="503" t="s">
        <v>14</v>
      </c>
      <c r="M2" s="503" t="s">
        <v>15</v>
      </c>
      <c r="N2" s="516" t="s">
        <v>16</v>
      </c>
      <c r="O2" s="517" t="s">
        <v>17</v>
      </c>
      <c r="P2" s="504" t="s">
        <v>18</v>
      </c>
      <c r="Q2" s="503" t="s">
        <v>19</v>
      </c>
      <c r="R2" s="518" t="s">
        <v>20</v>
      </c>
      <c r="S2" s="505" t="s">
        <v>21</v>
      </c>
      <c r="T2" s="519" t="s">
        <v>22</v>
      </c>
      <c r="U2" s="520" t="s">
        <v>23</v>
      </c>
      <c r="V2" s="521" t="s">
        <v>24</v>
      </c>
      <c r="W2" s="521" t="s">
        <v>25</v>
      </c>
      <c r="X2" s="506" t="s">
        <v>26</v>
      </c>
      <c r="Y2" s="522" t="s">
        <v>27</v>
      </c>
      <c r="Z2" s="521" t="s">
        <v>28</v>
      </c>
      <c r="AA2" s="521" t="s">
        <v>29</v>
      </c>
      <c r="AB2" s="521" t="s">
        <v>30</v>
      </c>
      <c r="AC2" s="521" t="s">
        <v>31</v>
      </c>
      <c r="AD2" s="506" t="s">
        <v>32</v>
      </c>
      <c r="AE2" s="507" t="s">
        <v>33</v>
      </c>
      <c r="AF2" s="507" t="s">
        <v>34</v>
      </c>
      <c r="AG2" s="714" t="s">
        <v>277</v>
      </c>
      <c r="AH2" s="508" t="s">
        <v>36</v>
      </c>
      <c r="AI2" s="509" t="s">
        <v>37</v>
      </c>
      <c r="AJ2" s="510" t="s">
        <v>38</v>
      </c>
      <c r="AK2" s="511" t="s">
        <v>39</v>
      </c>
      <c r="AL2" s="523" t="s">
        <v>40</v>
      </c>
    </row>
    <row r="3" spans="1:38" ht="15.75" thickBot="1">
      <c r="A3" s="932"/>
      <c r="B3" s="487" t="s">
        <v>41</v>
      </c>
      <c r="C3" s="488" t="s">
        <v>41</v>
      </c>
      <c r="D3" s="488" t="s">
        <v>41</v>
      </c>
      <c r="E3" s="488" t="s">
        <v>41</v>
      </c>
      <c r="F3" s="489" t="s">
        <v>41</v>
      </c>
      <c r="G3" s="489" t="s">
        <v>41</v>
      </c>
      <c r="H3" s="489" t="s">
        <v>41</v>
      </c>
      <c r="I3" s="488" t="s">
        <v>41</v>
      </c>
      <c r="J3" s="488" t="s">
        <v>41</v>
      </c>
      <c r="K3" s="488" t="s">
        <v>41</v>
      </c>
      <c r="L3" s="488" t="s">
        <v>41</v>
      </c>
      <c r="M3" s="488" t="s">
        <v>41</v>
      </c>
      <c r="N3" s="489" t="s">
        <v>41</v>
      </c>
      <c r="O3" s="489" t="s">
        <v>41</v>
      </c>
      <c r="P3" s="488" t="s">
        <v>41</v>
      </c>
      <c r="Q3" s="490" t="s">
        <v>41</v>
      </c>
      <c r="R3" s="490" t="s">
        <v>41</v>
      </c>
      <c r="S3" s="491" t="s">
        <v>41</v>
      </c>
      <c r="T3" s="492" t="s">
        <v>41</v>
      </c>
      <c r="U3" s="493" t="s">
        <v>41</v>
      </c>
      <c r="V3" s="478" t="s">
        <v>41</v>
      </c>
      <c r="W3" s="478" t="s">
        <v>41</v>
      </c>
      <c r="X3" s="478" t="s">
        <v>41</v>
      </c>
      <c r="Y3" s="478" t="s">
        <v>41</v>
      </c>
      <c r="Z3" s="478" t="s">
        <v>41</v>
      </c>
      <c r="AA3" s="478" t="s">
        <v>41</v>
      </c>
      <c r="AB3" s="477" t="s">
        <v>41</v>
      </c>
      <c r="AC3" s="478" t="s">
        <v>41</v>
      </c>
      <c r="AD3" s="478" t="s">
        <v>41</v>
      </c>
      <c r="AE3" s="479" t="s">
        <v>41</v>
      </c>
      <c r="AF3" s="480" t="s">
        <v>41</v>
      </c>
      <c r="AG3" s="481" t="s">
        <v>41</v>
      </c>
      <c r="AH3" s="482" t="s">
        <v>41</v>
      </c>
      <c r="AI3" s="483" t="s">
        <v>41</v>
      </c>
      <c r="AJ3" s="484" t="s">
        <v>41</v>
      </c>
      <c r="AK3" s="485" t="s">
        <v>42</v>
      </c>
      <c r="AL3" s="486" t="s">
        <v>41</v>
      </c>
    </row>
    <row r="4" spans="1:38">
      <c r="A4" s="530" t="s">
        <v>3</v>
      </c>
      <c r="B4" s="497">
        <f>'Ala di Stura'!D20</f>
        <v>0</v>
      </c>
      <c r="C4" s="495">
        <f>'Ala di Stura'!E20</f>
        <v>3397</v>
      </c>
      <c r="D4" s="495">
        <f>'Ala di Stura'!F20</f>
        <v>18975</v>
      </c>
      <c r="E4" s="495">
        <f>'Ala di Stura'!G20</f>
        <v>0</v>
      </c>
      <c r="F4" s="495">
        <f>'Ala di Stura'!H20</f>
        <v>0</v>
      </c>
      <c r="G4" s="495">
        <f>'Ala di Stura'!I20</f>
        <v>0</v>
      </c>
      <c r="H4" s="495">
        <f>'Ala di Stura'!J20</f>
        <v>0</v>
      </c>
      <c r="I4" s="495">
        <f>'Ala di Stura'!K20</f>
        <v>0</v>
      </c>
      <c r="J4" s="495">
        <f>'Ala di Stura'!L20</f>
        <v>8399</v>
      </c>
      <c r="K4" s="495">
        <f>'Ala di Stura'!M20</f>
        <v>425</v>
      </c>
      <c r="L4" s="783">
        <f>'Ala di Stura'!N20</f>
        <v>0</v>
      </c>
      <c r="M4" s="495">
        <f>'Ala di Stura'!O20</f>
        <v>24615</v>
      </c>
      <c r="N4" s="495">
        <f>'Ala di Stura'!P20</f>
        <v>0</v>
      </c>
      <c r="O4" s="495">
        <f>'Ala di Stura'!Q20</f>
        <v>0</v>
      </c>
      <c r="P4" s="495">
        <f>'Ala di Stura'!R20</f>
        <v>0</v>
      </c>
      <c r="Q4" s="495">
        <f>'Ala di Stura'!S20</f>
        <v>0</v>
      </c>
      <c r="R4" s="495">
        <f>'Ala di Stura'!T20</f>
        <v>18110</v>
      </c>
      <c r="S4" s="495">
        <f>'Ala di Stura'!U20</f>
        <v>65</v>
      </c>
      <c r="T4" s="495">
        <f>'Ala di Stura'!V20</f>
        <v>0</v>
      </c>
      <c r="U4" s="495">
        <f>'Ala di Stura'!W20</f>
        <v>15</v>
      </c>
      <c r="V4" s="495">
        <f>'Ala di Stura'!X20</f>
        <v>50</v>
      </c>
      <c r="W4" s="495">
        <f>'Ala di Stura'!Y20</f>
        <v>0</v>
      </c>
      <c r="X4" s="495">
        <f>'Ala di Stura'!Z20</f>
        <v>0</v>
      </c>
      <c r="Y4" s="495">
        <f>'Ala di Stura'!AA20</f>
        <v>0</v>
      </c>
      <c r="Z4" s="495">
        <f>'Ala di Stura'!AB20</f>
        <v>0</v>
      </c>
      <c r="AA4" s="495">
        <f>'Ala di Stura'!AC20</f>
        <v>0</v>
      </c>
      <c r="AB4" s="495">
        <f>'Ala di Stura'!AD20</f>
        <v>0</v>
      </c>
      <c r="AC4" s="495">
        <f>'Ala di Stura'!AE20</f>
        <v>0</v>
      </c>
      <c r="AD4" s="495">
        <f>'Ala di Stura'!AF20</f>
        <v>0</v>
      </c>
      <c r="AE4" s="495">
        <f>'Ala di Stura'!AG20</f>
        <v>0</v>
      </c>
      <c r="AF4" s="495">
        <f>'Ala di Stura'!AH20</f>
        <v>0</v>
      </c>
      <c r="AG4" s="495">
        <f>'Ala di Stura'!AI20</f>
        <v>0</v>
      </c>
      <c r="AH4" s="495">
        <f>'Ala di Stura'!AJ20</f>
        <v>73921</v>
      </c>
      <c r="AI4" s="495">
        <f>'Ala di Stura'!AK20</f>
        <v>204260</v>
      </c>
      <c r="AJ4" s="495">
        <f>'Ala di Stura'!AL20</f>
        <v>0</v>
      </c>
      <c r="AK4" s="495">
        <f>'Ala di Stura'!AM20</f>
        <v>26.572986652575121</v>
      </c>
      <c r="AL4" s="525">
        <f>'Ala di Stura'!AN20</f>
        <v>204260</v>
      </c>
    </row>
    <row r="5" spans="1:38">
      <c r="A5" s="500" t="s">
        <v>76</v>
      </c>
      <c r="B5" s="498">
        <f>Balangero!D20</f>
        <v>168626</v>
      </c>
      <c r="C5" s="494">
        <f>Balangero!E20</f>
        <v>31370</v>
      </c>
      <c r="D5" s="494">
        <f>Balangero!F20</f>
        <v>134538</v>
      </c>
      <c r="E5" s="494">
        <f>Balangero!G20</f>
        <v>0</v>
      </c>
      <c r="F5" s="494">
        <f>Balangero!H20</f>
        <v>0</v>
      </c>
      <c r="G5" s="494">
        <f>Balangero!I20</f>
        <v>0</v>
      </c>
      <c r="H5" s="494">
        <f>Balangero!J20</f>
        <v>0</v>
      </c>
      <c r="I5" s="494">
        <f>Balangero!K20</f>
        <v>700</v>
      </c>
      <c r="J5" s="494">
        <f>Balangero!L20</f>
        <v>42509</v>
      </c>
      <c r="K5" s="494">
        <f>Balangero!M20</f>
        <v>5200</v>
      </c>
      <c r="L5" s="784">
        <f>Balangero!N20</f>
        <v>14900</v>
      </c>
      <c r="M5" s="494">
        <f>Balangero!O20</f>
        <v>127314</v>
      </c>
      <c r="N5" s="494">
        <f>Balangero!P20</f>
        <v>0</v>
      </c>
      <c r="O5" s="494">
        <f>Balangero!Q20</f>
        <v>0</v>
      </c>
      <c r="P5" s="494">
        <f>Balangero!R20</f>
        <v>0</v>
      </c>
      <c r="Q5" s="494">
        <f>Balangero!S20</f>
        <v>1465</v>
      </c>
      <c r="R5" s="494">
        <f>Balangero!T20</f>
        <v>14320</v>
      </c>
      <c r="S5" s="494">
        <f>Balangero!U20</f>
        <v>1650</v>
      </c>
      <c r="T5" s="494">
        <f>Balangero!V20</f>
        <v>0</v>
      </c>
      <c r="U5" s="494">
        <f>Balangero!W20</f>
        <v>200</v>
      </c>
      <c r="V5" s="494">
        <f>Balangero!X20</f>
        <v>250</v>
      </c>
      <c r="W5" s="494">
        <f>Balangero!Y20</f>
        <v>0</v>
      </c>
      <c r="X5" s="494">
        <f>Balangero!Z20</f>
        <v>0</v>
      </c>
      <c r="Y5" s="494">
        <f>Balangero!AA20</f>
        <v>0</v>
      </c>
      <c r="Z5" s="494">
        <f>Balangero!AB20</f>
        <v>0</v>
      </c>
      <c r="AA5" s="494">
        <f>Balangero!AC20</f>
        <v>0</v>
      </c>
      <c r="AB5" s="494">
        <f>Balangero!AD20</f>
        <v>0</v>
      </c>
      <c r="AC5" s="494">
        <f>Balangero!AE20</f>
        <v>0</v>
      </c>
      <c r="AD5" s="494">
        <f>Balangero!AF20</f>
        <v>1300</v>
      </c>
      <c r="AE5" s="494">
        <f>Balangero!AG20</f>
        <v>0</v>
      </c>
      <c r="AF5" s="494">
        <f>Balangero!AH20</f>
        <v>0</v>
      </c>
      <c r="AG5" s="494">
        <f>Balangero!AI20</f>
        <v>7120</v>
      </c>
      <c r="AH5" s="494">
        <f>Balangero!AJ20</f>
        <v>540942</v>
      </c>
      <c r="AI5" s="494">
        <f>Balangero!AK20</f>
        <v>523554</v>
      </c>
      <c r="AJ5" s="494">
        <f>Balangero!AL20</f>
        <v>0</v>
      </c>
      <c r="AK5" s="494">
        <f>Balangero!AM20</f>
        <v>50.816724534427557</v>
      </c>
      <c r="AL5" s="526">
        <f>Balangero!AN20</f>
        <v>523554</v>
      </c>
    </row>
    <row r="6" spans="1:38">
      <c r="A6" s="500" t="s">
        <v>78</v>
      </c>
      <c r="B6" s="498">
        <f>Balme!D20</f>
        <v>0</v>
      </c>
      <c r="C6" s="494">
        <f>Balme!E20</f>
        <v>0</v>
      </c>
      <c r="D6" s="494">
        <f>Balme!F20</f>
        <v>2540</v>
      </c>
      <c r="E6" s="494">
        <f>Balme!G20</f>
        <v>0</v>
      </c>
      <c r="F6" s="494">
        <f>Balme!H20</f>
        <v>0</v>
      </c>
      <c r="G6" s="494">
        <f>Balme!I20</f>
        <v>0</v>
      </c>
      <c r="H6" s="494">
        <f>Balme!J20</f>
        <v>0</v>
      </c>
      <c r="I6" s="494">
        <f>Balme!K20</f>
        <v>0</v>
      </c>
      <c r="J6" s="494">
        <f>Balme!L20</f>
        <v>1239</v>
      </c>
      <c r="K6" s="494">
        <f>Balme!M20</f>
        <v>85</v>
      </c>
      <c r="L6" s="784">
        <f>Balme!N20</f>
        <v>0</v>
      </c>
      <c r="M6" s="494">
        <f>Balme!O20</f>
        <v>3323</v>
      </c>
      <c r="N6" s="494">
        <f>Balme!P20</f>
        <v>0</v>
      </c>
      <c r="O6" s="494">
        <f>Balme!Q20</f>
        <v>0</v>
      </c>
      <c r="P6" s="494">
        <f>Balme!R20</f>
        <v>0</v>
      </c>
      <c r="Q6" s="494">
        <f>Balme!S20</f>
        <v>0</v>
      </c>
      <c r="R6" s="494">
        <f>Balme!T20</f>
        <v>10344</v>
      </c>
      <c r="S6" s="494">
        <f>Balme!U20</f>
        <v>25</v>
      </c>
      <c r="T6" s="494">
        <f>Balme!V20</f>
        <v>0</v>
      </c>
      <c r="U6" s="494">
        <f>Balme!W20</f>
        <v>15</v>
      </c>
      <c r="V6" s="494">
        <f>Balme!X20</f>
        <v>10</v>
      </c>
      <c r="W6" s="494">
        <f>Balme!Y20</f>
        <v>0</v>
      </c>
      <c r="X6" s="494">
        <f>Balme!Z20</f>
        <v>0</v>
      </c>
      <c r="Y6" s="494">
        <f>Balme!AA20</f>
        <v>0</v>
      </c>
      <c r="Z6" s="494">
        <f>Balme!AB20</f>
        <v>0</v>
      </c>
      <c r="AA6" s="494">
        <f>Balme!AC20</f>
        <v>0</v>
      </c>
      <c r="AB6" s="494">
        <f>Balme!AD20</f>
        <v>0</v>
      </c>
      <c r="AC6" s="494">
        <f>Balme!AE20</f>
        <v>0</v>
      </c>
      <c r="AD6" s="494">
        <f>Balme!AF20</f>
        <v>0</v>
      </c>
      <c r="AE6" s="494">
        <f>Balme!AG20</f>
        <v>0</v>
      </c>
      <c r="AF6" s="494">
        <f>Balme!AH20</f>
        <v>0</v>
      </c>
      <c r="AG6" s="494">
        <f>Balme!AI20</f>
        <v>0</v>
      </c>
      <c r="AH6" s="494">
        <f>Balme!AJ20</f>
        <v>17531</v>
      </c>
      <c r="AI6" s="494">
        <f>Balme!AK20</f>
        <v>57240</v>
      </c>
      <c r="AJ6" s="494">
        <f>Balme!AL20</f>
        <v>0</v>
      </c>
      <c r="AK6" s="494">
        <f>Balme!AM20</f>
        <v>23.446255901352128</v>
      </c>
      <c r="AL6" s="526">
        <f>Balme!AN20</f>
        <v>57240</v>
      </c>
    </row>
    <row r="7" spans="1:38">
      <c r="A7" s="500" t="s">
        <v>79</v>
      </c>
      <c r="B7" s="498">
        <f>Barbania!D20</f>
        <v>66503</v>
      </c>
      <c r="C7" s="494">
        <f>Barbania!E20</f>
        <v>48920</v>
      </c>
      <c r="D7" s="494">
        <f>Barbania!F20</f>
        <v>57493</v>
      </c>
      <c r="E7" s="494">
        <f>Barbania!G20</f>
        <v>0</v>
      </c>
      <c r="F7" s="494">
        <f>Barbania!H20</f>
        <v>0</v>
      </c>
      <c r="G7" s="494">
        <f>Barbania!I20</f>
        <v>0</v>
      </c>
      <c r="H7" s="494">
        <f>Barbania!J20</f>
        <v>0</v>
      </c>
      <c r="I7" s="494">
        <f>Barbania!K20</f>
        <v>1900</v>
      </c>
      <c r="J7" s="494">
        <f>Barbania!L20</f>
        <v>28365</v>
      </c>
      <c r="K7" s="494">
        <f>Barbania!M20</f>
        <v>4760</v>
      </c>
      <c r="L7" s="784">
        <f>Barbania!N20</f>
        <v>1120</v>
      </c>
      <c r="M7" s="494">
        <f>Barbania!O20</f>
        <v>58468</v>
      </c>
      <c r="N7" s="494">
        <f>Barbania!P20</f>
        <v>0</v>
      </c>
      <c r="O7" s="494">
        <f>Barbania!Q20</f>
        <v>0</v>
      </c>
      <c r="P7" s="494">
        <f>Barbania!R20</f>
        <v>0</v>
      </c>
      <c r="Q7" s="494">
        <f>Barbania!S20</f>
        <v>760</v>
      </c>
      <c r="R7" s="494">
        <f>Barbania!T20</f>
        <v>12100</v>
      </c>
      <c r="S7" s="494">
        <f>Barbania!U20</f>
        <v>1125</v>
      </c>
      <c r="T7" s="494">
        <f>Barbania!V20</f>
        <v>0</v>
      </c>
      <c r="U7" s="494">
        <f>Barbania!W20</f>
        <v>125</v>
      </c>
      <c r="V7" s="494">
        <f>Barbania!X20</f>
        <v>80</v>
      </c>
      <c r="W7" s="494">
        <f>Barbania!Y20</f>
        <v>0</v>
      </c>
      <c r="X7" s="494">
        <f>Barbania!Z20</f>
        <v>0</v>
      </c>
      <c r="Y7" s="494">
        <f>Barbania!AA20</f>
        <v>0</v>
      </c>
      <c r="Z7" s="494">
        <f>Barbania!AB20</f>
        <v>0</v>
      </c>
      <c r="AA7" s="494">
        <f>Barbania!AC20</f>
        <v>0</v>
      </c>
      <c r="AB7" s="494">
        <f>Barbania!AD20</f>
        <v>0</v>
      </c>
      <c r="AC7" s="494">
        <f>Barbania!AE20</f>
        <v>0</v>
      </c>
      <c r="AD7" s="494">
        <f>Barbania!AF20</f>
        <v>920</v>
      </c>
      <c r="AE7" s="494">
        <f>Barbania!AG20</f>
        <v>0</v>
      </c>
      <c r="AF7" s="494">
        <f>Barbania!AH20</f>
        <v>0</v>
      </c>
      <c r="AG7" s="494">
        <f>Barbania!AI20</f>
        <v>1280</v>
      </c>
      <c r="AH7" s="494">
        <f>Barbania!AJ20</f>
        <v>280389</v>
      </c>
      <c r="AI7" s="494">
        <f>Barbania!AK20</f>
        <v>228650</v>
      </c>
      <c r="AJ7" s="494">
        <f>Barbania!AL20</f>
        <v>0</v>
      </c>
      <c r="AK7" s="494">
        <f>Barbania!AM20</f>
        <v>55.08202711383607</v>
      </c>
      <c r="AL7" s="526">
        <f>Barbania!AN20</f>
        <v>228650</v>
      </c>
    </row>
    <row r="8" spans="1:38">
      <c r="A8" s="500" t="s">
        <v>80</v>
      </c>
      <c r="B8" s="498">
        <f>Cafasse!D20</f>
        <v>216962</v>
      </c>
      <c r="C8" s="494">
        <f>Cafasse!E20</f>
        <v>82160</v>
      </c>
      <c r="D8" s="494">
        <f>Cafasse!F20</f>
        <v>161399</v>
      </c>
      <c r="E8" s="494">
        <f>Cafasse!G20</f>
        <v>0</v>
      </c>
      <c r="F8" s="494">
        <f>Cafasse!H20</f>
        <v>0</v>
      </c>
      <c r="G8" s="494">
        <f>Cafasse!I20</f>
        <v>0</v>
      </c>
      <c r="H8" s="494">
        <f>Cafasse!J20</f>
        <v>0</v>
      </c>
      <c r="I8" s="494">
        <f>Cafasse!K20</f>
        <v>1060</v>
      </c>
      <c r="J8" s="494">
        <f>Cafasse!L20</f>
        <v>68259</v>
      </c>
      <c r="K8" s="494">
        <f>Cafasse!M20</f>
        <v>4970</v>
      </c>
      <c r="L8" s="784">
        <f>Cafasse!N20</f>
        <v>9160</v>
      </c>
      <c r="M8" s="494">
        <f>Cafasse!O20</f>
        <v>158945</v>
      </c>
      <c r="N8" s="494">
        <f>Cafasse!P20</f>
        <v>0</v>
      </c>
      <c r="O8" s="494">
        <f>Cafasse!Q20</f>
        <v>0</v>
      </c>
      <c r="P8" s="494">
        <f>Cafasse!R20</f>
        <v>0</v>
      </c>
      <c r="Q8" s="494">
        <f>Cafasse!S20</f>
        <v>2070</v>
      </c>
      <c r="R8" s="494">
        <f>Cafasse!T20</f>
        <v>13470</v>
      </c>
      <c r="S8" s="494">
        <f>Cafasse!U20</f>
        <v>1320</v>
      </c>
      <c r="T8" s="494">
        <f>Cafasse!V20</f>
        <v>0</v>
      </c>
      <c r="U8" s="494">
        <f>Cafasse!W20</f>
        <v>40</v>
      </c>
      <c r="V8" s="494">
        <f>Cafasse!X20</f>
        <v>290</v>
      </c>
      <c r="W8" s="494">
        <f>Cafasse!Y20</f>
        <v>0</v>
      </c>
      <c r="X8" s="494">
        <f>Cafasse!Z20</f>
        <v>0</v>
      </c>
      <c r="Y8" s="494">
        <f>Cafasse!AA20</f>
        <v>0</v>
      </c>
      <c r="Z8" s="494">
        <f>Cafasse!AB20</f>
        <v>0</v>
      </c>
      <c r="AA8" s="494">
        <f>Cafasse!AC20</f>
        <v>0</v>
      </c>
      <c r="AB8" s="494">
        <f>Cafasse!AD20</f>
        <v>0</v>
      </c>
      <c r="AC8" s="494">
        <f>Cafasse!AE20</f>
        <v>0</v>
      </c>
      <c r="AD8" s="494">
        <f>Cafasse!AF20</f>
        <v>990</v>
      </c>
      <c r="AE8" s="494">
        <f>Cafasse!AG20</f>
        <v>0</v>
      </c>
      <c r="AF8" s="494">
        <f>Cafasse!AH20</f>
        <v>0</v>
      </c>
      <c r="AG8" s="494">
        <f>Cafasse!AI20</f>
        <v>1340</v>
      </c>
      <c r="AH8" s="494">
        <f>Cafasse!AJ20</f>
        <v>718455</v>
      </c>
      <c r="AI8" s="494">
        <f>Cafasse!AK20</f>
        <v>537994</v>
      </c>
      <c r="AJ8" s="494">
        <f>Cafasse!AL20</f>
        <v>0</v>
      </c>
      <c r="AK8" s="494">
        <f>Cafasse!AM20</f>
        <v>57.181389773878607</v>
      </c>
      <c r="AL8" s="526">
        <f>Cafasse!AN20</f>
        <v>537994</v>
      </c>
    </row>
    <row r="9" spans="1:38">
      <c r="A9" s="500" t="s">
        <v>81</v>
      </c>
      <c r="B9" s="498">
        <f>Cantoira!D20</f>
        <v>0</v>
      </c>
      <c r="C9" s="494">
        <f>Cantoira!E20</f>
        <v>0</v>
      </c>
      <c r="D9" s="494">
        <f>Cantoira!F20</f>
        <v>18536</v>
      </c>
      <c r="E9" s="494">
        <f>Cantoira!G20</f>
        <v>0</v>
      </c>
      <c r="F9" s="494">
        <f>Cantoira!H20</f>
        <v>0</v>
      </c>
      <c r="G9" s="494">
        <f>Cantoira!I20</f>
        <v>0</v>
      </c>
      <c r="H9" s="494">
        <f>Cantoira!J20</f>
        <v>0</v>
      </c>
      <c r="I9" s="494">
        <f>Cantoira!K20</f>
        <v>0</v>
      </c>
      <c r="J9" s="494">
        <f>Cantoira!L20</f>
        <v>8614</v>
      </c>
      <c r="K9" s="494">
        <f>Cantoira!M20</f>
        <v>0</v>
      </c>
      <c r="L9" s="784">
        <f>Cantoira!N20</f>
        <v>490</v>
      </c>
      <c r="M9" s="494">
        <f>Cantoira!O20</f>
        <v>24931</v>
      </c>
      <c r="N9" s="494">
        <f>Cantoira!P20</f>
        <v>0</v>
      </c>
      <c r="O9" s="494">
        <f>Cantoira!Q20</f>
        <v>0</v>
      </c>
      <c r="P9" s="494">
        <f>Cantoira!R20</f>
        <v>0</v>
      </c>
      <c r="Q9" s="494">
        <f>Cantoira!S20</f>
        <v>0</v>
      </c>
      <c r="R9" s="494">
        <f>Cantoira!T20</f>
        <v>0</v>
      </c>
      <c r="S9" s="494">
        <f>Cantoira!U20</f>
        <v>70</v>
      </c>
      <c r="T9" s="494">
        <f>Cantoira!V20</f>
        <v>0</v>
      </c>
      <c r="U9" s="494">
        <f>Cantoira!W20</f>
        <v>20</v>
      </c>
      <c r="V9" s="494">
        <f>Cantoira!X20</f>
        <v>50</v>
      </c>
      <c r="W9" s="494">
        <f>Cantoira!Y20</f>
        <v>0</v>
      </c>
      <c r="X9" s="494">
        <f>Cantoira!Z20</f>
        <v>0</v>
      </c>
      <c r="Y9" s="494">
        <f>Cantoira!AA20</f>
        <v>0</v>
      </c>
      <c r="Z9" s="494">
        <f>Cantoira!AB20</f>
        <v>0</v>
      </c>
      <c r="AA9" s="494">
        <f>Cantoira!AC20</f>
        <v>0</v>
      </c>
      <c r="AB9" s="494">
        <f>Cantoira!AD20</f>
        <v>0</v>
      </c>
      <c r="AC9" s="494">
        <f>Cantoira!AE20</f>
        <v>0</v>
      </c>
      <c r="AD9" s="494">
        <f>Cantoira!AF20</f>
        <v>0</v>
      </c>
      <c r="AE9" s="494">
        <f>Cantoira!AG20</f>
        <v>0</v>
      </c>
      <c r="AF9" s="494">
        <f>Cantoira!AH20</f>
        <v>0</v>
      </c>
      <c r="AG9" s="494">
        <f>Cantoira!AI20</f>
        <v>0</v>
      </c>
      <c r="AH9" s="494">
        <f>Cantoira!AJ20</f>
        <v>52571</v>
      </c>
      <c r="AI9" s="494">
        <f>Cantoira!AK20</f>
        <v>263025</v>
      </c>
      <c r="AJ9" s="494">
        <f>Cantoira!AL20</f>
        <v>0</v>
      </c>
      <c r="AK9" s="494">
        <f>Cantoira!AM20</f>
        <v>16.657688944093081</v>
      </c>
      <c r="AL9" s="526">
        <f>Cantoira!AN20</f>
        <v>263025</v>
      </c>
    </row>
    <row r="10" spans="1:38">
      <c r="A10" s="500" t="s">
        <v>82</v>
      </c>
      <c r="B10" s="498">
        <f>Ceres!D20</f>
        <v>0</v>
      </c>
      <c r="C10" s="494">
        <f>Ceres!E20</f>
        <v>6347</v>
      </c>
      <c r="D10" s="494">
        <f>Ceres!F20</f>
        <v>44608</v>
      </c>
      <c r="E10" s="494">
        <f>Ceres!G20</f>
        <v>0</v>
      </c>
      <c r="F10" s="494">
        <f>Ceres!H20</f>
        <v>0</v>
      </c>
      <c r="G10" s="494">
        <f>Ceres!I20</f>
        <v>0</v>
      </c>
      <c r="H10" s="494">
        <f>Ceres!J20</f>
        <v>0</v>
      </c>
      <c r="I10" s="494">
        <f>Ceres!K20</f>
        <v>0</v>
      </c>
      <c r="J10" s="494">
        <f>Ceres!L20</f>
        <v>19818</v>
      </c>
      <c r="K10" s="494">
        <f>Ceres!M20</f>
        <v>0</v>
      </c>
      <c r="L10" s="784">
        <f>Ceres!N20</f>
        <v>0</v>
      </c>
      <c r="M10" s="494">
        <f>Ceres!O20</f>
        <v>55456</v>
      </c>
      <c r="N10" s="494">
        <f>Ceres!P20</f>
        <v>0</v>
      </c>
      <c r="O10" s="494">
        <f>Ceres!Q20</f>
        <v>0</v>
      </c>
      <c r="P10" s="494">
        <f>Ceres!R20</f>
        <v>0</v>
      </c>
      <c r="Q10" s="494">
        <f>Ceres!S20</f>
        <v>0</v>
      </c>
      <c r="R10" s="494">
        <f>Ceres!T20</f>
        <v>0</v>
      </c>
      <c r="S10" s="494">
        <f>Ceres!U20</f>
        <v>55</v>
      </c>
      <c r="T10" s="494">
        <f>Ceres!V20</f>
        <v>0</v>
      </c>
      <c r="U10" s="494">
        <f>Ceres!W20</f>
        <v>15</v>
      </c>
      <c r="V10" s="494">
        <f>Ceres!X20</f>
        <v>40</v>
      </c>
      <c r="W10" s="494">
        <f>Ceres!Y20</f>
        <v>0</v>
      </c>
      <c r="X10" s="494">
        <f>Ceres!Z20</f>
        <v>0</v>
      </c>
      <c r="Y10" s="494">
        <f>Ceres!AA20</f>
        <v>0</v>
      </c>
      <c r="Z10" s="494">
        <f>Ceres!AB20</f>
        <v>0</v>
      </c>
      <c r="AA10" s="494">
        <f>Ceres!AC20</f>
        <v>0</v>
      </c>
      <c r="AB10" s="494">
        <f>Ceres!AD20</f>
        <v>0</v>
      </c>
      <c r="AC10" s="494">
        <f>Ceres!AE20</f>
        <v>0</v>
      </c>
      <c r="AD10" s="494">
        <f>Ceres!AF20</f>
        <v>0</v>
      </c>
      <c r="AE10" s="494">
        <f>Ceres!AG20</f>
        <v>0</v>
      </c>
      <c r="AF10" s="494">
        <f>Ceres!AH20</f>
        <v>0</v>
      </c>
      <c r="AG10" s="494">
        <f>Ceres!AI20</f>
        <v>0</v>
      </c>
      <c r="AH10" s="494">
        <f>Ceres!AJ20</f>
        <v>126229</v>
      </c>
      <c r="AI10" s="494">
        <f>Ceres!AK20</f>
        <v>485155</v>
      </c>
      <c r="AJ10" s="494">
        <f>Ceres!AL20</f>
        <v>0</v>
      </c>
      <c r="AK10" s="494">
        <f>Ceres!AM20</f>
        <v>20.646434973764443</v>
      </c>
      <c r="AL10" s="526">
        <f>Ceres!AN20</f>
        <v>485155</v>
      </c>
    </row>
    <row r="11" spans="1:38">
      <c r="A11" s="500" t="s">
        <v>83</v>
      </c>
      <c r="B11" s="498">
        <f>Chialamberto!D20</f>
        <v>0</v>
      </c>
      <c r="C11" s="494">
        <f>Chialamberto!E20</f>
        <v>6032</v>
      </c>
      <c r="D11" s="494">
        <f>Chialamberto!F20</f>
        <v>13263</v>
      </c>
      <c r="E11" s="494">
        <f>Chialamberto!G20</f>
        <v>0</v>
      </c>
      <c r="F11" s="494">
        <f>Chialamberto!H20</f>
        <v>0</v>
      </c>
      <c r="G11" s="494">
        <f>Chialamberto!I20</f>
        <v>0</v>
      </c>
      <c r="H11" s="494">
        <f>Chialamberto!J20</f>
        <v>0</v>
      </c>
      <c r="I11" s="494">
        <f>Chialamberto!K20</f>
        <v>0</v>
      </c>
      <c r="J11" s="494">
        <f>Chialamberto!L20</f>
        <v>6118</v>
      </c>
      <c r="K11" s="494">
        <f>Chialamberto!M20</f>
        <v>0</v>
      </c>
      <c r="L11" s="784">
        <f>Chialamberto!N20</f>
        <v>460</v>
      </c>
      <c r="M11" s="494">
        <f>Chialamberto!O20</f>
        <v>16069</v>
      </c>
      <c r="N11" s="494">
        <f>Chialamberto!P20</f>
        <v>0</v>
      </c>
      <c r="O11" s="494">
        <f>Chialamberto!Q20</f>
        <v>0</v>
      </c>
      <c r="P11" s="494">
        <f>Chialamberto!R20</f>
        <v>0</v>
      </c>
      <c r="Q11" s="494">
        <f>Chialamberto!S20</f>
        <v>0</v>
      </c>
      <c r="R11" s="494">
        <f>Chialamberto!T20</f>
        <v>0</v>
      </c>
      <c r="S11" s="494">
        <f>Chialamberto!U20</f>
        <v>20</v>
      </c>
      <c r="T11" s="494">
        <f>Chialamberto!V20</f>
        <v>0</v>
      </c>
      <c r="U11" s="494">
        <f>Chialamberto!W20</f>
        <v>0</v>
      </c>
      <c r="V11" s="494">
        <f>Chialamberto!X20</f>
        <v>20</v>
      </c>
      <c r="W11" s="494">
        <f>Chialamberto!Y20</f>
        <v>0</v>
      </c>
      <c r="X11" s="494">
        <f>Chialamberto!Z20</f>
        <v>0</v>
      </c>
      <c r="Y11" s="494">
        <f>Chialamberto!AA20</f>
        <v>0</v>
      </c>
      <c r="Z11" s="494">
        <f>Chialamberto!AB20</f>
        <v>0</v>
      </c>
      <c r="AA11" s="494">
        <f>Chialamberto!AC20</f>
        <v>0</v>
      </c>
      <c r="AB11" s="494">
        <f>Chialamberto!AD20</f>
        <v>0</v>
      </c>
      <c r="AC11" s="494">
        <f>Chialamberto!AE20</f>
        <v>0</v>
      </c>
      <c r="AD11" s="494">
        <f>Chialamberto!AF20</f>
        <v>0</v>
      </c>
      <c r="AE11" s="494">
        <f>Chialamberto!AG20</f>
        <v>0</v>
      </c>
      <c r="AF11" s="494">
        <f>Chialamberto!AH20</f>
        <v>0</v>
      </c>
      <c r="AG11" s="494">
        <f>Chialamberto!AI20</f>
        <v>0</v>
      </c>
      <c r="AH11" s="494">
        <f>Chialamberto!AJ20</f>
        <v>41942</v>
      </c>
      <c r="AI11" s="494">
        <f>Chialamberto!AK20</f>
        <v>208310</v>
      </c>
      <c r="AJ11" s="494">
        <f>Chialamberto!AL20</f>
        <v>0</v>
      </c>
      <c r="AK11" s="494">
        <f>Chialamberto!AM20</f>
        <v>16.759906014737144</v>
      </c>
      <c r="AL11" s="526">
        <f>Chialamberto!AN20</f>
        <v>208310</v>
      </c>
    </row>
    <row r="12" spans="1:38">
      <c r="A12" s="500" t="s">
        <v>84</v>
      </c>
      <c r="B12" s="498">
        <f>Ciriè!D20</f>
        <v>1583080</v>
      </c>
      <c r="C12" s="494">
        <f>Ciriè!E20</f>
        <v>274040</v>
      </c>
      <c r="D12" s="494">
        <f>Ciriè!F20</f>
        <v>1079960</v>
      </c>
      <c r="E12" s="494">
        <f>Ciriè!G20</f>
        <v>0</v>
      </c>
      <c r="F12" s="494">
        <f>Ciriè!H20</f>
        <v>0</v>
      </c>
      <c r="G12" s="494">
        <f>Ciriè!I20</f>
        <v>0</v>
      </c>
      <c r="H12" s="494">
        <f>Ciriè!J20</f>
        <v>0</v>
      </c>
      <c r="I12" s="494">
        <f>Ciriè!K20</f>
        <v>0</v>
      </c>
      <c r="J12" s="494">
        <f>Ciriè!L20</f>
        <v>339640</v>
      </c>
      <c r="K12" s="494">
        <f>Ciriè!M20</f>
        <v>38320</v>
      </c>
      <c r="L12" s="784">
        <f>Ciriè!N20</f>
        <v>49430</v>
      </c>
      <c r="M12" s="494">
        <f>Ciriè!O20</f>
        <v>751000</v>
      </c>
      <c r="N12" s="494">
        <f>Ciriè!P20</f>
        <v>0</v>
      </c>
      <c r="O12" s="494">
        <f>Ciriè!Q20</f>
        <v>0</v>
      </c>
      <c r="P12" s="494">
        <f>Ciriè!R20</f>
        <v>0</v>
      </c>
      <c r="Q12" s="494">
        <f>Ciriè!S20</f>
        <v>0</v>
      </c>
      <c r="R12" s="494">
        <f>Ciriè!T20</f>
        <v>47430</v>
      </c>
      <c r="S12" s="494">
        <f>Ciriè!U20</f>
        <v>3200</v>
      </c>
      <c r="T12" s="494">
        <f>Ciriè!V20</f>
        <v>0</v>
      </c>
      <c r="U12" s="494">
        <f>Ciriè!W20</f>
        <v>300</v>
      </c>
      <c r="V12" s="494">
        <f>Ciriè!X20</f>
        <v>240</v>
      </c>
      <c r="W12" s="494">
        <f>Ciriè!Y20</f>
        <v>0</v>
      </c>
      <c r="X12" s="494">
        <f>Ciriè!Z20</f>
        <v>0</v>
      </c>
      <c r="Y12" s="494">
        <f>Ciriè!AA20</f>
        <v>0</v>
      </c>
      <c r="Z12" s="494">
        <f>Ciriè!AB20</f>
        <v>0</v>
      </c>
      <c r="AA12" s="494">
        <f>Ciriè!AC20</f>
        <v>0</v>
      </c>
      <c r="AB12" s="494">
        <f>Ciriè!AD20</f>
        <v>0</v>
      </c>
      <c r="AC12" s="494">
        <f>Ciriè!AE20</f>
        <v>0</v>
      </c>
      <c r="AD12" s="494">
        <f>Ciriè!AF20</f>
        <v>2660</v>
      </c>
      <c r="AE12" s="494">
        <f>Ciriè!AG20</f>
        <v>0</v>
      </c>
      <c r="AF12" s="494">
        <f>Ciriè!AH20</f>
        <v>0</v>
      </c>
      <c r="AG12" s="494">
        <f>Ciriè!AI20</f>
        <v>175220</v>
      </c>
      <c r="AH12" s="494">
        <f>Ciriè!AJ20</f>
        <v>4162900</v>
      </c>
      <c r="AI12" s="494">
        <f>Ciriè!AK20</f>
        <v>3230120</v>
      </c>
      <c r="AJ12" s="494">
        <f>Ciriè!AL20</f>
        <v>0</v>
      </c>
      <c r="AK12" s="494">
        <f>Ciriè!AM20</f>
        <v>56.308518034578562</v>
      </c>
      <c r="AL12" s="526">
        <f>Ciriè!AN20</f>
        <v>3230120</v>
      </c>
    </row>
    <row r="13" spans="1:38">
      <c r="A13" s="500" t="s">
        <v>86</v>
      </c>
      <c r="B13" s="498">
        <f>'Coassolo T.se'!D20</f>
        <v>0</v>
      </c>
      <c r="C13" s="494">
        <f>'Coassolo T.se'!E20</f>
        <v>13040</v>
      </c>
      <c r="D13" s="494">
        <f>'Coassolo T.se'!F20</f>
        <v>31318</v>
      </c>
      <c r="E13" s="494">
        <f>'Coassolo T.se'!G20</f>
        <v>0</v>
      </c>
      <c r="F13" s="494">
        <f>'Coassolo T.se'!H20</f>
        <v>0</v>
      </c>
      <c r="G13" s="494">
        <f>'Coassolo T.se'!I20</f>
        <v>0</v>
      </c>
      <c r="H13" s="494">
        <f>'Coassolo T.se'!J20</f>
        <v>0</v>
      </c>
      <c r="I13" s="494">
        <f>'Coassolo T.se'!K20</f>
        <v>1100</v>
      </c>
      <c r="J13" s="494">
        <f>'Coassolo T.se'!L20</f>
        <v>17339</v>
      </c>
      <c r="K13" s="494">
        <f>'Coassolo T.se'!M20</f>
        <v>5400</v>
      </c>
      <c r="L13" s="784">
        <f>'Coassolo T.se'!N20</f>
        <v>0</v>
      </c>
      <c r="M13" s="494">
        <f>'Coassolo T.se'!O20</f>
        <v>46020</v>
      </c>
      <c r="N13" s="494">
        <f>'Coassolo T.se'!P20</f>
        <v>0</v>
      </c>
      <c r="O13" s="494">
        <f>'Coassolo T.se'!Q20</f>
        <v>0</v>
      </c>
      <c r="P13" s="494">
        <f>'Coassolo T.se'!R20</f>
        <v>0</v>
      </c>
      <c r="Q13" s="494">
        <f>'Coassolo T.se'!S20</f>
        <v>170</v>
      </c>
      <c r="R13" s="494">
        <f>'Coassolo T.se'!T20</f>
        <v>16100</v>
      </c>
      <c r="S13" s="494">
        <f>'Coassolo T.se'!U20</f>
        <v>350</v>
      </c>
      <c r="T13" s="494">
        <f>'Coassolo T.se'!V20</f>
        <v>0</v>
      </c>
      <c r="U13" s="494">
        <f>'Coassolo T.se'!W20</f>
        <v>0</v>
      </c>
      <c r="V13" s="494">
        <f>'Coassolo T.se'!X20</f>
        <v>150</v>
      </c>
      <c r="W13" s="494">
        <f>'Coassolo T.se'!Y20</f>
        <v>0</v>
      </c>
      <c r="X13" s="494">
        <f>'Coassolo T.se'!Z20</f>
        <v>0</v>
      </c>
      <c r="Y13" s="494">
        <f>'Coassolo T.se'!AA20</f>
        <v>0</v>
      </c>
      <c r="Z13" s="494">
        <f>'Coassolo T.se'!AB20</f>
        <v>0</v>
      </c>
      <c r="AA13" s="494">
        <f>'Coassolo T.se'!AC20</f>
        <v>0</v>
      </c>
      <c r="AB13" s="494">
        <f>'Coassolo T.se'!AD20</f>
        <v>0</v>
      </c>
      <c r="AC13" s="494">
        <f>'Coassolo T.se'!AE20</f>
        <v>0</v>
      </c>
      <c r="AD13" s="494">
        <f>'Coassolo T.se'!AF20</f>
        <v>200</v>
      </c>
      <c r="AE13" s="494">
        <f>'Coassolo T.se'!AG20</f>
        <v>0</v>
      </c>
      <c r="AF13" s="494">
        <f>'Coassolo T.se'!AH20</f>
        <v>0</v>
      </c>
      <c r="AG13" s="494">
        <f>'Coassolo T.se'!AI20</f>
        <v>0</v>
      </c>
      <c r="AH13" s="494">
        <f>'Coassolo T.se'!AJ20</f>
        <v>130487</v>
      </c>
      <c r="AI13" s="494">
        <f>'Coassolo T.se'!AK20</f>
        <v>445490</v>
      </c>
      <c r="AJ13" s="494">
        <f>'Coassolo T.se'!AL20</f>
        <v>0</v>
      </c>
      <c r="AK13" s="494">
        <f>'Coassolo T.se'!AM20</f>
        <v>22.654897678205902</v>
      </c>
      <c r="AL13" s="526">
        <f>'Coassolo T.se'!AN20</f>
        <v>445490</v>
      </c>
    </row>
    <row r="14" spans="1:38">
      <c r="A14" s="500" t="s">
        <v>87</v>
      </c>
      <c r="B14" s="498">
        <f>Corio!D20</f>
        <v>165099</v>
      </c>
      <c r="C14" s="494">
        <f>Corio!E20</f>
        <v>17244</v>
      </c>
      <c r="D14" s="494">
        <f>Corio!F20</f>
        <v>132669</v>
      </c>
      <c r="E14" s="494">
        <f>Corio!G20</f>
        <v>0</v>
      </c>
      <c r="F14" s="494">
        <f>Corio!H20</f>
        <v>0</v>
      </c>
      <c r="G14" s="494">
        <f>Corio!I20</f>
        <v>0</v>
      </c>
      <c r="H14" s="494">
        <f>Corio!J20</f>
        <v>0</v>
      </c>
      <c r="I14" s="494">
        <f>Corio!K20</f>
        <v>720</v>
      </c>
      <c r="J14" s="494">
        <f>Corio!L20</f>
        <v>53017</v>
      </c>
      <c r="K14" s="494">
        <f>Corio!M20</f>
        <v>6550</v>
      </c>
      <c r="L14" s="784">
        <f>Corio!N20</f>
        <v>0</v>
      </c>
      <c r="M14" s="494">
        <f>Corio!O20</f>
        <v>138786</v>
      </c>
      <c r="N14" s="494">
        <f>Corio!P20</f>
        <v>0</v>
      </c>
      <c r="O14" s="494">
        <f>Corio!Q20</f>
        <v>0</v>
      </c>
      <c r="P14" s="494">
        <f>Corio!R20</f>
        <v>0</v>
      </c>
      <c r="Q14" s="494">
        <f>Corio!S20</f>
        <v>2720</v>
      </c>
      <c r="R14" s="494">
        <f>Corio!T20</f>
        <v>18040</v>
      </c>
      <c r="S14" s="494">
        <f>Corio!U20</f>
        <v>830</v>
      </c>
      <c r="T14" s="494">
        <f>Corio!V20</f>
        <v>0</v>
      </c>
      <c r="U14" s="494">
        <f>Corio!W20</f>
        <v>80</v>
      </c>
      <c r="V14" s="494">
        <f>Corio!X20</f>
        <v>200</v>
      </c>
      <c r="W14" s="494">
        <f>Corio!Y20</f>
        <v>0</v>
      </c>
      <c r="X14" s="494">
        <f>Corio!Z20</f>
        <v>0</v>
      </c>
      <c r="Y14" s="494">
        <f>Corio!AA20</f>
        <v>0</v>
      </c>
      <c r="Z14" s="494">
        <f>Corio!AB20</f>
        <v>0</v>
      </c>
      <c r="AA14" s="494">
        <f>Corio!AC20</f>
        <v>0</v>
      </c>
      <c r="AB14" s="494">
        <f>Corio!AD20</f>
        <v>0</v>
      </c>
      <c r="AC14" s="494">
        <f>Corio!AE20</f>
        <v>0</v>
      </c>
      <c r="AD14" s="494">
        <f>Corio!AF20</f>
        <v>550</v>
      </c>
      <c r="AE14" s="494">
        <f>Corio!AG20</f>
        <v>0</v>
      </c>
      <c r="AF14" s="494">
        <f>Corio!AH20</f>
        <v>0</v>
      </c>
      <c r="AG14" s="494">
        <f>Corio!AI20</f>
        <v>5640</v>
      </c>
      <c r="AH14" s="494">
        <f>Corio!AJ20</f>
        <v>534845</v>
      </c>
      <c r="AI14" s="494">
        <f>Corio!AK20</f>
        <v>778424</v>
      </c>
      <c r="AJ14" s="494">
        <f>Corio!AL20</f>
        <v>0</v>
      </c>
      <c r="AK14" s="494">
        <f>Corio!AM20</f>
        <v>40.726233543927407</v>
      </c>
      <c r="AL14" s="526">
        <f>Corio!AN20</f>
        <v>778424</v>
      </c>
    </row>
    <row r="15" spans="1:38">
      <c r="A15" s="500" t="s">
        <v>88</v>
      </c>
      <c r="B15" s="498">
        <f>Fiano!D20</f>
        <v>158077</v>
      </c>
      <c r="C15" s="494">
        <f>Fiano!E20</f>
        <v>16700</v>
      </c>
      <c r="D15" s="494">
        <f>Fiano!F20</f>
        <v>129185</v>
      </c>
      <c r="E15" s="494">
        <f>Fiano!G20</f>
        <v>0</v>
      </c>
      <c r="F15" s="494">
        <f>Fiano!H20</f>
        <v>0</v>
      </c>
      <c r="G15" s="494">
        <f>Fiano!I20</f>
        <v>0</v>
      </c>
      <c r="H15" s="494">
        <f>Fiano!J20</f>
        <v>0</v>
      </c>
      <c r="I15" s="494">
        <f>Fiano!K20</f>
        <v>700</v>
      </c>
      <c r="J15" s="494">
        <f>Fiano!L20</f>
        <v>47157</v>
      </c>
      <c r="K15" s="494">
        <f>Fiano!M20</f>
        <v>1850</v>
      </c>
      <c r="L15" s="784">
        <f>Fiano!N20</f>
        <v>5900</v>
      </c>
      <c r="M15" s="494">
        <f>Fiano!O20</f>
        <v>123355</v>
      </c>
      <c r="N15" s="494">
        <f>Fiano!P20</f>
        <v>0</v>
      </c>
      <c r="O15" s="494">
        <f>Fiano!Q20</f>
        <v>0</v>
      </c>
      <c r="P15" s="494">
        <f>Fiano!R20</f>
        <v>0</v>
      </c>
      <c r="Q15" s="494">
        <f>Fiano!S20</f>
        <v>1485</v>
      </c>
      <c r="R15" s="494">
        <f>Fiano!T20</f>
        <v>6400</v>
      </c>
      <c r="S15" s="494">
        <f>Fiano!U20</f>
        <v>800</v>
      </c>
      <c r="T15" s="494">
        <f>Fiano!V20</f>
        <v>0</v>
      </c>
      <c r="U15" s="494">
        <f>Fiano!W20</f>
        <v>170</v>
      </c>
      <c r="V15" s="494">
        <f>Fiano!X20</f>
        <v>30</v>
      </c>
      <c r="W15" s="494">
        <f>Fiano!Y20</f>
        <v>0</v>
      </c>
      <c r="X15" s="494">
        <f>Fiano!Z20</f>
        <v>0</v>
      </c>
      <c r="Y15" s="494">
        <f>Fiano!AA20</f>
        <v>0</v>
      </c>
      <c r="Z15" s="494">
        <f>Fiano!AB20</f>
        <v>0</v>
      </c>
      <c r="AA15" s="494">
        <f>Fiano!AC20</f>
        <v>0</v>
      </c>
      <c r="AB15" s="494">
        <f>Fiano!AD20</f>
        <v>0</v>
      </c>
      <c r="AC15" s="494">
        <f>Fiano!AE20</f>
        <v>0</v>
      </c>
      <c r="AD15" s="494">
        <f>Fiano!AF20</f>
        <v>600</v>
      </c>
      <c r="AE15" s="494">
        <f>Fiano!AG20</f>
        <v>0</v>
      </c>
      <c r="AF15" s="494">
        <f>Fiano!AH20</f>
        <v>0</v>
      </c>
      <c r="AG15" s="494">
        <f>Fiano!AI20</f>
        <v>0</v>
      </c>
      <c r="AH15" s="494">
        <f>Fiano!AJ20</f>
        <v>490809</v>
      </c>
      <c r="AI15" s="494">
        <f>Fiano!AK20</f>
        <v>468580</v>
      </c>
      <c r="AJ15" s="494">
        <f>Fiano!AL20</f>
        <v>0</v>
      </c>
      <c r="AK15" s="494">
        <f>Fiano!AM20</f>
        <v>51.158497752215212</v>
      </c>
      <c r="AL15" s="526">
        <f>Fiano!AN20</f>
        <v>468580</v>
      </c>
    </row>
    <row r="16" spans="1:38">
      <c r="A16" s="500" t="s">
        <v>89</v>
      </c>
      <c r="B16" s="498">
        <f>Front!D20</f>
        <v>77894</v>
      </c>
      <c r="C16" s="494">
        <f>Front!E20</f>
        <v>32150</v>
      </c>
      <c r="D16" s="494">
        <f>Front!F20</f>
        <v>61915</v>
      </c>
      <c r="E16" s="494">
        <f>Front!G20</f>
        <v>0</v>
      </c>
      <c r="F16" s="494">
        <f>Front!H20</f>
        <v>0</v>
      </c>
      <c r="G16" s="494">
        <f>Front!I20</f>
        <v>0</v>
      </c>
      <c r="H16" s="494">
        <f>Front!J20</f>
        <v>0</v>
      </c>
      <c r="I16" s="494">
        <f>Front!K20</f>
        <v>500</v>
      </c>
      <c r="J16" s="494">
        <f>Front!L20</f>
        <v>32127</v>
      </c>
      <c r="K16" s="494">
        <f>Front!M20</f>
        <v>2610</v>
      </c>
      <c r="L16" s="784">
        <f>Front!N20</f>
        <v>3350</v>
      </c>
      <c r="M16" s="494">
        <f>Front!O20</f>
        <v>70577</v>
      </c>
      <c r="N16" s="494">
        <f>Front!P20</f>
        <v>0</v>
      </c>
      <c r="O16" s="494">
        <f>Front!Q20</f>
        <v>0</v>
      </c>
      <c r="P16" s="494">
        <f>Front!R20</f>
        <v>0</v>
      </c>
      <c r="Q16" s="494">
        <f>Front!S20</f>
        <v>1180</v>
      </c>
      <c r="R16" s="494">
        <f>Front!T20</f>
        <v>10100</v>
      </c>
      <c r="S16" s="494">
        <f>Front!U20</f>
        <v>990</v>
      </c>
      <c r="T16" s="494">
        <f>Front!V20</f>
        <v>0</v>
      </c>
      <c r="U16" s="494">
        <f>Front!W20</f>
        <v>120</v>
      </c>
      <c r="V16" s="494">
        <f>Front!X20</f>
        <v>170</v>
      </c>
      <c r="W16" s="494">
        <f>Front!Y20</f>
        <v>0</v>
      </c>
      <c r="X16" s="494">
        <f>Front!Z20</f>
        <v>0</v>
      </c>
      <c r="Y16" s="494">
        <f>Front!AA20</f>
        <v>0</v>
      </c>
      <c r="Z16" s="494">
        <f>Front!AB20</f>
        <v>0</v>
      </c>
      <c r="AA16" s="494">
        <f>Front!AC20</f>
        <v>0</v>
      </c>
      <c r="AB16" s="494">
        <f>Front!AD20</f>
        <v>0</v>
      </c>
      <c r="AC16" s="494">
        <f>Front!AE20</f>
        <v>0</v>
      </c>
      <c r="AD16" s="494">
        <f>Front!AF20</f>
        <v>700</v>
      </c>
      <c r="AE16" s="494">
        <f>Front!AG20</f>
        <v>0</v>
      </c>
      <c r="AF16" s="494">
        <f>Front!AH20</f>
        <v>0</v>
      </c>
      <c r="AG16" s="494">
        <f>Front!AI20</f>
        <v>0</v>
      </c>
      <c r="AH16" s="494">
        <f>Front!AJ20</f>
        <v>292403</v>
      </c>
      <c r="AI16" s="494">
        <f>Front!AK20</f>
        <v>270785</v>
      </c>
      <c r="AJ16" s="494">
        <f>Front!AL20</f>
        <v>0</v>
      </c>
      <c r="AK16" s="494">
        <f>Front!AM20</f>
        <v>51.919252540892209</v>
      </c>
      <c r="AL16" s="526">
        <f>Front!AN20</f>
        <v>270785</v>
      </c>
    </row>
    <row r="17" spans="1:38">
      <c r="A17" s="500" t="s">
        <v>90</v>
      </c>
      <c r="B17" s="498">
        <f>Germagnano!D20</f>
        <v>73995</v>
      </c>
      <c r="C17" s="494">
        <f>Germagnano!E20</f>
        <v>3920</v>
      </c>
      <c r="D17" s="494">
        <f>Germagnano!F20</f>
        <v>54108</v>
      </c>
      <c r="E17" s="494">
        <f>Germagnano!G20</f>
        <v>0</v>
      </c>
      <c r="F17" s="494">
        <f>Germagnano!H20</f>
        <v>0</v>
      </c>
      <c r="G17" s="494">
        <f>Germagnano!I20</f>
        <v>0</v>
      </c>
      <c r="H17" s="494">
        <f>Germagnano!J20</f>
        <v>0</v>
      </c>
      <c r="I17" s="494">
        <f>Germagnano!K20</f>
        <v>0</v>
      </c>
      <c r="J17" s="494">
        <f>Germagnano!L20</f>
        <v>19820</v>
      </c>
      <c r="K17" s="494">
        <f>Germagnano!M20</f>
        <v>1190</v>
      </c>
      <c r="L17" s="784">
        <f>Germagnano!N20</f>
        <v>0</v>
      </c>
      <c r="M17" s="494">
        <f>Germagnano!O20</f>
        <v>58453</v>
      </c>
      <c r="N17" s="494">
        <f>Germagnano!P20</f>
        <v>0</v>
      </c>
      <c r="O17" s="494">
        <f>Germagnano!Q20</f>
        <v>0</v>
      </c>
      <c r="P17" s="494">
        <f>Germagnano!R20</f>
        <v>0</v>
      </c>
      <c r="Q17" s="494">
        <f>Germagnano!S20</f>
        <v>0</v>
      </c>
      <c r="R17" s="494">
        <f>Germagnano!T20</f>
        <v>13250</v>
      </c>
      <c r="S17" s="494">
        <f>Germagnano!U20</f>
        <v>200</v>
      </c>
      <c r="T17" s="494">
        <f>Germagnano!V20</f>
        <v>0</v>
      </c>
      <c r="U17" s="494">
        <f>Germagnano!W20</f>
        <v>80</v>
      </c>
      <c r="V17" s="494">
        <f>Germagnano!X20</f>
        <v>120</v>
      </c>
      <c r="W17" s="494">
        <f>Germagnano!Y20</f>
        <v>0</v>
      </c>
      <c r="X17" s="494">
        <f>Germagnano!Z20</f>
        <v>0</v>
      </c>
      <c r="Y17" s="494">
        <f>Germagnano!AA20</f>
        <v>0</v>
      </c>
      <c r="Z17" s="494">
        <f>Germagnano!AB20</f>
        <v>0</v>
      </c>
      <c r="AA17" s="494">
        <f>Germagnano!AC20</f>
        <v>0</v>
      </c>
      <c r="AB17" s="494">
        <f>Germagnano!AD20</f>
        <v>0</v>
      </c>
      <c r="AC17" s="494">
        <f>Germagnano!AE20</f>
        <v>0</v>
      </c>
      <c r="AD17" s="494">
        <f>Germagnano!AF20</f>
        <v>0</v>
      </c>
      <c r="AE17" s="494">
        <f>Germagnano!AG20</f>
        <v>0</v>
      </c>
      <c r="AF17" s="494">
        <f>Germagnano!AH20</f>
        <v>0</v>
      </c>
      <c r="AG17" s="494">
        <f>Germagnano!AI20</f>
        <v>700</v>
      </c>
      <c r="AH17" s="494">
        <f>Germagnano!AJ20</f>
        <v>224736</v>
      </c>
      <c r="AI17" s="494">
        <f>Germagnano!AK20</f>
        <v>164810</v>
      </c>
      <c r="AJ17" s="494">
        <f>Germagnano!AL20</f>
        <v>0</v>
      </c>
      <c r="AK17" s="494">
        <f>Germagnano!AM20</f>
        <v>57.691774527270205</v>
      </c>
      <c r="AL17" s="526">
        <f>Germagnano!AN20</f>
        <v>164810</v>
      </c>
    </row>
    <row r="18" spans="1:38">
      <c r="A18" s="500" t="s">
        <v>91</v>
      </c>
      <c r="B18" s="498">
        <f>Givoletto!D20</f>
        <v>182671</v>
      </c>
      <c r="C18" s="494">
        <f>Givoletto!E20</f>
        <v>122130</v>
      </c>
      <c r="D18" s="494">
        <f>Givoletto!F20</f>
        <v>161530</v>
      </c>
      <c r="E18" s="494">
        <f>Givoletto!G20</f>
        <v>0</v>
      </c>
      <c r="F18" s="494">
        <f>Givoletto!H20</f>
        <v>0</v>
      </c>
      <c r="G18" s="494">
        <f>Givoletto!I20</f>
        <v>0</v>
      </c>
      <c r="H18" s="494">
        <f>Givoletto!J20</f>
        <v>0</v>
      </c>
      <c r="I18" s="494">
        <f>Givoletto!K20</f>
        <v>900</v>
      </c>
      <c r="J18" s="494">
        <f>Givoletto!L20</f>
        <v>49258</v>
      </c>
      <c r="K18" s="494">
        <f>Givoletto!M20</f>
        <v>1700</v>
      </c>
      <c r="L18" s="784">
        <f>Givoletto!N20</f>
        <v>6180</v>
      </c>
      <c r="M18" s="494">
        <f>Givoletto!O20</f>
        <v>136646</v>
      </c>
      <c r="N18" s="494">
        <f>Givoletto!P20</f>
        <v>0</v>
      </c>
      <c r="O18" s="494">
        <f>Givoletto!Q20</f>
        <v>0</v>
      </c>
      <c r="P18" s="494">
        <f>Givoletto!R20</f>
        <v>0</v>
      </c>
      <c r="Q18" s="494">
        <f>Givoletto!S20</f>
        <v>1980</v>
      </c>
      <c r="R18" s="494">
        <f>Givoletto!T20</f>
        <v>10500</v>
      </c>
      <c r="S18" s="494">
        <f>Givoletto!U20</f>
        <v>1205</v>
      </c>
      <c r="T18" s="494">
        <f>Givoletto!V20</f>
        <v>0</v>
      </c>
      <c r="U18" s="494">
        <f>Givoletto!W20</f>
        <v>230</v>
      </c>
      <c r="V18" s="494">
        <f>Givoletto!X20</f>
        <v>375</v>
      </c>
      <c r="W18" s="494">
        <f>Givoletto!Y20</f>
        <v>0</v>
      </c>
      <c r="X18" s="494">
        <f>Givoletto!Z20</f>
        <v>0</v>
      </c>
      <c r="Y18" s="494">
        <f>Givoletto!AA20</f>
        <v>0</v>
      </c>
      <c r="Z18" s="494">
        <f>Givoletto!AB20</f>
        <v>0</v>
      </c>
      <c r="AA18" s="494">
        <f>Givoletto!AC20</f>
        <v>0</v>
      </c>
      <c r="AB18" s="494">
        <f>Givoletto!AD20</f>
        <v>0</v>
      </c>
      <c r="AC18" s="494">
        <f>Givoletto!AE20</f>
        <v>0</v>
      </c>
      <c r="AD18" s="494">
        <f>Givoletto!AF20</f>
        <v>600</v>
      </c>
      <c r="AE18" s="494">
        <f>Givoletto!AG20</f>
        <v>0</v>
      </c>
      <c r="AF18" s="494">
        <f>Givoletto!AH20</f>
        <v>0</v>
      </c>
      <c r="AG18" s="494">
        <f>Givoletto!AI20</f>
        <v>4000</v>
      </c>
      <c r="AH18" s="494">
        <f>Givoletto!AJ20</f>
        <v>673495</v>
      </c>
      <c r="AI18" s="494">
        <f>Givoletto!AK20</f>
        <v>536070</v>
      </c>
      <c r="AJ18" s="494">
        <f>Givoletto!AL20</f>
        <v>0</v>
      </c>
      <c r="AK18" s="494">
        <f>Givoletto!AM20</f>
        <v>55.680761265413601</v>
      </c>
      <c r="AL18" s="526">
        <f>Givoletto!AN20</f>
        <v>536070</v>
      </c>
    </row>
    <row r="19" spans="1:38">
      <c r="A19" s="500" t="s">
        <v>92</v>
      </c>
      <c r="B19" s="498">
        <f>Groscavallo!D20</f>
        <v>0</v>
      </c>
      <c r="C19" s="494">
        <f>Groscavallo!E20</f>
        <v>3892</v>
      </c>
      <c r="D19" s="494">
        <f>Groscavallo!F20</f>
        <v>7820</v>
      </c>
      <c r="E19" s="494">
        <f>Groscavallo!G20</f>
        <v>0</v>
      </c>
      <c r="F19" s="494">
        <f>Groscavallo!H20</f>
        <v>0</v>
      </c>
      <c r="G19" s="494">
        <f>Groscavallo!I20</f>
        <v>0</v>
      </c>
      <c r="H19" s="494">
        <f>Groscavallo!J20</f>
        <v>0</v>
      </c>
      <c r="I19" s="494">
        <f>Groscavallo!K20</f>
        <v>0</v>
      </c>
      <c r="J19" s="494">
        <f>Groscavallo!L20</f>
        <v>3366</v>
      </c>
      <c r="K19" s="494">
        <f>Groscavallo!M20</f>
        <v>0</v>
      </c>
      <c r="L19" s="784">
        <f>Groscavallo!N20</f>
        <v>0</v>
      </c>
      <c r="M19" s="494">
        <f>Groscavallo!O20</f>
        <v>9184</v>
      </c>
      <c r="N19" s="494">
        <f>Groscavallo!P20</f>
        <v>0</v>
      </c>
      <c r="O19" s="494">
        <f>Groscavallo!Q20</f>
        <v>0</v>
      </c>
      <c r="P19" s="494">
        <f>Groscavallo!R20</f>
        <v>0</v>
      </c>
      <c r="Q19" s="494">
        <f>Groscavallo!S20</f>
        <v>0</v>
      </c>
      <c r="R19" s="494">
        <f>Groscavallo!T20</f>
        <v>7390</v>
      </c>
      <c r="S19" s="494">
        <f>Groscavallo!U20</f>
        <v>45</v>
      </c>
      <c r="T19" s="494">
        <f>Groscavallo!V20</f>
        <v>0</v>
      </c>
      <c r="U19" s="494">
        <f>Groscavallo!W20</f>
        <v>10</v>
      </c>
      <c r="V19" s="494">
        <f>Groscavallo!X20</f>
        <v>35</v>
      </c>
      <c r="W19" s="494">
        <f>Groscavallo!Y20</f>
        <v>0</v>
      </c>
      <c r="X19" s="494">
        <f>Groscavallo!Z20</f>
        <v>0</v>
      </c>
      <c r="Y19" s="494">
        <f>Groscavallo!AA20</f>
        <v>0</v>
      </c>
      <c r="Z19" s="494">
        <f>Groscavallo!AB20</f>
        <v>0</v>
      </c>
      <c r="AA19" s="494">
        <f>Groscavallo!AC20</f>
        <v>0</v>
      </c>
      <c r="AB19" s="494">
        <f>Groscavallo!AD20</f>
        <v>0</v>
      </c>
      <c r="AC19" s="494">
        <f>Groscavallo!AE20</f>
        <v>0</v>
      </c>
      <c r="AD19" s="494">
        <f>Groscavallo!AF20</f>
        <v>0</v>
      </c>
      <c r="AE19" s="494">
        <f>Groscavallo!AG20</f>
        <v>0</v>
      </c>
      <c r="AF19" s="494">
        <f>Groscavallo!AH20</f>
        <v>0</v>
      </c>
      <c r="AG19" s="494">
        <f>Groscavallo!AI20</f>
        <v>0</v>
      </c>
      <c r="AH19" s="494">
        <f>Groscavallo!AJ20</f>
        <v>31652</v>
      </c>
      <c r="AI19" s="494">
        <f>Groscavallo!AK20</f>
        <v>114780</v>
      </c>
      <c r="AJ19" s="494">
        <f>Groscavallo!AL20</f>
        <v>0</v>
      </c>
      <c r="AK19" s="494">
        <f>Groscavallo!AM20</f>
        <v>21.61549388111888</v>
      </c>
      <c r="AL19" s="526">
        <f>Groscavallo!AN20</f>
        <v>114780</v>
      </c>
    </row>
    <row r="20" spans="1:38">
      <c r="A20" s="500" t="s">
        <v>160</v>
      </c>
      <c r="B20" s="498">
        <f>Grosso!D20</f>
        <v>61000</v>
      </c>
      <c r="C20" s="494">
        <f>Grosso!E20</f>
        <v>54160</v>
      </c>
      <c r="D20" s="494">
        <f>Grosso!F20</f>
        <v>60450</v>
      </c>
      <c r="E20" s="494">
        <f>Grosso!G20</f>
        <v>0</v>
      </c>
      <c r="F20" s="494">
        <f>Grosso!H20</f>
        <v>0</v>
      </c>
      <c r="G20" s="494">
        <f>Grosso!I20</f>
        <v>0</v>
      </c>
      <c r="H20" s="494">
        <f>Grosso!J20</f>
        <v>0</v>
      </c>
      <c r="I20" s="494">
        <f>Grosso!K20</f>
        <v>0</v>
      </c>
      <c r="J20" s="494">
        <f>Grosso!L20</f>
        <v>21963</v>
      </c>
      <c r="K20" s="494">
        <f>Grosso!M20</f>
        <v>0</v>
      </c>
      <c r="L20" s="784">
        <f>Grosso!N20</f>
        <v>1470</v>
      </c>
      <c r="M20" s="494">
        <f>Grosso!O20</f>
        <v>46076</v>
      </c>
      <c r="N20" s="494">
        <f>Grosso!P20</f>
        <v>0</v>
      </c>
      <c r="O20" s="494">
        <f>Grosso!Q20</f>
        <v>0</v>
      </c>
      <c r="P20" s="494">
        <f>Grosso!R20</f>
        <v>0</v>
      </c>
      <c r="Q20" s="494">
        <f>Grosso!S20</f>
        <v>0</v>
      </c>
      <c r="R20" s="494">
        <f>Grosso!T20</f>
        <v>6200</v>
      </c>
      <c r="S20" s="494">
        <f>Grosso!U20</f>
        <v>500</v>
      </c>
      <c r="T20" s="494">
        <f>Grosso!V20</f>
        <v>0</v>
      </c>
      <c r="U20" s="494">
        <f>Grosso!W20</f>
        <v>0</v>
      </c>
      <c r="V20" s="494">
        <f>Grosso!X20</f>
        <v>0</v>
      </c>
      <c r="W20" s="494">
        <f>Grosso!Y20</f>
        <v>0</v>
      </c>
      <c r="X20" s="494">
        <f>Grosso!Z20</f>
        <v>0</v>
      </c>
      <c r="Y20" s="494">
        <f>Grosso!AA20</f>
        <v>0</v>
      </c>
      <c r="Z20" s="494">
        <f>Grosso!AB20</f>
        <v>0</v>
      </c>
      <c r="AA20" s="494">
        <f>Grosso!AC20</f>
        <v>0</v>
      </c>
      <c r="AB20" s="494">
        <f>Grosso!AD20</f>
        <v>0</v>
      </c>
      <c r="AC20" s="494">
        <f>Grosso!AE20</f>
        <v>0</v>
      </c>
      <c r="AD20" s="494">
        <f>Grosso!AF20</f>
        <v>500</v>
      </c>
      <c r="AE20" s="494">
        <f>Grosso!AG20</f>
        <v>0</v>
      </c>
      <c r="AF20" s="494">
        <f>Grosso!AH20</f>
        <v>0</v>
      </c>
      <c r="AG20" s="494">
        <f>Grosso!AI20</f>
        <v>0</v>
      </c>
      <c r="AH20" s="494">
        <f>Grosso!AJ20</f>
        <v>251319</v>
      </c>
      <c r="AI20" s="494">
        <f>Grosso!AK20</f>
        <v>152816</v>
      </c>
      <c r="AJ20" s="494">
        <f>Grosso!AL20</f>
        <v>0</v>
      </c>
      <c r="AK20" s="494">
        <f>Grosso!AM20</f>
        <v>62.186892993677858</v>
      </c>
      <c r="AL20" s="526">
        <f>Grosso!AN20</f>
        <v>152816</v>
      </c>
    </row>
    <row r="21" spans="1:38">
      <c r="A21" s="500" t="s">
        <v>95</v>
      </c>
      <c r="B21" s="498">
        <f>'La Cassa'!D20</f>
        <v>81673</v>
      </c>
      <c r="C21" s="494">
        <f>'La Cassa'!E20</f>
        <v>15600</v>
      </c>
      <c r="D21" s="494">
        <f>'La Cassa'!F20</f>
        <v>68695</v>
      </c>
      <c r="E21" s="494">
        <f>'La Cassa'!G20</f>
        <v>0</v>
      </c>
      <c r="F21" s="494">
        <f>'La Cassa'!H20</f>
        <v>0</v>
      </c>
      <c r="G21" s="494">
        <f>'La Cassa'!I20</f>
        <v>0</v>
      </c>
      <c r="H21" s="494">
        <f>'La Cassa'!J20</f>
        <v>0</v>
      </c>
      <c r="I21" s="494">
        <f>'La Cassa'!K20</f>
        <v>300</v>
      </c>
      <c r="J21" s="494">
        <f>'La Cassa'!L20</f>
        <v>41779</v>
      </c>
      <c r="K21" s="494">
        <f>'La Cassa'!M20</f>
        <v>1940</v>
      </c>
      <c r="L21" s="784">
        <f>'La Cassa'!N20</f>
        <v>3000</v>
      </c>
      <c r="M21" s="494">
        <f>'La Cassa'!O20</f>
        <v>66070</v>
      </c>
      <c r="N21" s="494">
        <f>'La Cassa'!P20</f>
        <v>0</v>
      </c>
      <c r="O21" s="494">
        <f>'La Cassa'!Q20</f>
        <v>0</v>
      </c>
      <c r="P21" s="494">
        <f>'La Cassa'!R20</f>
        <v>0</v>
      </c>
      <c r="Q21" s="494">
        <f>'La Cassa'!S20</f>
        <v>920</v>
      </c>
      <c r="R21" s="494">
        <f>'La Cassa'!T20</f>
        <v>9600</v>
      </c>
      <c r="S21" s="494">
        <f>'La Cassa'!U20</f>
        <v>500</v>
      </c>
      <c r="T21" s="494">
        <f>'La Cassa'!V20</f>
        <v>0</v>
      </c>
      <c r="U21" s="494">
        <f>'La Cassa'!W20</f>
        <v>0</v>
      </c>
      <c r="V21" s="494">
        <f>'La Cassa'!X20</f>
        <v>0</v>
      </c>
      <c r="W21" s="494">
        <f>'La Cassa'!Y20</f>
        <v>0</v>
      </c>
      <c r="X21" s="494">
        <f>'La Cassa'!Z20</f>
        <v>0</v>
      </c>
      <c r="Y21" s="494">
        <f>'La Cassa'!AA20</f>
        <v>0</v>
      </c>
      <c r="Z21" s="494">
        <f>'La Cassa'!AB20</f>
        <v>0</v>
      </c>
      <c r="AA21" s="494">
        <f>'La Cassa'!AC20</f>
        <v>0</v>
      </c>
      <c r="AB21" s="494">
        <f>'La Cassa'!AD20</f>
        <v>0</v>
      </c>
      <c r="AC21" s="494">
        <f>'La Cassa'!AE20</f>
        <v>0</v>
      </c>
      <c r="AD21" s="494">
        <f>'La Cassa'!AF20</f>
        <v>500</v>
      </c>
      <c r="AE21" s="494">
        <f>'La Cassa'!AG20</f>
        <v>0</v>
      </c>
      <c r="AF21" s="494">
        <f>'La Cassa'!AH20</f>
        <v>0</v>
      </c>
      <c r="AG21" s="494">
        <f>'La Cassa'!AI20</f>
        <v>14020</v>
      </c>
      <c r="AH21" s="494">
        <f>'La Cassa'!AJ20</f>
        <v>289577</v>
      </c>
      <c r="AI21" s="494">
        <f>'La Cassa'!AK20</f>
        <v>237970</v>
      </c>
      <c r="AJ21" s="494">
        <f>'La Cassa'!AL20</f>
        <v>0</v>
      </c>
      <c r="AK21" s="494">
        <f>'La Cassa'!AM20</f>
        <v>54.891222962124701</v>
      </c>
      <c r="AL21" s="526">
        <f>'La Cassa'!AN20</f>
        <v>237970</v>
      </c>
    </row>
    <row r="22" spans="1:38">
      <c r="A22" s="500" t="s">
        <v>96</v>
      </c>
      <c r="B22" s="498">
        <f>'Lanzo T.se'!D20</f>
        <v>341886</v>
      </c>
      <c r="C22" s="494">
        <f>'Lanzo T.se'!E20</f>
        <v>30630</v>
      </c>
      <c r="D22" s="494">
        <f>'Lanzo T.se'!F20</f>
        <v>333433</v>
      </c>
      <c r="E22" s="494">
        <f>'Lanzo T.se'!G20</f>
        <v>0</v>
      </c>
      <c r="F22" s="494">
        <f>'Lanzo T.se'!H20</f>
        <v>0</v>
      </c>
      <c r="G22" s="494">
        <f>'Lanzo T.se'!I20</f>
        <v>0</v>
      </c>
      <c r="H22" s="494">
        <f>'Lanzo T.se'!J20</f>
        <v>0</v>
      </c>
      <c r="I22" s="494">
        <f>'Lanzo T.se'!K20</f>
        <v>450</v>
      </c>
      <c r="J22" s="494">
        <f>'Lanzo T.se'!L20</f>
        <v>97941</v>
      </c>
      <c r="K22" s="494">
        <f>'Lanzo T.se'!M20</f>
        <v>2140</v>
      </c>
      <c r="L22" s="784">
        <f>'Lanzo T.se'!N20</f>
        <v>7910</v>
      </c>
      <c r="M22" s="494">
        <f>'Lanzo T.se'!O20</f>
        <v>229235</v>
      </c>
      <c r="N22" s="494">
        <f>'Lanzo T.se'!P20</f>
        <v>0</v>
      </c>
      <c r="O22" s="494">
        <f>'Lanzo T.se'!Q20</f>
        <v>0</v>
      </c>
      <c r="P22" s="494">
        <f>'Lanzo T.se'!R20</f>
        <v>0</v>
      </c>
      <c r="Q22" s="494">
        <f>'Lanzo T.se'!S20</f>
        <v>2030</v>
      </c>
      <c r="R22" s="494">
        <f>'Lanzo T.se'!T20</f>
        <v>14290</v>
      </c>
      <c r="S22" s="494">
        <f>'Lanzo T.se'!U20</f>
        <v>1800</v>
      </c>
      <c r="T22" s="494">
        <f>'Lanzo T.se'!V20</f>
        <v>0</v>
      </c>
      <c r="U22" s="494">
        <f>'Lanzo T.se'!W20</f>
        <v>550</v>
      </c>
      <c r="V22" s="494">
        <f>'Lanzo T.se'!X20</f>
        <v>350</v>
      </c>
      <c r="W22" s="494">
        <f>'Lanzo T.se'!Y20</f>
        <v>0</v>
      </c>
      <c r="X22" s="494">
        <f>'Lanzo T.se'!Z20</f>
        <v>0</v>
      </c>
      <c r="Y22" s="494">
        <f>'Lanzo T.se'!AA20</f>
        <v>0</v>
      </c>
      <c r="Z22" s="494">
        <f>'Lanzo T.se'!AB20</f>
        <v>0</v>
      </c>
      <c r="AA22" s="494">
        <f>'Lanzo T.se'!AC20</f>
        <v>0</v>
      </c>
      <c r="AB22" s="494">
        <f>'Lanzo T.se'!AD20</f>
        <v>0</v>
      </c>
      <c r="AC22" s="494">
        <f>'Lanzo T.se'!AE20</f>
        <v>0</v>
      </c>
      <c r="AD22" s="494">
        <f>'Lanzo T.se'!AF20</f>
        <v>900</v>
      </c>
      <c r="AE22" s="494">
        <f>'Lanzo T.se'!AG20</f>
        <v>0</v>
      </c>
      <c r="AF22" s="494">
        <f>'Lanzo T.se'!AH20</f>
        <v>0</v>
      </c>
      <c r="AG22" s="494">
        <f>'Lanzo T.se'!AI20</f>
        <v>17280</v>
      </c>
      <c r="AH22" s="494">
        <f>'Lanzo T.se'!AJ20</f>
        <v>1059945</v>
      </c>
      <c r="AI22" s="494">
        <f>'Lanzo T.se'!AK20</f>
        <v>1039348</v>
      </c>
      <c r="AJ22" s="494">
        <f>'Lanzo T.se'!AL20</f>
        <v>0</v>
      </c>
      <c r="AK22" s="494">
        <f>'Lanzo T.se'!AM20</f>
        <v>50.490569920444642</v>
      </c>
      <c r="AL22" s="526">
        <f>'Lanzo T.se'!AN20</f>
        <v>1039348</v>
      </c>
    </row>
    <row r="23" spans="1:38">
      <c r="A23" s="500" t="s">
        <v>97</v>
      </c>
      <c r="B23" s="498">
        <f>Lemie!D20</f>
        <v>0</v>
      </c>
      <c r="C23" s="494">
        <f>Lemie!E20</f>
        <v>2982</v>
      </c>
      <c r="D23" s="494">
        <f>Lemie!F20</f>
        <v>8116</v>
      </c>
      <c r="E23" s="494">
        <f>Lemie!G20</f>
        <v>0</v>
      </c>
      <c r="F23" s="494">
        <f>Lemie!H20</f>
        <v>0</v>
      </c>
      <c r="G23" s="494">
        <f>Lemie!I20</f>
        <v>0</v>
      </c>
      <c r="H23" s="494">
        <f>Lemie!J20</f>
        <v>0</v>
      </c>
      <c r="I23" s="494">
        <f>Lemie!K20</f>
        <v>0</v>
      </c>
      <c r="J23" s="494">
        <f>Lemie!L20</f>
        <v>3441</v>
      </c>
      <c r="K23" s="494">
        <f>Lemie!M20</f>
        <v>172</v>
      </c>
      <c r="L23" s="784">
        <f>Lemie!N20</f>
        <v>280</v>
      </c>
      <c r="M23" s="494">
        <f>Lemie!O20</f>
        <v>9328</v>
      </c>
      <c r="N23" s="494">
        <f>Lemie!P20</f>
        <v>0</v>
      </c>
      <c r="O23" s="494">
        <f>Lemie!Q20</f>
        <v>0</v>
      </c>
      <c r="P23" s="494">
        <f>Lemie!R20</f>
        <v>0</v>
      </c>
      <c r="Q23" s="494">
        <f>Lemie!S20</f>
        <v>0</v>
      </c>
      <c r="R23" s="494">
        <f>Lemie!T20</f>
        <v>12343</v>
      </c>
      <c r="S23" s="494">
        <f>Lemie!U20</f>
        <v>185</v>
      </c>
      <c r="T23" s="494">
        <f>Lemie!V20</f>
        <v>0</v>
      </c>
      <c r="U23" s="494">
        <f>Lemie!W20</f>
        <v>90</v>
      </c>
      <c r="V23" s="494">
        <f>Lemie!X20</f>
        <v>95</v>
      </c>
      <c r="W23" s="494">
        <f>Lemie!Y20</f>
        <v>0</v>
      </c>
      <c r="X23" s="494">
        <f>Lemie!Z20</f>
        <v>0</v>
      </c>
      <c r="Y23" s="494">
        <f>Lemie!AA20</f>
        <v>0</v>
      </c>
      <c r="Z23" s="494">
        <f>Lemie!AB20</f>
        <v>0</v>
      </c>
      <c r="AA23" s="494">
        <f>Lemie!AC20</f>
        <v>0</v>
      </c>
      <c r="AB23" s="494">
        <f>Lemie!AD20</f>
        <v>0</v>
      </c>
      <c r="AC23" s="494">
        <f>Lemie!AE20</f>
        <v>0</v>
      </c>
      <c r="AD23" s="494">
        <f>Lemie!AF20</f>
        <v>0</v>
      </c>
      <c r="AE23" s="494">
        <f>Lemie!AG20</f>
        <v>0</v>
      </c>
      <c r="AF23" s="494">
        <f>Lemie!AH20</f>
        <v>0</v>
      </c>
      <c r="AG23" s="494">
        <f>Lemie!AI20</f>
        <v>0</v>
      </c>
      <c r="AH23" s="494">
        <f>Lemie!AJ20</f>
        <v>36662</v>
      </c>
      <c r="AI23" s="494">
        <f>Lemie!AK20</f>
        <v>91870</v>
      </c>
      <c r="AJ23" s="494">
        <f>Lemie!AL20</f>
        <v>0</v>
      </c>
      <c r="AK23" s="494">
        <f>Lemie!AM20</f>
        <v>28.523636137304329</v>
      </c>
      <c r="AL23" s="526">
        <f>Lemie!AN20</f>
        <v>91870</v>
      </c>
    </row>
    <row r="24" spans="1:38">
      <c r="A24" s="500" t="s">
        <v>98</v>
      </c>
      <c r="B24" s="498">
        <f>Mathi!D20</f>
        <v>219374</v>
      </c>
      <c r="C24" s="494">
        <f>Mathi!E20</f>
        <v>169390</v>
      </c>
      <c r="D24" s="494">
        <f>Mathi!F20</f>
        <v>188164</v>
      </c>
      <c r="E24" s="494">
        <f>Mathi!G20</f>
        <v>0</v>
      </c>
      <c r="F24" s="494">
        <f>Mathi!H20</f>
        <v>0</v>
      </c>
      <c r="G24" s="494">
        <f>Mathi!I20</f>
        <v>0</v>
      </c>
      <c r="H24" s="494">
        <f>Mathi!J20</f>
        <v>0</v>
      </c>
      <c r="I24" s="494">
        <f>Mathi!K20</f>
        <v>530</v>
      </c>
      <c r="J24" s="494">
        <f>Mathi!L20</f>
        <v>74349</v>
      </c>
      <c r="K24" s="494">
        <f>Mathi!M20</f>
        <v>2000</v>
      </c>
      <c r="L24" s="784">
        <f>Mathi!N20</f>
        <v>12270</v>
      </c>
      <c r="M24" s="494">
        <f>Mathi!O20</f>
        <v>148138</v>
      </c>
      <c r="N24" s="494">
        <f>Mathi!P20</f>
        <v>0</v>
      </c>
      <c r="O24" s="494">
        <f>Mathi!Q20</f>
        <v>0</v>
      </c>
      <c r="P24" s="494">
        <f>Mathi!R20</f>
        <v>0</v>
      </c>
      <c r="Q24" s="494">
        <f>Mathi!S20</f>
        <v>1910</v>
      </c>
      <c r="R24" s="494">
        <f>Mathi!T20</f>
        <v>16580</v>
      </c>
      <c r="S24" s="494">
        <f>Mathi!U20</f>
        <v>1240</v>
      </c>
      <c r="T24" s="494">
        <f>Mathi!V20</f>
        <v>0</v>
      </c>
      <c r="U24" s="494">
        <f>Mathi!W20</f>
        <v>120</v>
      </c>
      <c r="V24" s="494">
        <f>Mathi!X20</f>
        <v>120</v>
      </c>
      <c r="W24" s="494">
        <f>Mathi!Y20</f>
        <v>0</v>
      </c>
      <c r="X24" s="494">
        <f>Mathi!Z20</f>
        <v>0</v>
      </c>
      <c r="Y24" s="494">
        <f>Mathi!AA20</f>
        <v>0</v>
      </c>
      <c r="Z24" s="494">
        <f>Mathi!AB20</f>
        <v>0</v>
      </c>
      <c r="AA24" s="494">
        <f>Mathi!AC20</f>
        <v>0</v>
      </c>
      <c r="AB24" s="494">
        <f>Mathi!AD20</f>
        <v>0</v>
      </c>
      <c r="AC24" s="494">
        <f>Mathi!AE20</f>
        <v>0</v>
      </c>
      <c r="AD24" s="494">
        <f>Mathi!AF20</f>
        <v>1000</v>
      </c>
      <c r="AE24" s="494">
        <f>Mathi!AG20</f>
        <v>0</v>
      </c>
      <c r="AF24" s="494">
        <f>Mathi!AH20</f>
        <v>0</v>
      </c>
      <c r="AG24" s="494">
        <f>Mathi!AI20</f>
        <v>2940</v>
      </c>
      <c r="AH24" s="494">
        <f>Mathi!AJ20</f>
        <v>832705</v>
      </c>
      <c r="AI24" s="494">
        <f>Mathi!AK20</f>
        <v>633699</v>
      </c>
      <c r="AJ24" s="494">
        <f>Mathi!AL20</f>
        <v>0</v>
      </c>
      <c r="AK24" s="494">
        <f>Mathi!AM20</f>
        <v>56.785510677821392</v>
      </c>
      <c r="AL24" s="526">
        <f>Mathi!AN20</f>
        <v>633699</v>
      </c>
    </row>
    <row r="25" spans="1:38">
      <c r="A25" s="500" t="s">
        <v>99</v>
      </c>
      <c r="B25" s="498">
        <f>Mezzenile!D20</f>
        <v>0</v>
      </c>
      <c r="C25" s="494">
        <f>Mezzenile!E20</f>
        <v>5478</v>
      </c>
      <c r="D25" s="494">
        <f>Mezzenile!F20</f>
        <v>34711</v>
      </c>
      <c r="E25" s="494">
        <f>Mezzenile!G20</f>
        <v>0</v>
      </c>
      <c r="F25" s="494">
        <f>Mezzenile!H20</f>
        <v>0</v>
      </c>
      <c r="G25" s="494">
        <f>Mezzenile!I20</f>
        <v>0</v>
      </c>
      <c r="H25" s="494">
        <f>Mezzenile!J20</f>
        <v>0</v>
      </c>
      <c r="I25" s="494">
        <f>Mezzenile!K20</f>
        <v>0</v>
      </c>
      <c r="J25" s="494">
        <f>Mezzenile!L20</f>
        <v>15787</v>
      </c>
      <c r="K25" s="494">
        <f>Mezzenile!M20</f>
        <v>770</v>
      </c>
      <c r="L25" s="784">
        <f>Mezzenile!N20</f>
        <v>2175</v>
      </c>
      <c r="M25" s="494">
        <f>Mezzenile!O20</f>
        <v>40857</v>
      </c>
      <c r="N25" s="494">
        <f>Mezzenile!P20</f>
        <v>0</v>
      </c>
      <c r="O25" s="494">
        <f>Mezzenile!Q20</f>
        <v>0</v>
      </c>
      <c r="P25" s="494">
        <f>Mezzenile!R20</f>
        <v>0</v>
      </c>
      <c r="Q25" s="494">
        <f>Mezzenile!S20</f>
        <v>0</v>
      </c>
      <c r="R25" s="494">
        <f>Mezzenile!T20</f>
        <v>16940</v>
      </c>
      <c r="S25" s="494">
        <f>Mezzenile!U20</f>
        <v>293</v>
      </c>
      <c r="T25" s="494">
        <f>Mezzenile!V20</f>
        <v>0</v>
      </c>
      <c r="U25" s="494">
        <f>Mezzenile!W20</f>
        <v>110</v>
      </c>
      <c r="V25" s="494">
        <f>Mezzenile!X20</f>
        <v>183</v>
      </c>
      <c r="W25" s="494">
        <f>Mezzenile!Y20</f>
        <v>0</v>
      </c>
      <c r="X25" s="494">
        <f>Mezzenile!Z20</f>
        <v>0</v>
      </c>
      <c r="Y25" s="494">
        <f>Mezzenile!AA20</f>
        <v>0</v>
      </c>
      <c r="Z25" s="494">
        <f>Mezzenile!AB20</f>
        <v>0</v>
      </c>
      <c r="AA25" s="494">
        <f>Mezzenile!AC20</f>
        <v>0</v>
      </c>
      <c r="AB25" s="494">
        <f>Mezzenile!AD20</f>
        <v>0</v>
      </c>
      <c r="AC25" s="494">
        <f>Mezzenile!AE20</f>
        <v>0</v>
      </c>
      <c r="AD25" s="494">
        <f>Mezzenile!AF20</f>
        <v>0</v>
      </c>
      <c r="AE25" s="494">
        <f>Mezzenile!AG20</f>
        <v>0</v>
      </c>
      <c r="AF25" s="494">
        <f>Mezzenile!AH20</f>
        <v>0</v>
      </c>
      <c r="AG25" s="494">
        <f>Mezzenile!AI20</f>
        <v>0</v>
      </c>
      <c r="AH25" s="494">
        <f>Mezzenile!AJ20</f>
        <v>116718</v>
      </c>
      <c r="AI25" s="494">
        <f>Mezzenile!AK20</f>
        <v>267970</v>
      </c>
      <c r="AJ25" s="494">
        <f>Mezzenile!AL20</f>
        <v>0</v>
      </c>
      <c r="AK25" s="494">
        <f>Mezzenile!AM20</f>
        <v>30.340951628332572</v>
      </c>
      <c r="AL25" s="526">
        <f>Mezzenile!AN20</f>
        <v>267970</v>
      </c>
    </row>
    <row r="26" spans="1:38">
      <c r="A26" s="500" t="s">
        <v>167</v>
      </c>
      <c r="B26" s="498">
        <f>'Monastero di Lanzo'!D20</f>
        <v>0</v>
      </c>
      <c r="C26" s="494">
        <f>'Monastero di Lanzo'!E20</f>
        <v>0</v>
      </c>
      <c r="D26" s="494">
        <f>'Monastero di Lanzo'!F20</f>
        <v>11203</v>
      </c>
      <c r="E26" s="494">
        <f>'Monastero di Lanzo'!G20</f>
        <v>0</v>
      </c>
      <c r="F26" s="494">
        <f>'Monastero di Lanzo'!H20</f>
        <v>0</v>
      </c>
      <c r="G26" s="494">
        <f>'Monastero di Lanzo'!I20</f>
        <v>0</v>
      </c>
      <c r="H26" s="494">
        <f>'Monastero di Lanzo'!J20</f>
        <v>0</v>
      </c>
      <c r="I26" s="494">
        <f>'Monastero di Lanzo'!K20</f>
        <v>250</v>
      </c>
      <c r="J26" s="494">
        <f>'Monastero di Lanzo'!L20</f>
        <v>6480</v>
      </c>
      <c r="K26" s="494">
        <f>'Monastero di Lanzo'!M20</f>
        <v>1580</v>
      </c>
      <c r="L26" s="784">
        <f>'Monastero di Lanzo'!N20</f>
        <v>0</v>
      </c>
      <c r="M26" s="494">
        <f>'Monastero di Lanzo'!O20</f>
        <v>18336</v>
      </c>
      <c r="N26" s="494">
        <f>'Monastero di Lanzo'!P20</f>
        <v>0</v>
      </c>
      <c r="O26" s="494">
        <f>'Monastero di Lanzo'!Q20</f>
        <v>0</v>
      </c>
      <c r="P26" s="494">
        <f>'Monastero di Lanzo'!R20</f>
        <v>0</v>
      </c>
      <c r="Q26" s="494">
        <f>'Monastero di Lanzo'!S20</f>
        <v>270</v>
      </c>
      <c r="R26" s="494">
        <f>'Monastero di Lanzo'!T20</f>
        <v>2300</v>
      </c>
      <c r="S26" s="494">
        <f>'Monastero di Lanzo'!U20</f>
        <v>0</v>
      </c>
      <c r="T26" s="494">
        <f>'Monastero di Lanzo'!V20</f>
        <v>0</v>
      </c>
      <c r="U26" s="494">
        <f>'Monastero di Lanzo'!W20</f>
        <v>0</v>
      </c>
      <c r="V26" s="494">
        <f>'Monastero di Lanzo'!X20</f>
        <v>0</v>
      </c>
      <c r="W26" s="494">
        <f>'Monastero di Lanzo'!Y20</f>
        <v>0</v>
      </c>
      <c r="X26" s="494">
        <f>'Monastero di Lanzo'!Z20</f>
        <v>0</v>
      </c>
      <c r="Y26" s="494">
        <f>'Monastero di Lanzo'!AA20</f>
        <v>0</v>
      </c>
      <c r="Z26" s="494">
        <f>'Monastero di Lanzo'!AB20</f>
        <v>0</v>
      </c>
      <c r="AA26" s="494">
        <f>'Monastero di Lanzo'!AC20</f>
        <v>0</v>
      </c>
      <c r="AB26" s="494">
        <f>'Monastero di Lanzo'!AD20</f>
        <v>0</v>
      </c>
      <c r="AC26" s="494">
        <f>'Monastero di Lanzo'!AE20</f>
        <v>0</v>
      </c>
      <c r="AD26" s="494">
        <f>'Monastero di Lanzo'!AF20</f>
        <v>0</v>
      </c>
      <c r="AE26" s="494">
        <f>'Monastero di Lanzo'!AG20</f>
        <v>0</v>
      </c>
      <c r="AF26" s="494">
        <f>'Monastero di Lanzo'!AH20</f>
        <v>0</v>
      </c>
      <c r="AG26" s="494">
        <f>'Monastero di Lanzo'!AI20</f>
        <v>0</v>
      </c>
      <c r="AH26" s="494">
        <f>'Monastero di Lanzo'!AJ20</f>
        <v>40419</v>
      </c>
      <c r="AI26" s="494">
        <f>'Monastero di Lanzo'!AK20</f>
        <v>133600</v>
      </c>
      <c r="AJ26" s="494">
        <f>'Monastero di Lanzo'!AL20</f>
        <v>0</v>
      </c>
      <c r="AK26" s="494">
        <f>'Monastero di Lanzo'!AM20</f>
        <v>23.226774087886955</v>
      </c>
      <c r="AL26" s="526">
        <f>'Monastero di Lanzo'!AN20</f>
        <v>133600</v>
      </c>
    </row>
    <row r="27" spans="1:38">
      <c r="A27" s="500" t="s">
        <v>169</v>
      </c>
      <c r="B27" s="498">
        <f>Nole!D20</f>
        <v>414053</v>
      </c>
      <c r="C27" s="494">
        <f>Nole!E20</f>
        <v>187570</v>
      </c>
      <c r="D27" s="494">
        <f>Nole!F20</f>
        <v>268175</v>
      </c>
      <c r="E27" s="494">
        <f>Nole!G20</f>
        <v>0</v>
      </c>
      <c r="F27" s="494">
        <f>Nole!H20</f>
        <v>0</v>
      </c>
      <c r="G27" s="494">
        <f>Nole!I20</f>
        <v>0</v>
      </c>
      <c r="H27" s="494">
        <f>Nole!J20</f>
        <v>0</v>
      </c>
      <c r="I27" s="494">
        <f>Nole!K20</f>
        <v>850</v>
      </c>
      <c r="J27" s="494">
        <f>Nole!L20</f>
        <v>110337</v>
      </c>
      <c r="K27" s="494">
        <f>Nole!M20</f>
        <v>1670</v>
      </c>
      <c r="L27" s="887">
        <f>Nole!N20</f>
        <v>14566</v>
      </c>
      <c r="M27" s="494">
        <f>Nole!O20</f>
        <v>239306</v>
      </c>
      <c r="N27" s="494">
        <f>Nole!P20</f>
        <v>0</v>
      </c>
      <c r="O27" s="494">
        <f>Nole!Q20</f>
        <v>0</v>
      </c>
      <c r="P27" s="494">
        <f>Nole!R20</f>
        <v>0</v>
      </c>
      <c r="Q27" s="494">
        <f>Nole!S20</f>
        <v>2950</v>
      </c>
      <c r="R27" s="494">
        <f>Nole!T20</f>
        <v>21300</v>
      </c>
      <c r="S27" s="494">
        <f>Nole!U20</f>
        <v>2055</v>
      </c>
      <c r="T27" s="494">
        <f>Nole!V20</f>
        <v>0</v>
      </c>
      <c r="U27" s="494">
        <f>Nole!W20</f>
        <v>250</v>
      </c>
      <c r="V27" s="494">
        <f>Nole!X20</f>
        <v>145</v>
      </c>
      <c r="W27" s="494">
        <f>Nole!Y20</f>
        <v>0</v>
      </c>
      <c r="X27" s="494">
        <f>Nole!Z20</f>
        <v>0</v>
      </c>
      <c r="Y27" s="494">
        <f>Nole!AA20</f>
        <v>0</v>
      </c>
      <c r="Z27" s="494">
        <f>Nole!AB20</f>
        <v>0</v>
      </c>
      <c r="AA27" s="494">
        <f>Nole!AC20</f>
        <v>0</v>
      </c>
      <c r="AB27" s="494">
        <f>Nole!AD20</f>
        <v>0</v>
      </c>
      <c r="AC27" s="494">
        <f>Nole!AE20</f>
        <v>0</v>
      </c>
      <c r="AD27" s="494">
        <f>Nole!AF20</f>
        <v>1660</v>
      </c>
      <c r="AE27" s="494">
        <f>Nole!AG20</f>
        <v>0</v>
      </c>
      <c r="AF27" s="494">
        <f>Nole!AH20</f>
        <v>0</v>
      </c>
      <c r="AG27" s="494">
        <f>Nole!AI20</f>
        <v>1360</v>
      </c>
      <c r="AH27" s="494">
        <f>Nole!AJ20</f>
        <v>1260777</v>
      </c>
      <c r="AI27" s="494">
        <f>Nole!AK20</f>
        <v>907766</v>
      </c>
      <c r="AJ27" s="494">
        <f>Nole!AL20</f>
        <v>0</v>
      </c>
      <c r="AK27" s="494">
        <f>Nole!AM20</f>
        <v>58.139359007407279</v>
      </c>
      <c r="AL27" s="526">
        <f>Nole!AN20</f>
        <v>907766</v>
      </c>
    </row>
    <row r="28" spans="1:38">
      <c r="A28" s="500" t="s">
        <v>102</v>
      </c>
      <c r="B28" s="498">
        <f>Pessinetto!D20</f>
        <v>0</v>
      </c>
      <c r="C28" s="494">
        <f>Pessinetto!E20</f>
        <v>0</v>
      </c>
      <c r="D28" s="494">
        <f>Pessinetto!F20</f>
        <v>25249</v>
      </c>
      <c r="E28" s="494">
        <f>Pessinetto!G20</f>
        <v>0</v>
      </c>
      <c r="F28" s="494">
        <f>Pessinetto!H20</f>
        <v>0</v>
      </c>
      <c r="G28" s="494">
        <f>Pessinetto!I20</f>
        <v>0</v>
      </c>
      <c r="H28" s="494">
        <f>Pessinetto!J20</f>
        <v>0</v>
      </c>
      <c r="I28" s="494">
        <f>Pessinetto!K20</f>
        <v>0</v>
      </c>
      <c r="J28" s="494">
        <f>Pessinetto!L20</f>
        <v>11250</v>
      </c>
      <c r="K28" s="494">
        <f>Pessinetto!M20</f>
        <v>0</v>
      </c>
      <c r="L28" s="784">
        <f>Pessinetto!N20</f>
        <v>430</v>
      </c>
      <c r="M28" s="494">
        <f>Pessinetto!O20</f>
        <v>31340</v>
      </c>
      <c r="N28" s="494">
        <f>Pessinetto!P20</f>
        <v>0</v>
      </c>
      <c r="O28" s="494">
        <f>Pessinetto!Q20</f>
        <v>0</v>
      </c>
      <c r="P28" s="494">
        <f>Pessinetto!R20</f>
        <v>0</v>
      </c>
      <c r="Q28" s="494">
        <f>Pessinetto!S20</f>
        <v>0</v>
      </c>
      <c r="R28" s="494">
        <f>Pessinetto!T20</f>
        <v>0</v>
      </c>
      <c r="S28" s="494">
        <f>Pessinetto!U20</f>
        <v>220</v>
      </c>
      <c r="T28" s="494">
        <f>Pessinetto!V20</f>
        <v>0</v>
      </c>
      <c r="U28" s="494">
        <f>Pessinetto!W20</f>
        <v>75</v>
      </c>
      <c r="V28" s="494">
        <f>Pessinetto!X20</f>
        <v>145</v>
      </c>
      <c r="W28" s="494">
        <f>Pessinetto!Y20</f>
        <v>0</v>
      </c>
      <c r="X28" s="494">
        <f>Pessinetto!Z20</f>
        <v>0</v>
      </c>
      <c r="Y28" s="494">
        <f>Pessinetto!AA20</f>
        <v>0</v>
      </c>
      <c r="Z28" s="494">
        <f>Pessinetto!AB20</f>
        <v>0</v>
      </c>
      <c r="AA28" s="494">
        <f>Pessinetto!AC20</f>
        <v>0</v>
      </c>
      <c r="AB28" s="494">
        <f>Pessinetto!AD20</f>
        <v>0</v>
      </c>
      <c r="AC28" s="494">
        <f>Pessinetto!AE20</f>
        <v>0</v>
      </c>
      <c r="AD28" s="494">
        <f>Pessinetto!AF20</f>
        <v>0</v>
      </c>
      <c r="AE28" s="494">
        <f>Pessinetto!AG20</f>
        <v>0</v>
      </c>
      <c r="AF28" s="494">
        <f>Pessinetto!AH20</f>
        <v>0</v>
      </c>
      <c r="AG28" s="494">
        <f>Pessinetto!AI20</f>
        <v>0</v>
      </c>
      <c r="AH28" s="494">
        <f>Pessinetto!AJ20</f>
        <v>68269</v>
      </c>
      <c r="AI28" s="494">
        <f>Pessinetto!AK20</f>
        <v>238660</v>
      </c>
      <c r="AJ28" s="494">
        <f>Pessinetto!AL20</f>
        <v>0</v>
      </c>
      <c r="AK28" s="494">
        <f>Pessinetto!AM20</f>
        <v>22.242603338231316</v>
      </c>
      <c r="AL28" s="526">
        <f>Pessinetto!AN20</f>
        <v>238660</v>
      </c>
    </row>
    <row r="29" spans="1:38">
      <c r="A29" s="500" t="s">
        <v>103</v>
      </c>
      <c r="B29" s="498">
        <f>Robassomero!D20</f>
        <v>184106</v>
      </c>
      <c r="C29" s="494">
        <f>Robassomero!E20</f>
        <v>59305</v>
      </c>
      <c r="D29" s="494">
        <f>Robassomero!F20</f>
        <v>187315</v>
      </c>
      <c r="E29" s="494">
        <f>Robassomero!G20</f>
        <v>0</v>
      </c>
      <c r="F29" s="494">
        <f>Robassomero!H20</f>
        <v>0</v>
      </c>
      <c r="G29" s="494">
        <f>Robassomero!I20</f>
        <v>0</v>
      </c>
      <c r="H29" s="494">
        <f>Robassomero!J20</f>
        <v>0</v>
      </c>
      <c r="I29" s="494">
        <f>Robassomero!K20</f>
        <v>350</v>
      </c>
      <c r="J29" s="494">
        <f>Robassomero!L20</f>
        <v>56237</v>
      </c>
      <c r="K29" s="494">
        <f>Robassomero!M20</f>
        <v>4930</v>
      </c>
      <c r="L29" s="784">
        <f>Robassomero!N20</f>
        <v>3140</v>
      </c>
      <c r="M29" s="494">
        <f>Robassomero!O20</f>
        <v>115590</v>
      </c>
      <c r="N29" s="494">
        <f>Robassomero!P20</f>
        <v>0</v>
      </c>
      <c r="O29" s="494">
        <f>Robassomero!Q20</f>
        <v>0</v>
      </c>
      <c r="P29" s="494">
        <f>Robassomero!R20</f>
        <v>0</v>
      </c>
      <c r="Q29" s="494">
        <f>Robassomero!S20</f>
        <v>1060</v>
      </c>
      <c r="R29" s="494">
        <f>Robassomero!T20</f>
        <v>16910</v>
      </c>
      <c r="S29" s="494">
        <f>Robassomero!U20</f>
        <v>605</v>
      </c>
      <c r="T29" s="494">
        <f>Robassomero!V20</f>
        <v>0</v>
      </c>
      <c r="U29" s="494">
        <f>Robassomero!W20</f>
        <v>230</v>
      </c>
      <c r="V29" s="494">
        <f>Robassomero!X20</f>
        <v>375</v>
      </c>
      <c r="W29" s="494">
        <f>Robassomero!Y20</f>
        <v>0</v>
      </c>
      <c r="X29" s="494">
        <f>Robassomero!Z20</f>
        <v>0</v>
      </c>
      <c r="Y29" s="494">
        <f>Robassomero!AA20</f>
        <v>0</v>
      </c>
      <c r="Z29" s="494">
        <f>Robassomero!AB20</f>
        <v>0</v>
      </c>
      <c r="AA29" s="494">
        <f>Robassomero!AC20</f>
        <v>0</v>
      </c>
      <c r="AB29" s="494">
        <f>Robassomero!AD20</f>
        <v>0</v>
      </c>
      <c r="AC29" s="494">
        <f>Robassomero!AE20</f>
        <v>0</v>
      </c>
      <c r="AD29" s="494">
        <f>Robassomero!AF20</f>
        <v>0</v>
      </c>
      <c r="AE29" s="494">
        <f>Robassomero!AG20</f>
        <v>0</v>
      </c>
      <c r="AF29" s="494">
        <f>Robassomero!AH20</f>
        <v>0</v>
      </c>
      <c r="AG29" s="494">
        <f>Robassomero!AI20</f>
        <v>6640</v>
      </c>
      <c r="AH29" s="494">
        <f>Robassomero!AJ20</f>
        <v>628943</v>
      </c>
      <c r="AI29" s="494">
        <f>Robassomero!AK20</f>
        <v>543360</v>
      </c>
      <c r="AJ29" s="494">
        <f>Robassomero!AL20</f>
        <v>0</v>
      </c>
      <c r="AK29" s="494">
        <f>Robassomero!AM20</f>
        <v>53.650208179967123</v>
      </c>
      <c r="AL29" s="526">
        <f>Robassomero!AN20</f>
        <v>543360</v>
      </c>
    </row>
    <row r="30" spans="1:38">
      <c r="A30" s="500" t="s">
        <v>173</v>
      </c>
      <c r="B30" s="498">
        <f>Rocca!D20</f>
        <v>74425</v>
      </c>
      <c r="C30" s="494">
        <f>Rocca!E20</f>
        <v>13362</v>
      </c>
      <c r="D30" s="494">
        <f>Rocca!F20</f>
        <v>67356</v>
      </c>
      <c r="E30" s="494">
        <f>Rocca!G20</f>
        <v>0</v>
      </c>
      <c r="F30" s="494">
        <f>Rocca!H20</f>
        <v>0</v>
      </c>
      <c r="G30" s="494">
        <f>Rocca!I20</f>
        <v>0</v>
      </c>
      <c r="H30" s="494">
        <f>Rocca!J20</f>
        <v>0</v>
      </c>
      <c r="I30" s="494">
        <f>Rocca!K20</f>
        <v>250</v>
      </c>
      <c r="J30" s="494">
        <f>Rocca!L20</f>
        <v>31347</v>
      </c>
      <c r="K30" s="494">
        <f>Rocca!M20</f>
        <v>1600</v>
      </c>
      <c r="L30" s="784">
        <f>Rocca!N20</f>
        <v>0</v>
      </c>
      <c r="M30" s="494">
        <f>Rocca!O20</f>
        <v>72071</v>
      </c>
      <c r="N30" s="494">
        <f>Rocca!P20</f>
        <v>0</v>
      </c>
      <c r="O30" s="494">
        <f>Rocca!Q20</f>
        <v>0</v>
      </c>
      <c r="P30" s="494">
        <f>Rocca!R20</f>
        <v>0</v>
      </c>
      <c r="Q30" s="494">
        <f>Rocca!S20</f>
        <v>690</v>
      </c>
      <c r="R30" s="494">
        <f>Rocca!T20</f>
        <v>9990</v>
      </c>
      <c r="S30" s="494">
        <f>Rocca!U20</f>
        <v>345</v>
      </c>
      <c r="T30" s="494">
        <f>Rocca!V20</f>
        <v>0</v>
      </c>
      <c r="U30" s="494">
        <f>Rocca!W20</f>
        <v>195</v>
      </c>
      <c r="V30" s="494">
        <f>Rocca!X20</f>
        <v>150</v>
      </c>
      <c r="W30" s="494">
        <f>Rocca!Y20</f>
        <v>0</v>
      </c>
      <c r="X30" s="494">
        <f>Rocca!Z20</f>
        <v>0</v>
      </c>
      <c r="Y30" s="494">
        <f>Rocca!AA20</f>
        <v>0</v>
      </c>
      <c r="Z30" s="494">
        <f>Rocca!AB20</f>
        <v>0</v>
      </c>
      <c r="AA30" s="494">
        <f>Rocca!AC20</f>
        <v>0</v>
      </c>
      <c r="AB30" s="494">
        <f>Rocca!AD20</f>
        <v>0</v>
      </c>
      <c r="AC30" s="494">
        <f>Rocca!AE20</f>
        <v>0</v>
      </c>
      <c r="AD30" s="494">
        <f>Rocca!AF20</f>
        <v>0</v>
      </c>
      <c r="AE30" s="494">
        <f>Rocca!AG20</f>
        <v>0</v>
      </c>
      <c r="AF30" s="494">
        <f>Rocca!AH20</f>
        <v>0</v>
      </c>
      <c r="AG30" s="494">
        <f>Rocca!AI20</f>
        <v>0</v>
      </c>
      <c r="AH30" s="494">
        <f>Rocca!AJ20</f>
        <v>271091</v>
      </c>
      <c r="AI30" s="494">
        <f>Rocca!AK20</f>
        <v>253181</v>
      </c>
      <c r="AJ30" s="494">
        <f>Rocca!AL20</f>
        <v>0</v>
      </c>
      <c r="AK30" s="494">
        <f>Rocca!AM20</f>
        <v>51.708082827234719</v>
      </c>
      <c r="AL30" s="526">
        <f>Rocca!AN20</f>
        <v>253181</v>
      </c>
    </row>
    <row r="31" spans="1:38">
      <c r="A31" s="500" t="s">
        <v>105</v>
      </c>
      <c r="B31" s="498">
        <f>'San Carlo C.se'!D20</f>
        <v>248092</v>
      </c>
      <c r="C31" s="494">
        <f>'San Carlo C.se'!E20</f>
        <v>84340</v>
      </c>
      <c r="D31" s="494">
        <f>'San Carlo C.se'!F20</f>
        <v>172029</v>
      </c>
      <c r="E31" s="494">
        <f>'San Carlo C.se'!G20</f>
        <v>0</v>
      </c>
      <c r="F31" s="494">
        <f>'San Carlo C.se'!H20</f>
        <v>0</v>
      </c>
      <c r="G31" s="494">
        <f>'San Carlo C.se'!I20</f>
        <v>0</v>
      </c>
      <c r="H31" s="494">
        <f>'San Carlo C.se'!J20</f>
        <v>0</v>
      </c>
      <c r="I31" s="494">
        <f>'San Carlo C.se'!K20</f>
        <v>0</v>
      </c>
      <c r="J31" s="494">
        <f>'San Carlo C.se'!L20</f>
        <v>71124</v>
      </c>
      <c r="K31" s="494">
        <f>'San Carlo C.se'!M20</f>
        <v>0</v>
      </c>
      <c r="L31" s="784">
        <f>'San Carlo C.se'!N20</f>
        <v>930</v>
      </c>
      <c r="M31" s="494">
        <f>'San Carlo C.se'!O20</f>
        <v>164429</v>
      </c>
      <c r="N31" s="494">
        <f>'San Carlo C.se'!P20</f>
        <v>0</v>
      </c>
      <c r="O31" s="494">
        <f>'San Carlo C.se'!Q20</f>
        <v>0</v>
      </c>
      <c r="P31" s="494">
        <f>'San Carlo C.se'!R20</f>
        <v>0</v>
      </c>
      <c r="Q31" s="494">
        <f>'San Carlo C.se'!S20</f>
        <v>0</v>
      </c>
      <c r="R31" s="494">
        <f>'San Carlo C.se'!T20</f>
        <v>0</v>
      </c>
      <c r="S31" s="494">
        <f>'San Carlo C.se'!U20</f>
        <v>0</v>
      </c>
      <c r="T31" s="494">
        <f>'San Carlo C.se'!V20</f>
        <v>0</v>
      </c>
      <c r="U31" s="494">
        <f>'San Carlo C.se'!W20</f>
        <v>0</v>
      </c>
      <c r="V31" s="494">
        <f>'San Carlo C.se'!X20</f>
        <v>0</v>
      </c>
      <c r="W31" s="494">
        <f>'San Carlo C.se'!Y20</f>
        <v>0</v>
      </c>
      <c r="X31" s="494">
        <f>'San Carlo C.se'!Z20</f>
        <v>0</v>
      </c>
      <c r="Y31" s="494">
        <f>'San Carlo C.se'!AA20</f>
        <v>0</v>
      </c>
      <c r="Z31" s="494">
        <f>'San Carlo C.se'!AB20</f>
        <v>0</v>
      </c>
      <c r="AA31" s="494">
        <f>'San Carlo C.se'!AC20</f>
        <v>0</v>
      </c>
      <c r="AB31" s="494">
        <f>'San Carlo C.se'!AD20</f>
        <v>0</v>
      </c>
      <c r="AC31" s="494">
        <f>'San Carlo C.se'!AE20</f>
        <v>0</v>
      </c>
      <c r="AD31" s="494">
        <f>'San Carlo C.se'!AF20</f>
        <v>0</v>
      </c>
      <c r="AE31" s="494">
        <f>'San Carlo C.se'!AG20</f>
        <v>0</v>
      </c>
      <c r="AF31" s="494">
        <f>'San Carlo C.se'!AH20</f>
        <v>0</v>
      </c>
      <c r="AG31" s="494">
        <f>'San Carlo C.se'!AI20</f>
        <v>0</v>
      </c>
      <c r="AH31" s="494">
        <f>'San Carlo C.se'!AJ20</f>
        <v>740944</v>
      </c>
      <c r="AI31" s="494">
        <f>'San Carlo C.se'!AK20</f>
        <v>793640</v>
      </c>
      <c r="AJ31" s="494">
        <f>'San Carlo C.se'!AL20</f>
        <v>0</v>
      </c>
      <c r="AK31" s="494">
        <f>'San Carlo C.se'!AM20</f>
        <v>48.283052605787624</v>
      </c>
      <c r="AL31" s="526">
        <f>'San Carlo C.se'!AN20</f>
        <v>793640</v>
      </c>
    </row>
    <row r="32" spans="1:38">
      <c r="A32" s="500" t="s">
        <v>176</v>
      </c>
      <c r="B32" s="498">
        <f>'San Francesco al C.po'!D20</f>
        <v>274030</v>
      </c>
      <c r="C32" s="494">
        <f>'San Francesco al C.po'!E20</f>
        <v>95700</v>
      </c>
      <c r="D32" s="494">
        <f>'San Francesco al C.po'!F20</f>
        <v>223480</v>
      </c>
      <c r="E32" s="494">
        <f>'San Francesco al C.po'!G20</f>
        <v>0</v>
      </c>
      <c r="F32" s="494">
        <f>'San Francesco al C.po'!H20</f>
        <v>0</v>
      </c>
      <c r="G32" s="494">
        <f>'San Francesco al C.po'!I20</f>
        <v>0</v>
      </c>
      <c r="H32" s="494">
        <f>'San Francesco al C.po'!J20</f>
        <v>0</v>
      </c>
      <c r="I32" s="494">
        <f>'San Francesco al C.po'!K20</f>
        <v>0</v>
      </c>
      <c r="J32" s="494">
        <f>'San Francesco al C.po'!L20</f>
        <v>77320</v>
      </c>
      <c r="K32" s="494">
        <f>'San Francesco al C.po'!M20</f>
        <v>0</v>
      </c>
      <c r="L32" s="784">
        <f>'San Francesco al C.po'!N20</f>
        <v>5370</v>
      </c>
      <c r="M32" s="494">
        <f>'San Francesco al C.po'!O20</f>
        <v>195480</v>
      </c>
      <c r="N32" s="494">
        <f>'San Francesco al C.po'!P20</f>
        <v>0</v>
      </c>
      <c r="O32" s="494">
        <f>'San Francesco al C.po'!Q20</f>
        <v>0</v>
      </c>
      <c r="P32" s="494">
        <f>'San Francesco al C.po'!R20</f>
        <v>0</v>
      </c>
      <c r="Q32" s="494">
        <f>'San Francesco al C.po'!S20</f>
        <v>0</v>
      </c>
      <c r="R32" s="494">
        <f>'San Francesco al C.po'!T20</f>
        <v>12980</v>
      </c>
      <c r="S32" s="494">
        <f>'San Francesco al C.po'!U20</f>
        <v>0</v>
      </c>
      <c r="T32" s="494">
        <f>'San Francesco al C.po'!V20</f>
        <v>0</v>
      </c>
      <c r="U32" s="494">
        <f>'San Francesco al C.po'!W20</f>
        <v>0</v>
      </c>
      <c r="V32" s="494">
        <f>'San Francesco al C.po'!X20</f>
        <v>0</v>
      </c>
      <c r="W32" s="494">
        <f>'San Francesco al C.po'!Y20</f>
        <v>0</v>
      </c>
      <c r="X32" s="494">
        <f>'San Francesco al C.po'!Z20</f>
        <v>0</v>
      </c>
      <c r="Y32" s="494">
        <f>'San Francesco al C.po'!AA20</f>
        <v>0</v>
      </c>
      <c r="Z32" s="494">
        <f>'San Francesco al C.po'!AB20</f>
        <v>0</v>
      </c>
      <c r="AA32" s="494">
        <f>'San Francesco al C.po'!AC20</f>
        <v>0</v>
      </c>
      <c r="AB32" s="494">
        <f>'San Francesco al C.po'!AD20</f>
        <v>0</v>
      </c>
      <c r="AC32" s="494">
        <f>'San Francesco al C.po'!AE20</f>
        <v>0</v>
      </c>
      <c r="AD32" s="494">
        <f>'San Francesco al C.po'!AF20</f>
        <v>0</v>
      </c>
      <c r="AE32" s="494">
        <f>'San Francesco al C.po'!AG20</f>
        <v>0</v>
      </c>
      <c r="AF32" s="494">
        <f>'San Francesco al C.po'!AH20</f>
        <v>0</v>
      </c>
      <c r="AG32" s="494">
        <f>'San Francesco al C.po'!AI20</f>
        <v>9100</v>
      </c>
      <c r="AH32" s="494">
        <f>'San Francesco al C.po'!AJ20</f>
        <v>884360</v>
      </c>
      <c r="AI32" s="494">
        <f>'San Francesco al C.po'!AK20</f>
        <v>667280</v>
      </c>
      <c r="AJ32" s="494">
        <f>'San Francesco al C.po'!AL20</f>
        <v>0</v>
      </c>
      <c r="AK32" s="494">
        <f>'San Francesco al C.po'!AM20</f>
        <v>56.995179294166171</v>
      </c>
      <c r="AL32" s="526">
        <f>'San Francesco al C.po'!AN20</f>
        <v>667280</v>
      </c>
    </row>
    <row r="33" spans="1:38">
      <c r="A33" s="500" t="s">
        <v>107</v>
      </c>
      <c r="B33" s="498">
        <f>'San Maurizio C.se'!D20</f>
        <v>673366</v>
      </c>
      <c r="C33" s="494">
        <f>'San Maurizio C.se'!E20</f>
        <v>526935</v>
      </c>
      <c r="D33" s="494">
        <f>'San Maurizio C.se'!F20</f>
        <v>457214</v>
      </c>
      <c r="E33" s="494">
        <f>'San Maurizio C.se'!G20</f>
        <v>0</v>
      </c>
      <c r="F33" s="494">
        <f>'San Maurizio C.se'!H20</f>
        <v>0</v>
      </c>
      <c r="G33" s="494">
        <f>'San Maurizio C.se'!I20</f>
        <v>0</v>
      </c>
      <c r="H33" s="494">
        <f>'San Maurizio C.se'!J20</f>
        <v>0</v>
      </c>
      <c r="I33" s="494">
        <f>'San Maurizio C.se'!K20</f>
        <v>90</v>
      </c>
      <c r="J33" s="494">
        <f>'San Maurizio C.se'!L20</f>
        <v>179522</v>
      </c>
      <c r="K33" s="494">
        <f>'San Maurizio C.se'!M20</f>
        <v>3380</v>
      </c>
      <c r="L33" s="784">
        <f>'San Maurizio C.se'!N20</f>
        <v>18360</v>
      </c>
      <c r="M33" s="494">
        <f>'San Maurizio C.se'!O20</f>
        <v>385556</v>
      </c>
      <c r="N33" s="494">
        <f>'San Maurizio C.se'!P20</f>
        <v>0</v>
      </c>
      <c r="O33" s="494">
        <f>'San Maurizio C.se'!Q20</f>
        <v>0</v>
      </c>
      <c r="P33" s="494">
        <f>'San Maurizio C.se'!R20</f>
        <v>0</v>
      </c>
      <c r="Q33" s="494">
        <f>'San Maurizio C.se'!S20</f>
        <v>2600</v>
      </c>
      <c r="R33" s="494">
        <f>'San Maurizio C.se'!T20</f>
        <v>40060</v>
      </c>
      <c r="S33" s="494">
        <f>'San Maurizio C.se'!U20</f>
        <v>1175</v>
      </c>
      <c r="T33" s="494">
        <f>'San Maurizio C.se'!V20</f>
        <v>0</v>
      </c>
      <c r="U33" s="494">
        <f>'San Maurizio C.se'!W20</f>
        <v>515</v>
      </c>
      <c r="V33" s="494">
        <f>'San Maurizio C.se'!X20</f>
        <v>660</v>
      </c>
      <c r="W33" s="494">
        <f>'San Maurizio C.se'!Y20</f>
        <v>0</v>
      </c>
      <c r="X33" s="494">
        <f>'San Maurizio C.se'!Z20</f>
        <v>0</v>
      </c>
      <c r="Y33" s="494">
        <f>'San Maurizio C.se'!AA20</f>
        <v>0</v>
      </c>
      <c r="Z33" s="494">
        <f>'San Maurizio C.se'!AB20</f>
        <v>0</v>
      </c>
      <c r="AA33" s="494">
        <f>'San Maurizio C.se'!AC20</f>
        <v>0</v>
      </c>
      <c r="AB33" s="494">
        <f>'San Maurizio C.se'!AD20</f>
        <v>0</v>
      </c>
      <c r="AC33" s="494">
        <f>'San Maurizio C.se'!AE20</f>
        <v>0</v>
      </c>
      <c r="AD33" s="494">
        <f>'San Maurizio C.se'!AF20</f>
        <v>0</v>
      </c>
      <c r="AE33" s="494">
        <f>'San Maurizio C.se'!AG20</f>
        <v>0</v>
      </c>
      <c r="AF33" s="494">
        <f>'San Maurizio C.se'!AH20</f>
        <v>0</v>
      </c>
      <c r="AG33" s="494">
        <f>'San Maurizio C.se'!AI20</f>
        <v>63270</v>
      </c>
      <c r="AH33" s="494">
        <f>'San Maurizio C.se'!AJ20</f>
        <v>2287083</v>
      </c>
      <c r="AI33" s="494">
        <f>'San Maurizio C.se'!AK20</f>
        <v>1694814</v>
      </c>
      <c r="AJ33" s="494">
        <f>'San Maurizio C.se'!AL20</f>
        <v>0</v>
      </c>
      <c r="AK33" s="494">
        <f>'San Maurizio C.se'!AM20</f>
        <v>57.437020595962174</v>
      </c>
      <c r="AL33" s="526">
        <f>'San Maurizio C.se'!AN20</f>
        <v>1694814</v>
      </c>
    </row>
    <row r="34" spans="1:38">
      <c r="A34" s="500" t="s">
        <v>108</v>
      </c>
      <c r="B34" s="498">
        <f>Traves!D20</f>
        <v>0</v>
      </c>
      <c r="C34" s="494">
        <f>Traves!E20</f>
        <v>0</v>
      </c>
      <c r="D34" s="494">
        <f>Traves!F20</f>
        <v>22934</v>
      </c>
      <c r="E34" s="494">
        <f>Traves!G20</f>
        <v>0</v>
      </c>
      <c r="F34" s="494">
        <f>Traves!H20</f>
        <v>0</v>
      </c>
      <c r="G34" s="494">
        <f>Traves!I20</f>
        <v>0</v>
      </c>
      <c r="H34" s="494">
        <f>Traves!J20</f>
        <v>0</v>
      </c>
      <c r="I34" s="494">
        <f>Traves!K20</f>
        <v>0</v>
      </c>
      <c r="J34" s="494">
        <f>Traves!L20</f>
        <v>9233</v>
      </c>
      <c r="K34" s="494">
        <f>Traves!M20</f>
        <v>509</v>
      </c>
      <c r="L34" s="784">
        <f>Traves!N20</f>
        <v>620</v>
      </c>
      <c r="M34" s="494">
        <f>Traves!O20</f>
        <v>27278</v>
      </c>
      <c r="N34" s="494">
        <f>Traves!P20</f>
        <v>0</v>
      </c>
      <c r="O34" s="494">
        <f>Traves!Q20</f>
        <v>0</v>
      </c>
      <c r="P34" s="494">
        <f>Traves!R20</f>
        <v>0</v>
      </c>
      <c r="Q34" s="494">
        <f>Traves!S20</f>
        <v>0</v>
      </c>
      <c r="R34" s="494">
        <f>Traves!T20</f>
        <v>18094</v>
      </c>
      <c r="S34" s="494">
        <f>Traves!U20</f>
        <v>231</v>
      </c>
      <c r="T34" s="494">
        <f>Traves!V20</f>
        <v>0</v>
      </c>
      <c r="U34" s="494">
        <f>Traves!W20</f>
        <v>80</v>
      </c>
      <c r="V34" s="494">
        <f>Traves!X20</f>
        <v>151</v>
      </c>
      <c r="W34" s="494">
        <f>Traves!Y20</f>
        <v>0</v>
      </c>
      <c r="X34" s="494">
        <f>Traves!Z20</f>
        <v>0</v>
      </c>
      <c r="Y34" s="494">
        <f>Traves!AA20</f>
        <v>0</v>
      </c>
      <c r="Z34" s="494">
        <f>Traves!AB20</f>
        <v>0</v>
      </c>
      <c r="AA34" s="494">
        <f>Traves!AC20</f>
        <v>0</v>
      </c>
      <c r="AB34" s="494">
        <f>Traves!AD20</f>
        <v>0</v>
      </c>
      <c r="AC34" s="494">
        <f>Traves!AE20</f>
        <v>0</v>
      </c>
      <c r="AD34" s="494">
        <f>Traves!AF20</f>
        <v>0</v>
      </c>
      <c r="AE34" s="494">
        <f>Traves!AG20</f>
        <v>0</v>
      </c>
      <c r="AF34" s="494">
        <f>Traves!AH20</f>
        <v>0</v>
      </c>
      <c r="AG34" s="494">
        <f>Traves!AI20</f>
        <v>0</v>
      </c>
      <c r="AH34" s="494">
        <f>Traves!AJ20</f>
        <v>78668</v>
      </c>
      <c r="AI34" s="494">
        <f>Traves!AK20</f>
        <v>193760</v>
      </c>
      <c r="AJ34" s="494">
        <f>Traves!AL20</f>
        <v>0</v>
      </c>
      <c r="AK34" s="494">
        <f>Traves!AM20</f>
        <v>28.876620611684555</v>
      </c>
      <c r="AL34" s="526">
        <f>Traves!AN20</f>
        <v>193760</v>
      </c>
    </row>
    <row r="35" spans="1:38">
      <c r="A35" s="500" t="s">
        <v>109</v>
      </c>
      <c r="B35" s="498">
        <f>Usseglio!D20</f>
        <v>0</v>
      </c>
      <c r="C35" s="494">
        <f>Usseglio!E20</f>
        <v>0</v>
      </c>
      <c r="D35" s="494">
        <f>Usseglio!F20</f>
        <v>7996</v>
      </c>
      <c r="E35" s="494">
        <f>Usseglio!G20</f>
        <v>0</v>
      </c>
      <c r="F35" s="494">
        <f>Usseglio!H20</f>
        <v>0</v>
      </c>
      <c r="G35" s="494">
        <f>Usseglio!I20</f>
        <v>0</v>
      </c>
      <c r="H35" s="494">
        <f>Usseglio!J20</f>
        <v>0</v>
      </c>
      <c r="I35" s="494">
        <f>Usseglio!K20</f>
        <v>0</v>
      </c>
      <c r="J35" s="494">
        <f>Usseglio!L20</f>
        <v>3711</v>
      </c>
      <c r="K35" s="494">
        <f>Usseglio!M20</f>
        <v>203</v>
      </c>
      <c r="L35" s="784">
        <f>Usseglio!N20</f>
        <v>0</v>
      </c>
      <c r="M35" s="494">
        <f>Usseglio!O20</f>
        <v>9770</v>
      </c>
      <c r="N35" s="494">
        <f>Usseglio!P20</f>
        <v>0</v>
      </c>
      <c r="O35" s="494">
        <f>Usseglio!Q20</f>
        <v>0</v>
      </c>
      <c r="P35" s="494">
        <f>Usseglio!R20</f>
        <v>0</v>
      </c>
      <c r="Q35" s="494">
        <f>Usseglio!S20</f>
        <v>0</v>
      </c>
      <c r="R35" s="494">
        <f>Usseglio!T20</f>
        <v>11960</v>
      </c>
      <c r="S35" s="494">
        <f>Usseglio!U20</f>
        <v>185</v>
      </c>
      <c r="T35" s="494">
        <f>Usseglio!V20</f>
        <v>0</v>
      </c>
      <c r="U35" s="494">
        <f>Usseglio!W20</f>
        <v>105</v>
      </c>
      <c r="V35" s="494">
        <f>Usseglio!X20</f>
        <v>80</v>
      </c>
      <c r="W35" s="494">
        <f>Usseglio!Y20</f>
        <v>0</v>
      </c>
      <c r="X35" s="494">
        <f>Usseglio!Z20</f>
        <v>0</v>
      </c>
      <c r="Y35" s="494">
        <f>Usseglio!AA20</f>
        <v>0</v>
      </c>
      <c r="Z35" s="494">
        <f>Usseglio!AB20</f>
        <v>0</v>
      </c>
      <c r="AA35" s="494">
        <f>Usseglio!AC20</f>
        <v>0</v>
      </c>
      <c r="AB35" s="494">
        <f>Usseglio!AD20</f>
        <v>0</v>
      </c>
      <c r="AC35" s="494">
        <f>Usseglio!AE20</f>
        <v>0</v>
      </c>
      <c r="AD35" s="494">
        <f>Usseglio!AF20</f>
        <v>0</v>
      </c>
      <c r="AE35" s="494">
        <f>Usseglio!AG20</f>
        <v>0</v>
      </c>
      <c r="AF35" s="494">
        <f>Usseglio!AH20</f>
        <v>0</v>
      </c>
      <c r="AG35" s="494">
        <f>Usseglio!AI20</f>
        <v>0</v>
      </c>
      <c r="AH35" s="494">
        <f>Usseglio!AJ20</f>
        <v>33640</v>
      </c>
      <c r="AI35" s="494">
        <f>Usseglio!AK20</f>
        <v>102200</v>
      </c>
      <c r="AJ35" s="494">
        <f>Usseglio!AL20</f>
        <v>0</v>
      </c>
      <c r="AK35" s="494">
        <f>Usseglio!AM20</f>
        <v>24.764428739693756</v>
      </c>
      <c r="AL35" s="526">
        <f>Usseglio!AN20</f>
        <v>102200</v>
      </c>
    </row>
    <row r="36" spans="1:38">
      <c r="A36" s="500" t="s">
        <v>110</v>
      </c>
      <c r="B36" s="498">
        <f>'Val della Torre'!D20</f>
        <v>197298</v>
      </c>
      <c r="C36" s="494">
        <f>'Val della Torre'!E20</f>
        <v>231500</v>
      </c>
      <c r="D36" s="494">
        <f>'Val della Torre'!F20</f>
        <v>168276</v>
      </c>
      <c r="E36" s="494">
        <f>'Val della Torre'!G20</f>
        <v>0</v>
      </c>
      <c r="F36" s="494">
        <f>'Val della Torre'!H20</f>
        <v>0</v>
      </c>
      <c r="G36" s="494">
        <f>'Val della Torre'!I20</f>
        <v>0</v>
      </c>
      <c r="H36" s="494">
        <f>'Val della Torre'!J20</f>
        <v>0</v>
      </c>
      <c r="I36" s="494">
        <f>'Val della Torre'!K20</f>
        <v>400</v>
      </c>
      <c r="J36" s="494">
        <f>'Val della Torre'!L20</f>
        <v>77468</v>
      </c>
      <c r="K36" s="494">
        <f>'Val della Torre'!M20</f>
        <v>2860</v>
      </c>
      <c r="L36" s="784">
        <f>'Val della Torre'!N20</f>
        <v>6060</v>
      </c>
      <c r="M36" s="494">
        <f>'Val della Torre'!O20</f>
        <v>159253</v>
      </c>
      <c r="N36" s="494">
        <f>'Val della Torre'!P20</f>
        <v>0</v>
      </c>
      <c r="O36" s="494">
        <f>'Val della Torre'!Q20</f>
        <v>0</v>
      </c>
      <c r="P36" s="494">
        <f>'Val della Torre'!R20</f>
        <v>0</v>
      </c>
      <c r="Q36" s="494">
        <f>'Val della Torre'!S20</f>
        <v>1400</v>
      </c>
      <c r="R36" s="494">
        <f>'Val della Torre'!T20</f>
        <v>29790</v>
      </c>
      <c r="S36" s="494">
        <f>'Val della Torre'!U20</f>
        <v>505</v>
      </c>
      <c r="T36" s="494">
        <f>'Val della Torre'!V20</f>
        <v>0</v>
      </c>
      <c r="U36" s="494">
        <f>'Val della Torre'!W20</f>
        <v>175</v>
      </c>
      <c r="V36" s="494">
        <f>'Val della Torre'!X20</f>
        <v>330</v>
      </c>
      <c r="W36" s="494">
        <f>'Val della Torre'!Y20</f>
        <v>0</v>
      </c>
      <c r="X36" s="494">
        <f>'Val della Torre'!Z20</f>
        <v>0</v>
      </c>
      <c r="Y36" s="494">
        <f>'Val della Torre'!AA20</f>
        <v>0</v>
      </c>
      <c r="Z36" s="494">
        <f>'Val della Torre'!AB20</f>
        <v>0</v>
      </c>
      <c r="AA36" s="494">
        <f>'Val della Torre'!AC20</f>
        <v>0</v>
      </c>
      <c r="AB36" s="494">
        <f>'Val della Torre'!AD20</f>
        <v>0</v>
      </c>
      <c r="AC36" s="494">
        <f>'Val della Torre'!AE20</f>
        <v>0</v>
      </c>
      <c r="AD36" s="494">
        <f>'Val della Torre'!AF20</f>
        <v>0</v>
      </c>
      <c r="AE36" s="494">
        <f>'Val della Torre'!AG20</f>
        <v>0</v>
      </c>
      <c r="AF36" s="494">
        <f>'Val della Torre'!AH20</f>
        <v>0</v>
      </c>
      <c r="AG36" s="494">
        <f>'Val della Torre'!AI20</f>
        <v>0</v>
      </c>
      <c r="AH36" s="494">
        <f>'Val della Torre'!AJ20</f>
        <v>874305</v>
      </c>
      <c r="AI36" s="494">
        <f>'Val della Torre'!AK20</f>
        <v>670980</v>
      </c>
      <c r="AJ36" s="494">
        <f>'Val della Torre'!AL20</f>
        <v>0</v>
      </c>
      <c r="AK36" s="494">
        <f>'Val della Torre'!AM20</f>
        <v>56.578883506925905</v>
      </c>
      <c r="AL36" s="526">
        <f>'Val della Torre'!AN20</f>
        <v>670980</v>
      </c>
    </row>
    <row r="37" spans="1:38">
      <c r="A37" s="500" t="s">
        <v>111</v>
      </c>
      <c r="B37" s="498">
        <f>'Vallo T.se'!D20</f>
        <v>0</v>
      </c>
      <c r="C37" s="494">
        <f>'Vallo T.se'!E20</f>
        <v>0</v>
      </c>
      <c r="D37" s="494">
        <f>'Vallo T.se'!F20</f>
        <v>16080</v>
      </c>
      <c r="E37" s="494">
        <f>'Vallo T.se'!G20</f>
        <v>0</v>
      </c>
      <c r="F37" s="494">
        <f>'Vallo T.se'!H20</f>
        <v>0</v>
      </c>
      <c r="G37" s="494">
        <f>'Vallo T.se'!I20</f>
        <v>0</v>
      </c>
      <c r="H37" s="494">
        <f>'Vallo T.se'!J20</f>
        <v>0</v>
      </c>
      <c r="I37" s="494">
        <f>'Vallo T.se'!K20</f>
        <v>0</v>
      </c>
      <c r="J37" s="494">
        <f>'Vallo T.se'!L20</f>
        <v>0</v>
      </c>
      <c r="K37" s="494">
        <f>'Vallo T.se'!M20</f>
        <v>0</v>
      </c>
      <c r="L37" s="784">
        <f>'Vallo T.se'!N20</f>
        <v>3310</v>
      </c>
      <c r="M37" s="494">
        <f>'Vallo T.se'!O20</f>
        <v>23279</v>
      </c>
      <c r="N37" s="494">
        <f>'Vallo T.se'!P20</f>
        <v>0</v>
      </c>
      <c r="O37" s="494">
        <f>'Vallo T.se'!Q20</f>
        <v>0</v>
      </c>
      <c r="P37" s="494">
        <f>'Vallo T.se'!R20</f>
        <v>0</v>
      </c>
      <c r="Q37" s="494">
        <f>'Vallo T.se'!S20</f>
        <v>0</v>
      </c>
      <c r="R37" s="494">
        <f>'Vallo T.se'!T20</f>
        <v>0</v>
      </c>
      <c r="S37" s="494">
        <f>'Vallo T.se'!U20</f>
        <v>0</v>
      </c>
      <c r="T37" s="494">
        <f>'Vallo T.se'!V20</f>
        <v>0</v>
      </c>
      <c r="U37" s="494">
        <f>'Vallo T.se'!W20</f>
        <v>0</v>
      </c>
      <c r="V37" s="494">
        <f>'Vallo T.se'!X20</f>
        <v>0</v>
      </c>
      <c r="W37" s="494">
        <f>'Vallo T.se'!Y20</f>
        <v>0</v>
      </c>
      <c r="X37" s="494">
        <f>'Vallo T.se'!Z20</f>
        <v>0</v>
      </c>
      <c r="Y37" s="494">
        <f>'Vallo T.se'!AA20</f>
        <v>0</v>
      </c>
      <c r="Z37" s="494">
        <f>'Vallo T.se'!AB20</f>
        <v>0</v>
      </c>
      <c r="AA37" s="494">
        <f>'Vallo T.se'!AC20</f>
        <v>0</v>
      </c>
      <c r="AB37" s="494">
        <f>'Vallo T.se'!AD20</f>
        <v>0</v>
      </c>
      <c r="AC37" s="494">
        <f>'Vallo T.se'!AE20</f>
        <v>0</v>
      </c>
      <c r="AD37" s="494">
        <f>'Vallo T.se'!AF20</f>
        <v>0</v>
      </c>
      <c r="AE37" s="494">
        <f>'Vallo T.se'!AG20</f>
        <v>0</v>
      </c>
      <c r="AF37" s="494">
        <f>'Vallo T.se'!AH20</f>
        <v>0</v>
      </c>
      <c r="AG37" s="494">
        <f>'Vallo T.se'!AI20</f>
        <v>0</v>
      </c>
      <c r="AH37" s="494">
        <f>'Vallo T.se'!AJ20</f>
        <v>42669</v>
      </c>
      <c r="AI37" s="494">
        <f>'Vallo T.se'!AK20</f>
        <v>109580</v>
      </c>
      <c r="AJ37" s="494">
        <f>'Vallo T.se'!AL20</f>
        <v>0</v>
      </c>
      <c r="AK37" s="494">
        <f>'Vallo T.se'!AM20</f>
        <v>28.02579984104986</v>
      </c>
      <c r="AL37" s="526">
        <f>'Vallo T.se'!AN20</f>
        <v>109580</v>
      </c>
    </row>
    <row r="38" spans="1:38">
      <c r="A38" s="500" t="s">
        <v>112</v>
      </c>
      <c r="B38" s="498">
        <f>Varisella!D20</f>
        <v>34965</v>
      </c>
      <c r="C38" s="494">
        <f>Varisella!E20</f>
        <v>585</v>
      </c>
      <c r="D38" s="494">
        <f>Varisella!F20</f>
        <v>32327</v>
      </c>
      <c r="E38" s="494">
        <f>Varisella!G20</f>
        <v>0</v>
      </c>
      <c r="F38" s="494">
        <f>Varisella!H20</f>
        <v>0</v>
      </c>
      <c r="G38" s="494">
        <f>Varisella!I20</f>
        <v>0</v>
      </c>
      <c r="H38" s="494">
        <f>Varisella!J20</f>
        <v>0</v>
      </c>
      <c r="I38" s="494">
        <f>Varisella!K20</f>
        <v>800</v>
      </c>
      <c r="J38" s="494">
        <f>Varisella!L20</f>
        <v>21334</v>
      </c>
      <c r="K38" s="494">
        <f>Varisella!M20</f>
        <v>1000</v>
      </c>
      <c r="L38" s="887">
        <f>Varisella!N20</f>
        <v>4504</v>
      </c>
      <c r="M38" s="494">
        <f>Varisella!O20</f>
        <v>36560</v>
      </c>
      <c r="N38" s="494">
        <f>Varisella!P20</f>
        <v>0</v>
      </c>
      <c r="O38" s="494">
        <f>Varisella!Q20</f>
        <v>0</v>
      </c>
      <c r="P38" s="494">
        <f>Varisella!R20</f>
        <v>0</v>
      </c>
      <c r="Q38" s="494">
        <f>Varisella!S20</f>
        <v>350</v>
      </c>
      <c r="R38" s="494">
        <f>Varisella!T20</f>
        <v>5750</v>
      </c>
      <c r="S38" s="494">
        <f>Varisella!U20</f>
        <v>0</v>
      </c>
      <c r="T38" s="494">
        <f>Varisella!V20</f>
        <v>0</v>
      </c>
      <c r="U38" s="494">
        <f>Varisella!W20</f>
        <v>0</v>
      </c>
      <c r="V38" s="494">
        <f>Varisella!X20</f>
        <v>0</v>
      </c>
      <c r="W38" s="494">
        <f>Varisella!Y20</f>
        <v>0</v>
      </c>
      <c r="X38" s="494">
        <f>Varisella!Z20</f>
        <v>0</v>
      </c>
      <c r="Y38" s="494">
        <f>Varisella!AA20</f>
        <v>0</v>
      </c>
      <c r="Z38" s="494">
        <f>Varisella!AB20</f>
        <v>0</v>
      </c>
      <c r="AA38" s="494">
        <f>Varisella!AC20</f>
        <v>0</v>
      </c>
      <c r="AB38" s="494">
        <f>Varisella!AD20</f>
        <v>0</v>
      </c>
      <c r="AC38" s="494">
        <f>Varisella!AE20</f>
        <v>0</v>
      </c>
      <c r="AD38" s="494">
        <f>Varisella!AF20</f>
        <v>0</v>
      </c>
      <c r="AE38" s="494">
        <f>Varisella!AG20</f>
        <v>0</v>
      </c>
      <c r="AF38" s="494">
        <f>Varisella!AH20</f>
        <v>0</v>
      </c>
      <c r="AG38" s="494">
        <f>Varisella!AI20</f>
        <v>0</v>
      </c>
      <c r="AH38" s="494">
        <f>Varisella!AJ20</f>
        <v>138175</v>
      </c>
      <c r="AI38" s="494">
        <f>Varisella!AK20</f>
        <v>195180</v>
      </c>
      <c r="AJ38" s="494">
        <f>Varisella!AL20</f>
        <v>0</v>
      </c>
      <c r="AK38" s="494">
        <f>Varisella!AM20</f>
        <v>41.449805762625431</v>
      </c>
      <c r="AL38" s="526">
        <f>Varisella!AN20</f>
        <v>195180</v>
      </c>
    </row>
    <row r="39" spans="1:38">
      <c r="A39" s="500" t="s">
        <v>113</v>
      </c>
      <c r="B39" s="498">
        <f>'Vauda C.se'!D20</f>
        <v>61729</v>
      </c>
      <c r="C39" s="494">
        <f>'Vauda C.se'!E20</f>
        <v>10583</v>
      </c>
      <c r="D39" s="494">
        <f>'Vauda C.se'!F20</f>
        <v>56606</v>
      </c>
      <c r="E39" s="494">
        <f>'Vauda C.se'!G20</f>
        <v>0</v>
      </c>
      <c r="F39" s="494">
        <f>'Vauda C.se'!H20</f>
        <v>0</v>
      </c>
      <c r="G39" s="494">
        <f>'Vauda C.se'!I20</f>
        <v>0</v>
      </c>
      <c r="H39" s="494">
        <f>'Vauda C.se'!J20</f>
        <v>0</v>
      </c>
      <c r="I39" s="494">
        <f>'Vauda C.se'!K20</f>
        <v>0</v>
      </c>
      <c r="J39" s="494">
        <f>'Vauda C.se'!L20</f>
        <v>31959</v>
      </c>
      <c r="K39" s="494">
        <f>'Vauda C.se'!M20</f>
        <v>0</v>
      </c>
      <c r="L39" s="784">
        <f>'Vauda C.se'!N20</f>
        <v>1160</v>
      </c>
      <c r="M39" s="494">
        <f>'Vauda C.se'!O20</f>
        <v>55304</v>
      </c>
      <c r="N39" s="494">
        <f>'Vauda C.se'!P20</f>
        <v>0</v>
      </c>
      <c r="O39" s="494">
        <f>'Vauda C.se'!Q20</f>
        <v>0</v>
      </c>
      <c r="P39" s="494">
        <f>'Vauda C.se'!R20</f>
        <v>0</v>
      </c>
      <c r="Q39" s="494">
        <f>'Vauda C.se'!S20</f>
        <v>0</v>
      </c>
      <c r="R39" s="494">
        <f>'Vauda C.se'!T20</f>
        <v>0</v>
      </c>
      <c r="S39" s="494">
        <f>'Vauda C.se'!U20</f>
        <v>0</v>
      </c>
      <c r="T39" s="494">
        <f>'Vauda C.se'!V20</f>
        <v>0</v>
      </c>
      <c r="U39" s="494">
        <f>'Vauda C.se'!W20</f>
        <v>0</v>
      </c>
      <c r="V39" s="494">
        <f>'Vauda C.se'!X20</f>
        <v>0</v>
      </c>
      <c r="W39" s="494">
        <f>'Vauda C.se'!Y20</f>
        <v>0</v>
      </c>
      <c r="X39" s="494">
        <f>'Vauda C.se'!Z20</f>
        <v>0</v>
      </c>
      <c r="Y39" s="494">
        <f>'Vauda C.se'!AA20</f>
        <v>0</v>
      </c>
      <c r="Z39" s="494">
        <f>'Vauda C.se'!AB20</f>
        <v>0</v>
      </c>
      <c r="AA39" s="494">
        <f>'Vauda C.se'!AC20</f>
        <v>0</v>
      </c>
      <c r="AB39" s="494">
        <f>'Vauda C.se'!AD20</f>
        <v>0</v>
      </c>
      <c r="AC39" s="494">
        <f>'Vauda C.se'!AE20</f>
        <v>0</v>
      </c>
      <c r="AD39" s="494">
        <f>'Vauda C.se'!AF20</f>
        <v>0</v>
      </c>
      <c r="AE39" s="494">
        <f>'Vauda C.se'!AG20</f>
        <v>0</v>
      </c>
      <c r="AF39" s="494">
        <f>'Vauda C.se'!AH20</f>
        <v>0</v>
      </c>
      <c r="AG39" s="494">
        <f>'Vauda C.se'!AI20</f>
        <v>0</v>
      </c>
      <c r="AH39" s="494">
        <f>'Vauda C.se'!AJ20</f>
        <v>217341</v>
      </c>
      <c r="AI39" s="494">
        <f>'Vauda C.se'!AK20</f>
        <v>229623</v>
      </c>
      <c r="AJ39" s="494">
        <f>'Vauda C.se'!AL20</f>
        <v>0</v>
      </c>
      <c r="AK39" s="494">
        <f>'Vauda C.se'!AM20</f>
        <v>48.626063844067978</v>
      </c>
      <c r="AL39" s="526">
        <f>'Vauda C.se'!AN20</f>
        <v>229623</v>
      </c>
    </row>
    <row r="40" spans="1:38">
      <c r="A40" s="500" t="s">
        <v>185</v>
      </c>
      <c r="B40" s="498">
        <f>Villanova!D20</f>
        <v>63076</v>
      </c>
      <c r="C40" s="494">
        <f>Villanova!E20</f>
        <v>35790</v>
      </c>
      <c r="D40" s="494">
        <f>Villanova!F20</f>
        <v>58015</v>
      </c>
      <c r="E40" s="494">
        <f>Villanova!G20</f>
        <v>0</v>
      </c>
      <c r="F40" s="494">
        <f>Villanova!H20</f>
        <v>0</v>
      </c>
      <c r="G40" s="494">
        <f>Villanova!I20</f>
        <v>0</v>
      </c>
      <c r="H40" s="494">
        <f>Villanova!J20</f>
        <v>0</v>
      </c>
      <c r="I40" s="494">
        <f>Villanova!K20</f>
        <v>0</v>
      </c>
      <c r="J40" s="494">
        <f>Villanova!L20</f>
        <v>20459</v>
      </c>
      <c r="K40" s="494">
        <f>Villanova!M20</f>
        <v>1400</v>
      </c>
      <c r="L40" s="784">
        <f>Villanova!N20</f>
        <v>0</v>
      </c>
      <c r="M40" s="494">
        <f>Villanova!O20</f>
        <v>47570</v>
      </c>
      <c r="N40" s="494">
        <f>Villanova!P20</f>
        <v>0</v>
      </c>
      <c r="O40" s="494">
        <f>Villanova!Q20</f>
        <v>0</v>
      </c>
      <c r="P40" s="494">
        <f>Villanova!R20</f>
        <v>0</v>
      </c>
      <c r="Q40" s="494">
        <f>Villanova!S20</f>
        <v>570</v>
      </c>
      <c r="R40" s="494">
        <f>Villanova!T20</f>
        <v>6070</v>
      </c>
      <c r="S40" s="494">
        <f>Villanova!U20</f>
        <v>600</v>
      </c>
      <c r="T40" s="494">
        <f>Villanova!V20</f>
        <v>0</v>
      </c>
      <c r="U40" s="494">
        <f>Villanova!W20</f>
        <v>0</v>
      </c>
      <c r="V40" s="494">
        <f>Villanova!X20</f>
        <v>0</v>
      </c>
      <c r="W40" s="494">
        <f>Villanova!Y20</f>
        <v>0</v>
      </c>
      <c r="X40" s="494">
        <f>Villanova!Z20</f>
        <v>0</v>
      </c>
      <c r="Y40" s="494">
        <f>Villanova!AA20</f>
        <v>0</v>
      </c>
      <c r="Z40" s="494">
        <f>Villanova!AB20</f>
        <v>0</v>
      </c>
      <c r="AA40" s="494">
        <f>Villanova!AC20</f>
        <v>0</v>
      </c>
      <c r="AB40" s="494">
        <f>Villanova!AD20</f>
        <v>0</v>
      </c>
      <c r="AC40" s="494">
        <f>Villanova!AE20</f>
        <v>0</v>
      </c>
      <c r="AD40" s="494">
        <f>Villanova!AF20</f>
        <v>600</v>
      </c>
      <c r="AE40" s="494">
        <f>Villanova!AG20</f>
        <v>0</v>
      </c>
      <c r="AF40" s="494">
        <f>Villanova!AH20</f>
        <v>0</v>
      </c>
      <c r="AG40" s="494">
        <f>Villanova!AI20</f>
        <v>0</v>
      </c>
      <c r="AH40" s="494">
        <f>Villanova!AJ20</f>
        <v>232950</v>
      </c>
      <c r="AI40" s="494">
        <f>Villanova!AK20</f>
        <v>208826</v>
      </c>
      <c r="AJ40" s="494">
        <f>Villanova!AL20</f>
        <v>0</v>
      </c>
      <c r="AK40" s="494">
        <f>Villanova!AM20</f>
        <v>52.730342979247403</v>
      </c>
      <c r="AL40" s="526">
        <f>Villanova!AN20</f>
        <v>208826</v>
      </c>
    </row>
    <row r="41" spans="1:38" ht="15.75" thickBot="1">
      <c r="A41" s="531" t="s">
        <v>115</v>
      </c>
      <c r="B41" s="499">
        <f>Viù!D20</f>
        <v>0</v>
      </c>
      <c r="C41" s="496">
        <f>Viù!E20</f>
        <v>4988</v>
      </c>
      <c r="D41" s="496">
        <f>Viù!F20</f>
        <v>39257</v>
      </c>
      <c r="E41" s="496">
        <f>Viù!G20</f>
        <v>0</v>
      </c>
      <c r="F41" s="496">
        <f>Viù!H20</f>
        <v>0</v>
      </c>
      <c r="G41" s="496">
        <f>Viù!I20</f>
        <v>0</v>
      </c>
      <c r="H41" s="496">
        <f>Viù!J20</f>
        <v>0</v>
      </c>
      <c r="I41" s="496">
        <f>Viù!K20</f>
        <v>0</v>
      </c>
      <c r="J41" s="496">
        <f>Viù!L20</f>
        <v>20994</v>
      </c>
      <c r="K41" s="496">
        <f>Viù!M20</f>
        <v>1046</v>
      </c>
      <c r="L41" s="496">
        <f>Viù!N20</f>
        <v>610</v>
      </c>
      <c r="M41" s="496">
        <f>Viù!O20</f>
        <v>58833</v>
      </c>
      <c r="N41" s="496">
        <f>Viù!P20</f>
        <v>0</v>
      </c>
      <c r="O41" s="496">
        <f>Viù!Q20</f>
        <v>0</v>
      </c>
      <c r="P41" s="496">
        <f>Viù!R20</f>
        <v>0</v>
      </c>
      <c r="Q41" s="496">
        <f>Viù!S20</f>
        <v>0</v>
      </c>
      <c r="R41" s="496">
        <f>Viù!T20</f>
        <v>37959</v>
      </c>
      <c r="S41" s="496">
        <f>Viù!U20</f>
        <v>280</v>
      </c>
      <c r="T41" s="496">
        <f>Viù!V20</f>
        <v>0</v>
      </c>
      <c r="U41" s="496">
        <f>Viù!W20</f>
        <v>145</v>
      </c>
      <c r="V41" s="496">
        <f>Viù!X20</f>
        <v>135</v>
      </c>
      <c r="W41" s="496">
        <f>Viù!Y20</f>
        <v>0</v>
      </c>
      <c r="X41" s="496">
        <f>Viù!Z20</f>
        <v>0</v>
      </c>
      <c r="Y41" s="496">
        <f>Viù!AA20</f>
        <v>0</v>
      </c>
      <c r="Z41" s="496">
        <f>Viù!AB20</f>
        <v>0</v>
      </c>
      <c r="AA41" s="496">
        <f>Viù!AC20</f>
        <v>0</v>
      </c>
      <c r="AB41" s="496">
        <f>Viù!AD20</f>
        <v>0</v>
      </c>
      <c r="AC41" s="496">
        <f>Viù!AE20</f>
        <v>0</v>
      </c>
      <c r="AD41" s="496">
        <f>Viù!AF20</f>
        <v>0</v>
      </c>
      <c r="AE41" s="496">
        <f>Viù!AG20</f>
        <v>0</v>
      </c>
      <c r="AF41" s="496">
        <f>Viù!AH20</f>
        <v>0</v>
      </c>
      <c r="AG41" s="496">
        <f>Viù!AI20</f>
        <v>0</v>
      </c>
      <c r="AH41" s="496">
        <f>Viù!AJ20</f>
        <v>163687</v>
      </c>
      <c r="AI41" s="496">
        <f>Viù!AK20</f>
        <v>485810</v>
      </c>
      <c r="AJ41" s="496">
        <f>Viù!AL20</f>
        <v>0</v>
      </c>
      <c r="AK41" s="496">
        <f>Viù!AM20</f>
        <v>25.202117946657182</v>
      </c>
      <c r="AL41" s="527">
        <f>Viù!AN20</f>
        <v>485810</v>
      </c>
    </row>
    <row r="42" spans="1:38" ht="19.5" thickBot="1">
      <c r="A42" s="453" t="s">
        <v>187</v>
      </c>
      <c r="B42" s="528">
        <f>SUM(B4:B41)</f>
        <v>5621980</v>
      </c>
      <c r="C42" s="528">
        <f t="shared" ref="C42:AL42" si="0">SUM(C4:C41)</f>
        <v>2190240</v>
      </c>
      <c r="D42" s="528">
        <f t="shared" si="0"/>
        <v>4616938</v>
      </c>
      <c r="E42" s="528">
        <f t="shared" si="0"/>
        <v>0</v>
      </c>
      <c r="F42" s="528">
        <f t="shared" si="0"/>
        <v>0</v>
      </c>
      <c r="G42" s="528">
        <f t="shared" si="0"/>
        <v>0</v>
      </c>
      <c r="H42" s="528">
        <f t="shared" si="0"/>
        <v>0</v>
      </c>
      <c r="I42" s="528">
        <f t="shared" si="0"/>
        <v>11850</v>
      </c>
      <c r="J42" s="528">
        <f t="shared" si="0"/>
        <v>1729080</v>
      </c>
      <c r="K42" s="528">
        <f t="shared" si="0"/>
        <v>100260</v>
      </c>
      <c r="L42" s="528">
        <f t="shared" si="0"/>
        <v>177155</v>
      </c>
      <c r="M42" s="528">
        <f t="shared" si="0"/>
        <v>3982801</v>
      </c>
      <c r="N42" s="528">
        <f t="shared" si="0"/>
        <v>0</v>
      </c>
      <c r="O42" s="528">
        <f t="shared" si="0"/>
        <v>0</v>
      </c>
      <c r="P42" s="528">
        <f t="shared" si="0"/>
        <v>0</v>
      </c>
      <c r="Q42" s="528">
        <f t="shared" si="0"/>
        <v>26580</v>
      </c>
      <c r="R42" s="528">
        <f t="shared" si="0"/>
        <v>486670</v>
      </c>
      <c r="S42" s="528">
        <f t="shared" si="0"/>
        <v>22669</v>
      </c>
      <c r="T42" s="528">
        <f t="shared" si="0"/>
        <v>0</v>
      </c>
      <c r="U42" s="528">
        <f t="shared" si="0"/>
        <v>4060</v>
      </c>
      <c r="V42" s="528">
        <f t="shared" si="0"/>
        <v>5029</v>
      </c>
      <c r="W42" s="528">
        <f t="shared" si="0"/>
        <v>0</v>
      </c>
      <c r="X42" s="528">
        <f t="shared" si="0"/>
        <v>0</v>
      </c>
      <c r="Y42" s="528">
        <f t="shared" si="0"/>
        <v>0</v>
      </c>
      <c r="Z42" s="528">
        <f t="shared" si="0"/>
        <v>0</v>
      </c>
      <c r="AA42" s="528">
        <f t="shared" si="0"/>
        <v>0</v>
      </c>
      <c r="AB42" s="528">
        <f t="shared" si="0"/>
        <v>0</v>
      </c>
      <c r="AC42" s="528">
        <f t="shared" si="0"/>
        <v>0</v>
      </c>
      <c r="AD42" s="528">
        <f t="shared" si="0"/>
        <v>13680</v>
      </c>
      <c r="AE42" s="528">
        <f t="shared" si="0"/>
        <v>0</v>
      </c>
      <c r="AF42" s="528">
        <f t="shared" si="0"/>
        <v>0</v>
      </c>
      <c r="AG42" s="528">
        <f t="shared" si="0"/>
        <v>309910</v>
      </c>
      <c r="AH42" s="528">
        <f t="shared" si="0"/>
        <v>18943554</v>
      </c>
      <c r="AI42" s="528">
        <f t="shared" si="0"/>
        <v>18369180</v>
      </c>
      <c r="AJ42" s="528">
        <f t="shared" si="0"/>
        <v>0</v>
      </c>
      <c r="AK42" s="528">
        <f t="shared" si="0"/>
        <v>1586.0739706205868</v>
      </c>
      <c r="AL42" s="529">
        <f t="shared" si="0"/>
        <v>18369180</v>
      </c>
    </row>
    <row r="43" spans="1:38">
      <c r="A43" s="713" t="s">
        <v>276</v>
      </c>
      <c r="B43" s="712">
        <f t="shared" ref="B43:I43" si="1">SUM(B4+B6+B9+B10+B11+B19+B23+B25+B28+B34+B35+B41)</f>
        <v>0</v>
      </c>
      <c r="C43" s="712">
        <f t="shared" si="1"/>
        <v>33116</v>
      </c>
      <c r="D43" s="712">
        <f t="shared" si="1"/>
        <v>244005</v>
      </c>
      <c r="E43" s="712">
        <f t="shared" si="1"/>
        <v>0</v>
      </c>
      <c r="F43" s="712">
        <f t="shared" si="1"/>
        <v>0</v>
      </c>
      <c r="G43" s="712">
        <f t="shared" si="1"/>
        <v>0</v>
      </c>
      <c r="H43" s="712">
        <f t="shared" si="1"/>
        <v>0</v>
      </c>
      <c r="I43" s="712">
        <f t="shared" si="1"/>
        <v>0</v>
      </c>
      <c r="J43" s="712">
        <f>SUM(J4+J6+J9+J10+J11+J19+J23+J25+J28+J34+J35+J41)</f>
        <v>111970</v>
      </c>
      <c r="K43" s="712">
        <f t="shared" ref="K43:AI43" si="2">SUM(K4+K6+K9+K10+K11+K19+K23+K25+K28+K34+K35+K41)</f>
        <v>3210</v>
      </c>
      <c r="L43" s="712">
        <f t="shared" si="2"/>
        <v>5065</v>
      </c>
      <c r="M43" s="712">
        <f t="shared" si="2"/>
        <v>310984</v>
      </c>
      <c r="N43" s="712">
        <f t="shared" si="2"/>
        <v>0</v>
      </c>
      <c r="O43" s="712">
        <f t="shared" si="2"/>
        <v>0</v>
      </c>
      <c r="P43" s="712">
        <f t="shared" si="2"/>
        <v>0</v>
      </c>
      <c r="Q43" s="712">
        <f t="shared" si="2"/>
        <v>0</v>
      </c>
      <c r="R43" s="712">
        <f t="shared" si="2"/>
        <v>133140</v>
      </c>
      <c r="S43" s="712">
        <f t="shared" si="2"/>
        <v>1674</v>
      </c>
      <c r="T43" s="712">
        <f t="shared" si="2"/>
        <v>0</v>
      </c>
      <c r="U43" s="712">
        <f t="shared" si="2"/>
        <v>680</v>
      </c>
      <c r="V43" s="712">
        <f t="shared" si="2"/>
        <v>994</v>
      </c>
      <c r="W43" s="712">
        <f t="shared" si="2"/>
        <v>0</v>
      </c>
      <c r="X43" s="712">
        <f t="shared" si="2"/>
        <v>0</v>
      </c>
      <c r="Y43" s="712">
        <f t="shared" si="2"/>
        <v>0</v>
      </c>
      <c r="Z43" s="712">
        <f t="shared" si="2"/>
        <v>0</v>
      </c>
      <c r="AA43" s="712">
        <f t="shared" si="2"/>
        <v>0</v>
      </c>
      <c r="AB43" s="712">
        <f t="shared" si="2"/>
        <v>0</v>
      </c>
      <c r="AC43" s="712">
        <f t="shared" si="2"/>
        <v>0</v>
      </c>
      <c r="AD43" s="712">
        <f t="shared" si="2"/>
        <v>0</v>
      </c>
      <c r="AE43" s="712">
        <f t="shared" si="2"/>
        <v>0</v>
      </c>
      <c r="AF43" s="712">
        <f t="shared" si="2"/>
        <v>0</v>
      </c>
      <c r="AG43" s="712">
        <f t="shared" si="2"/>
        <v>0</v>
      </c>
      <c r="AH43" s="712">
        <f t="shared" si="2"/>
        <v>841490</v>
      </c>
      <c r="AI43" s="712">
        <f t="shared" si="2"/>
        <v>2713040</v>
      </c>
    </row>
  </sheetData>
  <mergeCells count="2">
    <mergeCell ref="A2:A3"/>
    <mergeCell ref="A1:AI1"/>
  </mergeCells>
  <phoneticPr fontId="41" type="noConversion"/>
  <pageMargins left="0.11811023622047245" right="0.11811023622047245" top="0.74803149606299213" bottom="0.74803149606299213" header="0.31496062992125984" footer="0.31496062992125984"/>
  <pageSetup paperSize="8" scale="75" orientation="landscape" r:id="rId1"/>
  <legacyDrawing r:id="rId2"/>
</worksheet>
</file>

<file path=xl/worksheets/sheet41.xml><?xml version="1.0" encoding="utf-8"?>
<worksheet xmlns="http://schemas.openxmlformats.org/spreadsheetml/2006/main" xmlns:r="http://schemas.openxmlformats.org/officeDocument/2006/relationships">
  <dimension ref="A1:AP49"/>
  <sheetViews>
    <sheetView topLeftCell="C23" zoomScale="106" zoomScaleNormal="106" workbookViewId="0">
      <selection activeCell="L42" sqref="L42"/>
    </sheetView>
  </sheetViews>
  <sheetFormatPr defaultRowHeight="15"/>
  <cols>
    <col min="1" max="2" width="3.5703125" hidden="1" customWidth="1"/>
    <col min="3" max="3" width="17" customWidth="1"/>
    <col min="4" max="4" width="13.28515625" customWidth="1"/>
    <col min="5" max="5" width="12.85546875" customWidth="1"/>
    <col min="6" max="6" width="11.140625" customWidth="1"/>
    <col min="7" max="7" width="14.5703125" customWidth="1"/>
    <col min="8" max="9" width="11.28515625" customWidth="1"/>
    <col min="10" max="10" width="11.7109375" customWidth="1"/>
    <col min="11" max="11" width="9.85546875" customWidth="1"/>
    <col min="12" max="12" width="9.140625" customWidth="1"/>
    <col min="13" max="13" width="12.42578125" customWidth="1"/>
    <col min="14" max="15" width="10.140625" customWidth="1"/>
    <col min="16" max="16" width="10.7109375" customWidth="1"/>
    <col min="17" max="17" width="9.28515625" customWidth="1"/>
    <col min="18" max="18" width="10.7109375" customWidth="1"/>
    <col min="19" max="19" width="10.140625" customWidth="1"/>
    <col min="20" max="20" width="11.28515625" customWidth="1"/>
    <col min="21" max="21" width="9.140625" customWidth="1"/>
    <col min="22" max="22" width="11.28515625" customWidth="1"/>
    <col min="23" max="24" width="9.140625" customWidth="1"/>
    <col min="25" max="25" width="13.140625" customWidth="1"/>
    <col min="26" max="26" width="13.5703125" customWidth="1"/>
    <col min="27" max="27" width="12.85546875" customWidth="1"/>
    <col min="28" max="28" width="10.140625" customWidth="1"/>
    <col min="29" max="29" width="16.5703125" customWidth="1"/>
    <col min="30" max="30" width="17.85546875" customWidth="1"/>
    <col min="31" max="31" width="10" customWidth="1"/>
    <col min="32" max="32" width="9" bestFit="1" customWidth="1"/>
    <col min="33" max="33" width="10.42578125" hidden="1" customWidth="1"/>
    <col min="34" max="34" width="12.42578125" hidden="1" customWidth="1"/>
    <col min="35" max="35" width="9.140625" hidden="1" customWidth="1"/>
    <col min="36" max="36" width="13" style="779" hidden="1" customWidth="1"/>
    <col min="37" max="37" width="10.42578125" hidden="1" customWidth="1"/>
    <col min="38" max="38" width="11.5703125" hidden="1" customWidth="1"/>
    <col min="39" max="39" width="12" hidden="1" customWidth="1"/>
    <col min="40" max="41" width="9.140625" hidden="1" customWidth="1"/>
    <col min="42" max="42" width="11.28515625" style="524" hidden="1" customWidth="1"/>
  </cols>
  <sheetData>
    <row r="1" spans="3:42" ht="15.75" thickBot="1">
      <c r="C1" s="937" t="s">
        <v>283</v>
      </c>
      <c r="D1" s="937"/>
      <c r="E1" s="937"/>
      <c r="F1" s="937"/>
      <c r="G1" s="937"/>
      <c r="H1" s="937"/>
      <c r="I1" s="937"/>
      <c r="J1" s="937"/>
      <c r="K1" s="937"/>
      <c r="L1" s="937"/>
      <c r="M1" s="937"/>
      <c r="N1" s="937"/>
      <c r="O1" s="937"/>
      <c r="P1" s="937"/>
      <c r="Q1" s="937"/>
      <c r="R1" s="937"/>
      <c r="S1" s="937"/>
      <c r="T1" s="937"/>
      <c r="U1" s="937"/>
      <c r="V1" s="937"/>
      <c r="W1" s="937"/>
      <c r="X1" s="937"/>
      <c r="Y1" s="937"/>
      <c r="Z1" s="937"/>
      <c r="AA1" s="937"/>
      <c r="AB1" s="937"/>
      <c r="AC1" s="937"/>
      <c r="AD1" s="937"/>
      <c r="AE1" s="937"/>
      <c r="AF1" s="937"/>
      <c r="AG1" s="937"/>
      <c r="AH1" s="937"/>
      <c r="AI1" s="937"/>
      <c r="AJ1" s="937"/>
    </row>
    <row r="2" spans="3:42" ht="39.75" thickTop="1" thickBot="1">
      <c r="C2" s="935"/>
      <c r="D2" s="819" t="s">
        <v>4</v>
      </c>
      <c r="E2" s="820" t="s">
        <v>5</v>
      </c>
      <c r="F2" s="821" t="s">
        <v>6</v>
      </c>
      <c r="G2" s="821" t="s">
        <v>7</v>
      </c>
      <c r="H2" s="822" t="s">
        <v>8</v>
      </c>
      <c r="I2" s="823" t="s">
        <v>9</v>
      </c>
      <c r="J2" s="824" t="s">
        <v>10</v>
      </c>
      <c r="K2" s="822" t="s">
        <v>11</v>
      </c>
      <c r="L2" s="822" t="s">
        <v>12</v>
      </c>
      <c r="M2" s="825" t="s">
        <v>13</v>
      </c>
      <c r="N2" s="825" t="s">
        <v>14</v>
      </c>
      <c r="O2" s="825" t="s">
        <v>15</v>
      </c>
      <c r="P2" s="825" t="s">
        <v>16</v>
      </c>
      <c r="Q2" s="825" t="s">
        <v>17</v>
      </c>
      <c r="R2" s="826" t="s">
        <v>18</v>
      </c>
      <c r="S2" s="827" t="s">
        <v>19</v>
      </c>
      <c r="T2" s="827" t="s">
        <v>20</v>
      </c>
      <c r="U2" s="828" t="s">
        <v>21</v>
      </c>
      <c r="V2" s="827" t="s">
        <v>22</v>
      </c>
      <c r="W2" s="829" t="s">
        <v>23</v>
      </c>
      <c r="X2" s="830" t="s">
        <v>24</v>
      </c>
      <c r="Y2" s="830" t="s">
        <v>25</v>
      </c>
      <c r="Z2" s="830" t="s">
        <v>26</v>
      </c>
      <c r="AA2" s="830" t="s">
        <v>27</v>
      </c>
      <c r="AB2" s="830" t="s">
        <v>28</v>
      </c>
      <c r="AC2" s="830" t="s">
        <v>29</v>
      </c>
      <c r="AD2" s="830" t="s">
        <v>30</v>
      </c>
      <c r="AE2" s="830" t="s">
        <v>31</v>
      </c>
      <c r="AF2" s="830" t="s">
        <v>32</v>
      </c>
      <c r="AG2" s="797" t="s">
        <v>33</v>
      </c>
      <c r="AH2" s="798" t="s">
        <v>34</v>
      </c>
      <c r="AI2" s="799" t="s">
        <v>35</v>
      </c>
      <c r="AJ2" s="800" t="s">
        <v>36</v>
      </c>
      <c r="AK2" s="747" t="s">
        <v>279</v>
      </c>
      <c r="AL2" s="748" t="s">
        <v>280</v>
      </c>
      <c r="AM2" s="749" t="s">
        <v>39</v>
      </c>
      <c r="AN2" s="750" t="s">
        <v>40</v>
      </c>
      <c r="AO2" s="795"/>
    </row>
    <row r="3" spans="3:42" ht="15.75" thickBot="1">
      <c r="C3" s="936"/>
      <c r="D3" s="831" t="s">
        <v>41</v>
      </c>
      <c r="E3" s="832" t="s">
        <v>41</v>
      </c>
      <c r="F3" s="832" t="s">
        <v>41</v>
      </c>
      <c r="G3" s="832" t="s">
        <v>41</v>
      </c>
      <c r="H3" s="833" t="s">
        <v>41</v>
      </c>
      <c r="I3" s="833" t="s">
        <v>41</v>
      </c>
      <c r="J3" s="833" t="s">
        <v>41</v>
      </c>
      <c r="K3" s="833" t="s">
        <v>41</v>
      </c>
      <c r="L3" s="833" t="s">
        <v>41</v>
      </c>
      <c r="M3" s="833" t="s">
        <v>41</v>
      </c>
      <c r="N3" s="833" t="s">
        <v>41</v>
      </c>
      <c r="O3" s="833" t="s">
        <v>41</v>
      </c>
      <c r="P3" s="832" t="s">
        <v>41</v>
      </c>
      <c r="Q3" s="833" t="s">
        <v>41</v>
      </c>
      <c r="R3" s="832" t="s">
        <v>41</v>
      </c>
      <c r="S3" s="834" t="s">
        <v>41</v>
      </c>
      <c r="T3" s="834" t="s">
        <v>41</v>
      </c>
      <c r="U3" s="835" t="s">
        <v>41</v>
      </c>
      <c r="V3" s="834" t="s">
        <v>41</v>
      </c>
      <c r="W3" s="836" t="s">
        <v>41</v>
      </c>
      <c r="X3" s="837" t="s">
        <v>41</v>
      </c>
      <c r="Y3" s="837" t="s">
        <v>41</v>
      </c>
      <c r="Z3" s="837" t="s">
        <v>41</v>
      </c>
      <c r="AA3" s="837" t="s">
        <v>41</v>
      </c>
      <c r="AB3" s="837" t="s">
        <v>41</v>
      </c>
      <c r="AC3" s="837" t="s">
        <v>41</v>
      </c>
      <c r="AD3" s="837" t="s">
        <v>41</v>
      </c>
      <c r="AE3" s="837" t="s">
        <v>41</v>
      </c>
      <c r="AF3" s="837" t="s">
        <v>41</v>
      </c>
      <c r="AG3" s="801" t="s">
        <v>41</v>
      </c>
      <c r="AH3" s="802" t="s">
        <v>41</v>
      </c>
      <c r="AI3" s="803" t="s">
        <v>41</v>
      </c>
      <c r="AJ3" s="804" t="s">
        <v>41</v>
      </c>
      <c r="AK3" s="483" t="s">
        <v>41</v>
      </c>
      <c r="AL3" s="484" t="s">
        <v>41</v>
      </c>
      <c r="AM3" s="485" t="s">
        <v>42</v>
      </c>
      <c r="AN3" s="486" t="s">
        <v>41</v>
      </c>
      <c r="AO3" s="795"/>
    </row>
    <row r="4" spans="3:42">
      <c r="C4" s="838" t="s">
        <v>3</v>
      </c>
      <c r="D4" s="839"/>
      <c r="E4" s="840">
        <v>189.59772257430438</v>
      </c>
      <c r="F4" s="841"/>
      <c r="G4" s="841">
        <v>35.352967092554309</v>
      </c>
      <c r="H4" s="842"/>
      <c r="I4" s="843"/>
      <c r="J4" s="842"/>
      <c r="K4" s="841">
        <v>32.083234486731961</v>
      </c>
      <c r="L4" s="841">
        <v>2.7308774189175451</v>
      </c>
      <c r="M4" s="841">
        <v>172.01070932321144</v>
      </c>
      <c r="N4" s="842"/>
      <c r="O4" s="841">
        <v>12.005286881079066</v>
      </c>
      <c r="P4" s="842"/>
      <c r="Q4" s="842"/>
      <c r="R4" s="841">
        <v>0</v>
      </c>
      <c r="S4" s="841">
        <v>58.928389873589325</v>
      </c>
      <c r="T4" s="844">
        <v>297.80797776798727</v>
      </c>
      <c r="U4" s="845">
        <v>2.2122886094824956</v>
      </c>
      <c r="V4" s="841">
        <v>227.09797675127936</v>
      </c>
      <c r="W4" s="846">
        <v>1.0205713898396991</v>
      </c>
      <c r="X4" s="846">
        <v>0.8776222591249534</v>
      </c>
      <c r="Y4" s="846">
        <v>2.9393025383807232</v>
      </c>
      <c r="Z4" s="847"/>
      <c r="AA4" s="847"/>
      <c r="AB4" s="846">
        <v>12.392855932490596</v>
      </c>
      <c r="AC4" s="847">
        <v>1.4233910597485341E-4</v>
      </c>
      <c r="AD4" s="847"/>
      <c r="AE4" s="846">
        <v>1.5758972447215915</v>
      </c>
      <c r="AF4" s="846">
        <v>7.7412139492323853</v>
      </c>
      <c r="AG4" s="805"/>
      <c r="AH4" s="806"/>
      <c r="AI4" s="807"/>
      <c r="AJ4" s="808">
        <f>SUM(D4:T4)</f>
        <v>800.51716541837527</v>
      </c>
      <c r="AK4" s="751">
        <f>U4</f>
        <v>2.2122886094824956</v>
      </c>
      <c r="AL4" s="752">
        <f>V4</f>
        <v>227.09797675127936</v>
      </c>
      <c r="AM4" s="78"/>
      <c r="AN4" s="79"/>
      <c r="AO4" s="795"/>
      <c r="AP4" s="796"/>
    </row>
    <row r="5" spans="3:42">
      <c r="C5" s="848" t="s">
        <v>76</v>
      </c>
      <c r="D5" s="849"/>
      <c r="E5" s="850">
        <v>32136.813976344591</v>
      </c>
      <c r="F5" s="851"/>
      <c r="G5" s="851">
        <v>5992.3279221879548</v>
      </c>
      <c r="H5" s="852"/>
      <c r="I5" s="853"/>
      <c r="J5" s="852"/>
      <c r="K5" s="851">
        <v>5438.1082455010664</v>
      </c>
      <c r="L5" s="851">
        <v>462.88372250652384</v>
      </c>
      <c r="M5" s="851">
        <v>29155.815230284337</v>
      </c>
      <c r="N5" s="852"/>
      <c r="O5" s="851">
        <v>2034.8961263429017</v>
      </c>
      <c r="P5" s="852"/>
      <c r="Q5" s="852"/>
      <c r="R5" s="854">
        <v>0</v>
      </c>
      <c r="S5" s="851">
        <v>9988.3620835733873</v>
      </c>
      <c r="T5" s="855">
        <v>50478.452231673829</v>
      </c>
      <c r="U5" s="851">
        <v>374.98291930728294</v>
      </c>
      <c r="V5" s="851">
        <v>38493.107059341848</v>
      </c>
      <c r="W5" s="856">
        <v>172.98685057782899</v>
      </c>
      <c r="X5" s="856">
        <v>148.75697292167959</v>
      </c>
      <c r="Y5" s="856">
        <v>498.21178025553252</v>
      </c>
      <c r="Z5" s="857"/>
      <c r="AA5" s="857"/>
      <c r="AB5" s="856">
        <v>2100.5890805571557</v>
      </c>
      <c r="AC5" s="857">
        <v>2.412647846273765E-2</v>
      </c>
      <c r="AD5" s="857"/>
      <c r="AE5" s="856">
        <v>267.11458298030971</v>
      </c>
      <c r="AF5" s="856">
        <v>1312.1357643948891</v>
      </c>
      <c r="AG5" s="809"/>
      <c r="AH5" s="810"/>
      <c r="AI5" s="811"/>
      <c r="AJ5" s="808">
        <f t="shared" ref="AJ5:AJ42" si="0">SUM(D5:T5)</f>
        <v>135687.65953841462</v>
      </c>
      <c r="AK5" s="751">
        <f t="shared" ref="AK5:AL42" si="1">U5</f>
        <v>374.98291930728294</v>
      </c>
      <c r="AL5" s="752">
        <f t="shared" si="1"/>
        <v>38493.107059341848</v>
      </c>
      <c r="AM5" s="78"/>
      <c r="AN5" s="79"/>
      <c r="AO5" s="795"/>
      <c r="AP5" s="796"/>
    </row>
    <row r="6" spans="3:42">
      <c r="C6" s="858" t="s">
        <v>78</v>
      </c>
      <c r="D6" s="849"/>
      <c r="E6" s="850">
        <v>0</v>
      </c>
      <c r="F6" s="851"/>
      <c r="G6" s="851">
        <v>0</v>
      </c>
      <c r="H6" s="852"/>
      <c r="I6" s="853"/>
      <c r="J6" s="852"/>
      <c r="K6" s="851">
        <v>0</v>
      </c>
      <c r="L6" s="851">
        <v>0</v>
      </c>
      <c r="M6" s="851">
        <v>0</v>
      </c>
      <c r="N6" s="852"/>
      <c r="O6" s="851">
        <v>0</v>
      </c>
      <c r="P6" s="852"/>
      <c r="Q6" s="852"/>
      <c r="R6" s="854">
        <v>0</v>
      </c>
      <c r="S6" s="851">
        <v>0</v>
      </c>
      <c r="T6" s="855">
        <v>0</v>
      </c>
      <c r="U6" s="851">
        <v>0</v>
      </c>
      <c r="V6" s="851">
        <v>0</v>
      </c>
      <c r="W6" s="856">
        <v>0</v>
      </c>
      <c r="X6" s="856">
        <v>0</v>
      </c>
      <c r="Y6" s="856">
        <v>0</v>
      </c>
      <c r="Z6" s="857"/>
      <c r="AA6" s="857"/>
      <c r="AB6" s="856">
        <v>0</v>
      </c>
      <c r="AC6" s="857">
        <v>0</v>
      </c>
      <c r="AD6" s="857"/>
      <c r="AE6" s="856">
        <v>0</v>
      </c>
      <c r="AF6" s="856">
        <v>0</v>
      </c>
      <c r="AG6" s="809"/>
      <c r="AH6" s="810"/>
      <c r="AI6" s="811"/>
      <c r="AJ6" s="808">
        <f t="shared" si="0"/>
        <v>0</v>
      </c>
      <c r="AK6" s="751">
        <f t="shared" si="1"/>
        <v>0</v>
      </c>
      <c r="AL6" s="752">
        <f t="shared" si="1"/>
        <v>0</v>
      </c>
      <c r="AM6" s="78"/>
      <c r="AN6" s="79"/>
      <c r="AO6" s="795"/>
      <c r="AP6" s="796"/>
    </row>
    <row r="7" spans="3:42">
      <c r="C7" s="858" t="s">
        <v>79</v>
      </c>
      <c r="D7" s="849"/>
      <c r="E7" s="850">
        <v>6793.9183922459079</v>
      </c>
      <c r="F7" s="851"/>
      <c r="G7" s="851">
        <v>1266.8146541498627</v>
      </c>
      <c r="H7" s="852"/>
      <c r="I7" s="852"/>
      <c r="J7" s="852"/>
      <c r="K7" s="851">
        <v>1149.6492357745619</v>
      </c>
      <c r="L7" s="851">
        <v>97.856440844545361</v>
      </c>
      <c r="M7" s="851">
        <v>6163.7170840817435</v>
      </c>
      <c r="N7" s="852"/>
      <c r="O7" s="851">
        <v>430.18944657199989</v>
      </c>
      <c r="P7" s="852"/>
      <c r="Q7" s="852"/>
      <c r="R7" s="854">
        <v>0</v>
      </c>
      <c r="S7" s="851">
        <v>2111.6006371369508</v>
      </c>
      <c r="T7" s="855">
        <v>10671.452536686209</v>
      </c>
      <c r="U7" s="851">
        <v>79.273675173122754</v>
      </c>
      <c r="V7" s="851">
        <v>8137.6775002541763</v>
      </c>
      <c r="W7" s="856">
        <v>36.570474802589217</v>
      </c>
      <c r="X7" s="856">
        <v>31.448130951977497</v>
      </c>
      <c r="Y7" s="856">
        <v>105.32500762530924</v>
      </c>
      <c r="Z7" s="857"/>
      <c r="AA7" s="857"/>
      <c r="AB7" s="856">
        <v>444.07733758091302</v>
      </c>
      <c r="AC7" s="857">
        <v>5.1004846307655801E-3</v>
      </c>
      <c r="AD7" s="857"/>
      <c r="AE7" s="856">
        <v>56.469651269190365</v>
      </c>
      <c r="AF7" s="856">
        <v>277.39349984749379</v>
      </c>
      <c r="AG7" s="809"/>
      <c r="AH7" s="810"/>
      <c r="AI7" s="811"/>
      <c r="AJ7" s="808">
        <f t="shared" si="0"/>
        <v>28685.198427491778</v>
      </c>
      <c r="AK7" s="751">
        <f t="shared" si="1"/>
        <v>79.273675173122754</v>
      </c>
      <c r="AL7" s="752">
        <f t="shared" si="1"/>
        <v>8137.6775002541763</v>
      </c>
      <c r="AM7" s="78"/>
      <c r="AN7" s="79"/>
      <c r="AO7" s="795"/>
      <c r="AP7" s="796"/>
    </row>
    <row r="8" spans="3:42">
      <c r="C8" s="858" t="s">
        <v>80</v>
      </c>
      <c r="D8" s="849"/>
      <c r="E8" s="850">
        <v>25658.891788389195</v>
      </c>
      <c r="F8" s="851"/>
      <c r="G8" s="851">
        <v>4784.4348798590163</v>
      </c>
      <c r="H8" s="852"/>
      <c r="I8" s="852"/>
      <c r="J8" s="852"/>
      <c r="K8" s="851">
        <v>4341.9310672043921</v>
      </c>
      <c r="L8" s="851">
        <v>369.57874402684109</v>
      </c>
      <c r="M8" s="851">
        <v>23278.782661741283</v>
      </c>
      <c r="N8" s="852"/>
      <c r="O8" s="851">
        <v>1624.7154912393669</v>
      </c>
      <c r="P8" s="852"/>
      <c r="Q8" s="852"/>
      <c r="R8" s="854">
        <v>0</v>
      </c>
      <c r="S8" s="851">
        <v>7974.9754295590883</v>
      </c>
      <c r="T8" s="855">
        <v>40303.346324600941</v>
      </c>
      <c r="U8" s="851">
        <v>299.39639181663102</v>
      </c>
      <c r="V8" s="851">
        <v>30733.926187006473</v>
      </c>
      <c r="W8" s="856">
        <v>138.11732809163925</v>
      </c>
      <c r="X8" s="856">
        <v>118.77154573491036</v>
      </c>
      <c r="Y8" s="856">
        <v>397.78561019419118</v>
      </c>
      <c r="Z8" s="857"/>
      <c r="AA8" s="857"/>
      <c r="AB8" s="856">
        <v>1677.1665028637271</v>
      </c>
      <c r="AC8" s="857">
        <v>1.9263225675263496E-2</v>
      </c>
      <c r="AD8" s="857"/>
      <c r="AE8" s="856">
        <v>213.27142711898873</v>
      </c>
      <c r="AF8" s="856">
        <v>1047.644287796116</v>
      </c>
      <c r="AG8" s="809"/>
      <c r="AH8" s="810"/>
      <c r="AI8" s="811"/>
      <c r="AJ8" s="808">
        <f t="shared" si="0"/>
        <v>108336.65638662013</v>
      </c>
      <c r="AK8" s="751">
        <f t="shared" si="1"/>
        <v>299.39639181663102</v>
      </c>
      <c r="AL8" s="752">
        <f t="shared" si="1"/>
        <v>30733.926187006473</v>
      </c>
      <c r="AM8" s="78"/>
      <c r="AN8" s="79"/>
      <c r="AO8" s="795"/>
      <c r="AP8" s="796"/>
    </row>
    <row r="9" spans="3:42">
      <c r="C9" s="858" t="s">
        <v>81</v>
      </c>
      <c r="D9" s="849"/>
      <c r="E9" s="850">
        <v>10238.277019012437</v>
      </c>
      <c r="F9" s="851"/>
      <c r="G9" s="851">
        <v>1909.0602229979327</v>
      </c>
      <c r="H9" s="852"/>
      <c r="I9" s="852"/>
      <c r="J9" s="852"/>
      <c r="K9" s="851">
        <v>1732.4946622835259</v>
      </c>
      <c r="L9" s="851">
        <v>147.46738062154745</v>
      </c>
      <c r="M9" s="851">
        <v>9288.5783034534179</v>
      </c>
      <c r="N9" s="852"/>
      <c r="O9" s="851">
        <v>648.28549157826956</v>
      </c>
      <c r="P9" s="852"/>
      <c r="Q9" s="852"/>
      <c r="R9" s="854">
        <v>0</v>
      </c>
      <c r="S9" s="851">
        <v>3182.1330531738231</v>
      </c>
      <c r="T9" s="855">
        <v>16081.630799471312</v>
      </c>
      <c r="U9" s="851">
        <v>119.46358491205476</v>
      </c>
      <c r="V9" s="851">
        <v>12263.290744569085</v>
      </c>
      <c r="W9" s="856">
        <v>55.110855051343748</v>
      </c>
      <c r="X9" s="856">
        <v>47.391601992747482</v>
      </c>
      <c r="Y9" s="856">
        <v>158.72233707255907</v>
      </c>
      <c r="Z9" s="857"/>
      <c r="AA9" s="857"/>
      <c r="AB9" s="856">
        <v>669.21422035449211</v>
      </c>
      <c r="AC9" s="857">
        <v>7.6863117226420837E-3</v>
      </c>
      <c r="AD9" s="857"/>
      <c r="AE9" s="856">
        <v>85.098451214965934</v>
      </c>
      <c r="AF9" s="856">
        <v>418.02555325854883</v>
      </c>
      <c r="AG9" s="809"/>
      <c r="AH9" s="810"/>
      <c r="AI9" s="811"/>
      <c r="AJ9" s="808">
        <f t="shared" si="0"/>
        <v>43227.926932592265</v>
      </c>
      <c r="AK9" s="751">
        <f t="shared" si="1"/>
        <v>119.46358491205476</v>
      </c>
      <c r="AL9" s="752">
        <f t="shared" si="1"/>
        <v>12263.290744569085</v>
      </c>
      <c r="AM9" s="78"/>
      <c r="AN9" s="79"/>
      <c r="AO9" s="795"/>
      <c r="AP9" s="796"/>
    </row>
    <row r="10" spans="3:42">
      <c r="C10" s="858" t="s">
        <v>82</v>
      </c>
      <c r="D10" s="849"/>
      <c r="E10" s="850">
        <v>9132.2903039956636</v>
      </c>
      <c r="F10" s="851"/>
      <c r="G10" s="851">
        <v>1702.8345816246992</v>
      </c>
      <c r="H10" s="852"/>
      <c r="I10" s="852"/>
      <c r="J10" s="852"/>
      <c r="K10" s="851">
        <v>1545.3424611109231</v>
      </c>
      <c r="L10" s="851">
        <v>131.53726234452841</v>
      </c>
      <c r="M10" s="851">
        <v>8285.1824990680179</v>
      </c>
      <c r="N10" s="852"/>
      <c r="O10" s="851">
        <v>578.25465143864176</v>
      </c>
      <c r="P10" s="852"/>
      <c r="Q10" s="852"/>
      <c r="R10" s="854">
        <v>0</v>
      </c>
      <c r="S10" s="851">
        <v>2838.3841122445524</v>
      </c>
      <c r="T10" s="855">
        <v>14344.41759582472</v>
      </c>
      <c r="U10" s="851">
        <v>106.55856802340689</v>
      </c>
      <c r="V10" s="851">
        <v>10938.552546853291</v>
      </c>
      <c r="W10" s="856">
        <v>49.157521943945511</v>
      </c>
      <c r="X10" s="856">
        <v>42.272138814518591</v>
      </c>
      <c r="Y10" s="856">
        <v>141.57640559867153</v>
      </c>
      <c r="Z10" s="857"/>
      <c r="AA10" s="857"/>
      <c r="AB10" s="856">
        <v>596.92256074829709</v>
      </c>
      <c r="AC10" s="857">
        <v>6.8560002711221067E-3</v>
      </c>
      <c r="AD10" s="857"/>
      <c r="AE10" s="856">
        <v>75.905717287423329</v>
      </c>
      <c r="AF10" s="856">
        <v>372.86847188802659</v>
      </c>
      <c r="AG10" s="809"/>
      <c r="AH10" s="810"/>
      <c r="AI10" s="811"/>
      <c r="AJ10" s="808">
        <f t="shared" si="0"/>
        <v>38558.243467651744</v>
      </c>
      <c r="AK10" s="751">
        <f t="shared" si="1"/>
        <v>106.55856802340689</v>
      </c>
      <c r="AL10" s="752">
        <f t="shared" si="1"/>
        <v>10938.552546853291</v>
      </c>
      <c r="AM10" s="78"/>
      <c r="AN10" s="79"/>
      <c r="AO10" s="795"/>
      <c r="AP10" s="796"/>
    </row>
    <row r="11" spans="3:42">
      <c r="C11" s="858" t="s">
        <v>83</v>
      </c>
      <c r="D11" s="849"/>
      <c r="E11" s="850">
        <v>4392.3472396380521</v>
      </c>
      <c r="F11" s="851"/>
      <c r="G11" s="851">
        <v>819.01040431084152</v>
      </c>
      <c r="H11" s="852"/>
      <c r="I11" s="852"/>
      <c r="J11" s="852"/>
      <c r="K11" s="851">
        <v>743.26159894262378</v>
      </c>
      <c r="L11" s="851">
        <v>63.265326871589785</v>
      </c>
      <c r="M11" s="851">
        <v>3984.9147659877317</v>
      </c>
      <c r="N11" s="852"/>
      <c r="O11" s="851">
        <v>278.12247941166498</v>
      </c>
      <c r="P11" s="852"/>
      <c r="Q11" s="852"/>
      <c r="R11" s="854">
        <v>0</v>
      </c>
      <c r="S11" s="851">
        <v>1365.1743654048194</v>
      </c>
      <c r="T11" s="855">
        <v>6899.2181516250375</v>
      </c>
      <c r="U11" s="851">
        <v>51.251352786344491</v>
      </c>
      <c r="V11" s="851">
        <v>5261.103128071305</v>
      </c>
      <c r="W11" s="856">
        <v>23.643237197953027</v>
      </c>
      <c r="X11" s="856">
        <v>20.331582336394753</v>
      </c>
      <c r="Y11" s="856">
        <v>68.093842139153423</v>
      </c>
      <c r="Z11" s="857"/>
      <c r="AA11" s="857"/>
      <c r="AB11" s="856">
        <v>287.10116243603215</v>
      </c>
      <c r="AC11" s="857">
        <v>0</v>
      </c>
      <c r="AD11" s="857"/>
      <c r="AE11" s="856">
        <v>36.508286169383538</v>
      </c>
      <c r="AF11" s="856">
        <v>179.33812315721696</v>
      </c>
      <c r="AG11" s="809"/>
      <c r="AH11" s="810"/>
      <c r="AI11" s="811"/>
      <c r="AJ11" s="808">
        <f t="shared" si="0"/>
        <v>18545.31433219236</v>
      </c>
      <c r="AK11" s="751">
        <f t="shared" si="1"/>
        <v>51.251352786344491</v>
      </c>
      <c r="AL11" s="752">
        <f t="shared" si="1"/>
        <v>5261.103128071305</v>
      </c>
      <c r="AM11" s="78"/>
      <c r="AN11" s="79"/>
      <c r="AO11" s="795"/>
      <c r="AP11" s="796"/>
    </row>
    <row r="12" spans="3:42">
      <c r="C12" s="858" t="s">
        <v>84</v>
      </c>
      <c r="D12" s="849"/>
      <c r="E12" s="850">
        <v>169753.16094486054</v>
      </c>
      <c r="F12" s="851"/>
      <c r="G12" s="851">
        <v>31652.689870200287</v>
      </c>
      <c r="H12" s="852"/>
      <c r="I12" s="852"/>
      <c r="J12" s="852"/>
      <c r="K12" s="851">
        <v>28725.18927712068</v>
      </c>
      <c r="L12" s="851">
        <v>2445.0455824041751</v>
      </c>
      <c r="M12" s="851">
        <v>154006.92174738197</v>
      </c>
      <c r="N12" s="852"/>
      <c r="O12" s="851">
        <v>10748.733520859456</v>
      </c>
      <c r="P12" s="852"/>
      <c r="Q12" s="852"/>
      <c r="R12" s="854">
        <v>0</v>
      </c>
      <c r="S12" s="851">
        <v>52760.551733486966</v>
      </c>
      <c r="T12" s="855">
        <v>266637.40942827123</v>
      </c>
      <c r="U12" s="851">
        <v>1980.7357350233274</v>
      </c>
      <c r="V12" s="851">
        <v>203328.38851797878</v>
      </c>
      <c r="W12" s="856">
        <v>913.75158436981042</v>
      </c>
      <c r="X12" s="856">
        <v>785.76446266987489</v>
      </c>
      <c r="Y12" s="856">
        <v>2631.6555393635408</v>
      </c>
      <c r="Z12" s="857"/>
      <c r="AA12" s="857"/>
      <c r="AB12" s="856">
        <v>11095.737011556579</v>
      </c>
      <c r="AC12" s="857">
        <v>0.12744094621615207</v>
      </c>
      <c r="AD12" s="857"/>
      <c r="AE12" s="856">
        <v>1410.9533331073981</v>
      </c>
      <c r="AF12" s="856">
        <v>6930.9668892127283</v>
      </c>
      <c r="AG12" s="809"/>
      <c r="AH12" s="810"/>
      <c r="AI12" s="811"/>
      <c r="AJ12" s="808">
        <f t="shared" si="0"/>
        <v>716729.70210458536</v>
      </c>
      <c r="AK12" s="751">
        <f t="shared" si="1"/>
        <v>1980.7357350233274</v>
      </c>
      <c r="AL12" s="752">
        <f t="shared" si="1"/>
        <v>203328.38851797878</v>
      </c>
      <c r="AM12" s="78"/>
      <c r="AN12" s="79"/>
      <c r="AO12" s="795"/>
      <c r="AP12" s="796"/>
    </row>
    <row r="13" spans="3:42">
      <c r="C13" s="858" t="s">
        <v>86</v>
      </c>
      <c r="D13" s="849"/>
      <c r="E13" s="850">
        <v>8753.0948588470528</v>
      </c>
      <c r="F13" s="851"/>
      <c r="G13" s="851">
        <v>1632.1286474395904</v>
      </c>
      <c r="H13" s="852"/>
      <c r="I13" s="852"/>
      <c r="J13" s="852"/>
      <c r="K13" s="851">
        <v>1481.1759921374587</v>
      </c>
      <c r="L13" s="851">
        <v>126.07550750669333</v>
      </c>
      <c r="M13" s="851">
        <v>7941.1610804215943</v>
      </c>
      <c r="N13" s="852"/>
      <c r="O13" s="851">
        <v>554.24407767648347</v>
      </c>
      <c r="P13" s="852"/>
      <c r="Q13" s="852"/>
      <c r="R13" s="854">
        <v>0</v>
      </c>
      <c r="S13" s="851">
        <v>2720.5273324973737</v>
      </c>
      <c r="T13" s="855">
        <v>13748.801640288744</v>
      </c>
      <c r="U13" s="851">
        <v>102.13399080444188</v>
      </c>
      <c r="V13" s="851">
        <v>10484.356593350729</v>
      </c>
      <c r="W13" s="856">
        <v>47.1163791642661</v>
      </c>
      <c r="X13" s="856">
        <v>40.516894296268681</v>
      </c>
      <c r="Y13" s="856">
        <v>135.69780052191004</v>
      </c>
      <c r="Z13" s="857"/>
      <c r="AA13" s="857"/>
      <c r="AB13" s="856">
        <v>572.13684888331579</v>
      </c>
      <c r="AC13" s="857">
        <v>6.5713220591723989E-3</v>
      </c>
      <c r="AD13" s="857"/>
      <c r="AE13" s="856">
        <v>72.753922797980138</v>
      </c>
      <c r="AF13" s="856">
        <v>357.38604398956181</v>
      </c>
      <c r="AG13" s="809"/>
      <c r="AH13" s="810"/>
      <c r="AI13" s="811"/>
      <c r="AJ13" s="808">
        <f t="shared" si="0"/>
        <v>36957.209136815</v>
      </c>
      <c r="AK13" s="751">
        <f t="shared" si="1"/>
        <v>102.13399080444188</v>
      </c>
      <c r="AL13" s="752">
        <f t="shared" si="1"/>
        <v>10484.356593350729</v>
      </c>
      <c r="AM13" s="78"/>
      <c r="AN13" s="79"/>
      <c r="AO13" s="795"/>
      <c r="AP13" s="796"/>
    </row>
    <row r="14" spans="3:42">
      <c r="C14" s="838" t="s">
        <v>87</v>
      </c>
      <c r="D14" s="849"/>
      <c r="E14" s="850">
        <v>12892.6451350527</v>
      </c>
      <c r="F14" s="851"/>
      <c r="G14" s="851">
        <v>2404.001762293693</v>
      </c>
      <c r="H14" s="852"/>
      <c r="I14" s="852"/>
      <c r="J14" s="852"/>
      <c r="K14" s="851">
        <v>2181.6599450977733</v>
      </c>
      <c r="L14" s="851">
        <v>185.69966448639306</v>
      </c>
      <c r="M14" s="851">
        <v>11696.728233978378</v>
      </c>
      <c r="N14" s="852"/>
      <c r="O14" s="851">
        <v>816.35950791337643</v>
      </c>
      <c r="P14" s="852"/>
      <c r="Q14" s="852"/>
      <c r="R14" s="854">
        <v>0</v>
      </c>
      <c r="S14" s="851">
        <v>4007.1305114040738</v>
      </c>
      <c r="T14" s="855">
        <v>20250.942488223136</v>
      </c>
      <c r="U14" s="851">
        <v>150.43562544480972</v>
      </c>
      <c r="V14" s="851">
        <v>15442.662419086997</v>
      </c>
      <c r="W14" s="856">
        <v>69.398854509099536</v>
      </c>
      <c r="X14" s="856">
        <v>59.67831362049683</v>
      </c>
      <c r="Y14" s="856">
        <v>199.87257260988918</v>
      </c>
      <c r="Z14" s="857"/>
      <c r="AA14" s="857"/>
      <c r="AB14" s="856">
        <v>842.71420340936049</v>
      </c>
      <c r="AC14" s="857">
        <v>9.6790592062900322E-3</v>
      </c>
      <c r="AD14" s="857"/>
      <c r="AE14" s="856">
        <v>107.16101264106823</v>
      </c>
      <c r="AF14" s="856">
        <v>526.40254854780221</v>
      </c>
      <c r="AG14" s="809"/>
      <c r="AH14" s="810"/>
      <c r="AI14" s="811"/>
      <c r="AJ14" s="808">
        <f t="shared" si="0"/>
        <v>54435.167248449521</v>
      </c>
      <c r="AK14" s="751">
        <f t="shared" si="1"/>
        <v>150.43562544480972</v>
      </c>
      <c r="AL14" s="752">
        <f t="shared" si="1"/>
        <v>15442.662419086997</v>
      </c>
      <c r="AM14" s="78"/>
      <c r="AN14" s="79"/>
      <c r="AO14" s="795"/>
      <c r="AP14" s="796"/>
    </row>
    <row r="15" spans="3:42">
      <c r="C15" s="838" t="s">
        <v>88</v>
      </c>
      <c r="D15" s="849"/>
      <c r="E15" s="850">
        <v>43860.273155522409</v>
      </c>
      <c r="F15" s="851"/>
      <c r="G15" s="851">
        <v>8178.3197207442299</v>
      </c>
      <c r="H15" s="852"/>
      <c r="I15" s="852"/>
      <c r="J15" s="852"/>
      <c r="K15" s="851">
        <v>7421.9215779306596</v>
      </c>
      <c r="L15" s="851">
        <v>631.74297624292535</v>
      </c>
      <c r="M15" s="851">
        <v>39791.810756769577</v>
      </c>
      <c r="N15" s="852"/>
      <c r="O15" s="851">
        <v>2777.2230318229572</v>
      </c>
      <c r="P15" s="852"/>
      <c r="Q15" s="852"/>
      <c r="R15" s="854">
        <v>0</v>
      </c>
      <c r="S15" s="851">
        <v>13632.10085742366</v>
      </c>
      <c r="T15" s="855">
        <v>68892.912190327712</v>
      </c>
      <c r="U15" s="851">
        <v>511.77609832695066</v>
      </c>
      <c r="V15" s="851">
        <v>52535.331955129288</v>
      </c>
      <c r="W15" s="856">
        <v>236.09218151625035</v>
      </c>
      <c r="X15" s="856">
        <v>203.02328261090588</v>
      </c>
      <c r="Y15" s="856">
        <v>679.95865387874062</v>
      </c>
      <c r="Z15" s="857"/>
      <c r="AA15" s="857"/>
      <c r="AB15" s="856">
        <v>2866.8806723828243</v>
      </c>
      <c r="AC15" s="857">
        <v>3.2927779848849419E-2</v>
      </c>
      <c r="AD15" s="857"/>
      <c r="AE15" s="856">
        <v>364.55756261226145</v>
      </c>
      <c r="AF15" s="856">
        <v>1790.8008269224251</v>
      </c>
      <c r="AG15" s="809"/>
      <c r="AH15" s="810"/>
      <c r="AI15" s="811"/>
      <c r="AJ15" s="808">
        <f t="shared" si="0"/>
        <v>185186.30426678414</v>
      </c>
      <c r="AK15" s="751">
        <f t="shared" si="1"/>
        <v>511.77609832695066</v>
      </c>
      <c r="AL15" s="752">
        <f t="shared" si="1"/>
        <v>52535.331955129288</v>
      </c>
      <c r="AM15" s="78"/>
      <c r="AN15" s="79"/>
      <c r="AO15" s="795"/>
      <c r="AP15" s="796"/>
    </row>
    <row r="16" spans="3:42">
      <c r="C16" s="859" t="s">
        <v>89</v>
      </c>
      <c r="D16" s="849"/>
      <c r="E16" s="850">
        <v>5845.9297793743863</v>
      </c>
      <c r="F16" s="851"/>
      <c r="G16" s="851">
        <v>1090.0498186870911</v>
      </c>
      <c r="H16" s="852"/>
      <c r="I16" s="852"/>
      <c r="J16" s="852"/>
      <c r="K16" s="851">
        <v>989.23306334090216</v>
      </c>
      <c r="L16" s="851">
        <v>84.202053749957628</v>
      </c>
      <c r="M16" s="851">
        <v>5303.6635374656871</v>
      </c>
      <c r="N16" s="852"/>
      <c r="O16" s="851">
        <v>370.16301216660452</v>
      </c>
      <c r="P16" s="852"/>
      <c r="Q16" s="852"/>
      <c r="R16" s="854">
        <v>0</v>
      </c>
      <c r="S16" s="851">
        <v>1816.958687769004</v>
      </c>
      <c r="T16" s="855">
        <v>9182.4126478462731</v>
      </c>
      <c r="U16" s="851">
        <v>68.212232125710287</v>
      </c>
      <c r="V16" s="851">
        <v>7002.1876164977803</v>
      </c>
      <c r="W16" s="856">
        <v>31.46761785339072</v>
      </c>
      <c r="X16" s="856">
        <v>27.060019656352729</v>
      </c>
      <c r="Y16" s="856">
        <v>90.628494933405634</v>
      </c>
      <c r="Z16" s="857"/>
      <c r="AA16" s="857"/>
      <c r="AB16" s="856">
        <v>382.11305791846002</v>
      </c>
      <c r="AC16" s="857">
        <v>4.3887891008913141E-3</v>
      </c>
      <c r="AD16" s="857"/>
      <c r="AE16" s="856">
        <v>48.59016504558241</v>
      </c>
      <c r="AF16" s="856">
        <v>238.68743010133187</v>
      </c>
      <c r="AG16" s="809"/>
      <c r="AH16" s="810"/>
      <c r="AI16" s="811"/>
      <c r="AJ16" s="808">
        <f t="shared" si="0"/>
        <v>24682.612600399902</v>
      </c>
      <c r="AK16" s="751">
        <f t="shared" si="1"/>
        <v>68.212232125710287</v>
      </c>
      <c r="AL16" s="752">
        <f t="shared" si="1"/>
        <v>7002.1876164977803</v>
      </c>
      <c r="AM16" s="78"/>
      <c r="AN16" s="79"/>
      <c r="AO16" s="795"/>
      <c r="AP16" s="796"/>
    </row>
    <row r="17" spans="3:42">
      <c r="C17" s="848" t="s">
        <v>90</v>
      </c>
      <c r="D17" s="849"/>
      <c r="E17" s="850">
        <v>8500.2978954146456</v>
      </c>
      <c r="F17" s="851"/>
      <c r="G17" s="851">
        <v>1584.9913579828512</v>
      </c>
      <c r="H17" s="852"/>
      <c r="I17" s="852"/>
      <c r="J17" s="852"/>
      <c r="K17" s="851">
        <v>1438.3983461551497</v>
      </c>
      <c r="L17" s="851">
        <v>122.43433761480327</v>
      </c>
      <c r="M17" s="851">
        <v>7711.8134679906452</v>
      </c>
      <c r="N17" s="852"/>
      <c r="O17" s="851">
        <v>538.23702850171139</v>
      </c>
      <c r="P17" s="852"/>
      <c r="Q17" s="852"/>
      <c r="R17" s="854">
        <v>0</v>
      </c>
      <c r="S17" s="851">
        <v>2641.9561459992542</v>
      </c>
      <c r="T17" s="855">
        <v>13351.724336598094</v>
      </c>
      <c r="U17" s="851">
        <v>99.184272658465218</v>
      </c>
      <c r="V17" s="851">
        <v>10181.55929101569</v>
      </c>
      <c r="W17" s="856">
        <v>45.755617311146509</v>
      </c>
      <c r="X17" s="856">
        <v>39.346731284102077</v>
      </c>
      <c r="Y17" s="856">
        <v>131.77873047073575</v>
      </c>
      <c r="Z17" s="857"/>
      <c r="AA17" s="857"/>
      <c r="AB17" s="856">
        <v>555.61304097332834</v>
      </c>
      <c r="AC17" s="857">
        <v>6.3815365845392609E-3</v>
      </c>
      <c r="AD17" s="857"/>
      <c r="AE17" s="856">
        <v>70.652726471684687</v>
      </c>
      <c r="AF17" s="856">
        <v>347.06442539058526</v>
      </c>
      <c r="AG17" s="809"/>
      <c r="AH17" s="810"/>
      <c r="AI17" s="811"/>
      <c r="AJ17" s="808">
        <f t="shared" si="0"/>
        <v>35889.85291625715</v>
      </c>
      <c r="AK17" s="751">
        <f t="shared" si="1"/>
        <v>99.184272658465218</v>
      </c>
      <c r="AL17" s="752">
        <f t="shared" si="1"/>
        <v>10181.55929101569</v>
      </c>
      <c r="AM17" s="78"/>
      <c r="AN17" s="79"/>
      <c r="AO17" s="795"/>
      <c r="AP17" s="796"/>
    </row>
    <row r="18" spans="3:42">
      <c r="C18" s="858" t="s">
        <v>91</v>
      </c>
      <c r="D18" s="849"/>
      <c r="E18" s="850">
        <v>51665.37940149795</v>
      </c>
      <c r="F18" s="851"/>
      <c r="G18" s="851">
        <v>9633.6835327210483</v>
      </c>
      <c r="H18" s="852"/>
      <c r="I18" s="852"/>
      <c r="J18" s="852"/>
      <c r="K18" s="851">
        <v>8742.6813976344602</v>
      </c>
      <c r="L18" s="851">
        <v>744.16409665503102</v>
      </c>
      <c r="M18" s="851">
        <v>46872.918290575122</v>
      </c>
      <c r="N18" s="852"/>
      <c r="O18" s="851">
        <v>3271.4406750940457</v>
      </c>
      <c r="P18" s="852"/>
      <c r="Q18" s="852"/>
      <c r="R18" s="854">
        <v>0</v>
      </c>
      <c r="S18" s="851">
        <v>16057.986240553089</v>
      </c>
      <c r="T18" s="855">
        <v>81152.673941776535</v>
      </c>
      <c r="U18" s="851">
        <v>602.84864608398004</v>
      </c>
      <c r="V18" s="851">
        <v>61884.198664723626</v>
      </c>
      <c r="W18" s="856">
        <v>278.10570373131799</v>
      </c>
      <c r="X18" s="856">
        <v>239.1520656115498</v>
      </c>
      <c r="Y18" s="856">
        <v>800.95994170874701</v>
      </c>
      <c r="Z18" s="857"/>
      <c r="AA18" s="857"/>
      <c r="AB18" s="856">
        <v>3377.0532416036872</v>
      </c>
      <c r="AC18" s="857">
        <v>3.8787406378147551E-2</v>
      </c>
      <c r="AD18" s="857"/>
      <c r="AE18" s="856">
        <v>429.43199918663367</v>
      </c>
      <c r="AF18" s="856">
        <v>2109.4808011658251</v>
      </c>
      <c r="AG18" s="809"/>
      <c r="AH18" s="810"/>
      <c r="AI18" s="811"/>
      <c r="AJ18" s="808">
        <f t="shared" si="0"/>
        <v>218140.9275765073</v>
      </c>
      <c r="AK18" s="751">
        <f t="shared" si="1"/>
        <v>602.84864608398004</v>
      </c>
      <c r="AL18" s="752">
        <f t="shared" si="1"/>
        <v>61884.198664723626</v>
      </c>
      <c r="AM18" s="78"/>
      <c r="AN18" s="79"/>
      <c r="AO18" s="795"/>
      <c r="AP18" s="796"/>
    </row>
    <row r="19" spans="3:42">
      <c r="C19" s="858" t="s">
        <v>92</v>
      </c>
      <c r="D19" s="849"/>
      <c r="E19" s="850">
        <v>2275.1726708916526</v>
      </c>
      <c r="F19" s="851"/>
      <c r="G19" s="851">
        <v>424.23560511065176</v>
      </c>
      <c r="H19" s="852"/>
      <c r="I19" s="852"/>
      <c r="J19" s="852"/>
      <c r="K19" s="851">
        <v>384.99881384078355</v>
      </c>
      <c r="L19" s="851">
        <v>32.770529027010546</v>
      </c>
      <c r="M19" s="851">
        <v>2064.1285118785377</v>
      </c>
      <c r="N19" s="852"/>
      <c r="O19" s="851">
        <v>144.06344257294882</v>
      </c>
      <c r="P19" s="852"/>
      <c r="Q19" s="852"/>
      <c r="R19" s="854">
        <v>0</v>
      </c>
      <c r="S19" s="851">
        <v>707.14067848307184</v>
      </c>
      <c r="T19" s="855">
        <v>3573.6957332158472</v>
      </c>
      <c r="U19" s="851">
        <v>26.547463313789947</v>
      </c>
      <c r="V19" s="851">
        <v>2725.1757210153523</v>
      </c>
      <c r="W19" s="856">
        <v>12.246856678076391</v>
      </c>
      <c r="X19" s="856">
        <v>10.531467109499442</v>
      </c>
      <c r="Y19" s="856">
        <v>35.27163046056868</v>
      </c>
      <c r="Z19" s="857"/>
      <c r="AA19" s="857"/>
      <c r="AB19" s="856">
        <v>148.71427118988714</v>
      </c>
      <c r="AC19" s="857">
        <v>1.7080692716982409E-3</v>
      </c>
      <c r="AD19" s="857"/>
      <c r="AE19" s="856">
        <v>18.910766936659101</v>
      </c>
      <c r="AF19" s="856">
        <v>92.894567390788637</v>
      </c>
      <c r="AG19" s="809"/>
      <c r="AH19" s="810"/>
      <c r="AI19" s="811"/>
      <c r="AJ19" s="808">
        <f t="shared" si="0"/>
        <v>9606.2059850205042</v>
      </c>
      <c r="AK19" s="751">
        <f t="shared" si="1"/>
        <v>26.547463313789947</v>
      </c>
      <c r="AL19" s="752">
        <f t="shared" si="1"/>
        <v>2725.1757210153523</v>
      </c>
      <c r="AM19" s="78"/>
      <c r="AN19" s="79"/>
      <c r="AO19" s="795"/>
      <c r="AP19" s="796"/>
    </row>
    <row r="20" spans="3:42">
      <c r="C20" s="858" t="s">
        <v>160</v>
      </c>
      <c r="D20" s="849"/>
      <c r="E20" s="850">
        <v>8500.2978954146456</v>
      </c>
      <c r="F20" s="851"/>
      <c r="G20" s="851">
        <v>1584.9913579828512</v>
      </c>
      <c r="H20" s="852"/>
      <c r="I20" s="852"/>
      <c r="J20" s="852"/>
      <c r="K20" s="851">
        <v>1438.3983461551497</v>
      </c>
      <c r="L20" s="851">
        <v>122.43433761480327</v>
      </c>
      <c r="M20" s="851">
        <v>7711.8134679906452</v>
      </c>
      <c r="N20" s="852"/>
      <c r="O20" s="851">
        <v>538.23702850171139</v>
      </c>
      <c r="P20" s="852"/>
      <c r="Q20" s="852"/>
      <c r="R20" s="854">
        <v>0</v>
      </c>
      <c r="S20" s="851">
        <v>2641.9561459992542</v>
      </c>
      <c r="T20" s="855">
        <v>13351.724336598094</v>
      </c>
      <c r="U20" s="851">
        <v>99.184272658465218</v>
      </c>
      <c r="V20" s="851">
        <v>10181.55929101569</v>
      </c>
      <c r="W20" s="856">
        <v>45.755617311146509</v>
      </c>
      <c r="X20" s="856">
        <v>39.346731284102077</v>
      </c>
      <c r="Y20" s="856">
        <v>131.77873047073575</v>
      </c>
      <c r="Z20" s="857"/>
      <c r="AA20" s="857"/>
      <c r="AB20" s="856">
        <v>555.61304097332834</v>
      </c>
      <c r="AC20" s="857">
        <v>6.3815365845392609E-3</v>
      </c>
      <c r="AD20" s="857"/>
      <c r="AE20" s="856">
        <v>70.652726471684687</v>
      </c>
      <c r="AF20" s="856">
        <v>347.06442539058526</v>
      </c>
      <c r="AG20" s="809"/>
      <c r="AH20" s="810"/>
      <c r="AI20" s="811"/>
      <c r="AJ20" s="808">
        <f t="shared" si="0"/>
        <v>35889.85291625715</v>
      </c>
      <c r="AK20" s="751">
        <f t="shared" si="1"/>
        <v>99.184272658465218</v>
      </c>
      <c r="AL20" s="752">
        <f t="shared" si="1"/>
        <v>10181.55929101569</v>
      </c>
      <c r="AM20" s="78"/>
      <c r="AN20" s="79"/>
      <c r="AO20" s="795"/>
      <c r="AP20" s="796"/>
    </row>
    <row r="21" spans="3:42">
      <c r="C21" s="858" t="s">
        <v>95</v>
      </c>
      <c r="D21" s="849"/>
      <c r="E21" s="850">
        <v>13872.233368353271</v>
      </c>
      <c r="F21" s="851"/>
      <c r="G21" s="851">
        <v>2586.6587589385572</v>
      </c>
      <c r="H21" s="852"/>
      <c r="I21" s="852"/>
      <c r="J21" s="852"/>
      <c r="K21" s="851">
        <v>2347.4233232792217</v>
      </c>
      <c r="L21" s="851">
        <v>199.80919781746704</v>
      </c>
      <c r="M21" s="851">
        <v>12585.450232148303</v>
      </c>
      <c r="N21" s="852"/>
      <c r="O21" s="851">
        <v>878.38682346561836</v>
      </c>
      <c r="P21" s="852"/>
      <c r="Q21" s="852"/>
      <c r="R21" s="854">
        <v>0</v>
      </c>
      <c r="S21" s="851">
        <v>4311.5938590842852</v>
      </c>
      <c r="T21" s="855">
        <v>21789.617040024401</v>
      </c>
      <c r="U21" s="851">
        <v>161.86578326046927</v>
      </c>
      <c r="V21" s="851">
        <v>16616.001965635271</v>
      </c>
      <c r="W21" s="856">
        <v>74.671806689937981</v>
      </c>
      <c r="X21" s="856">
        <v>64.212695292642422</v>
      </c>
      <c r="Y21" s="856">
        <v>215.05896905818958</v>
      </c>
      <c r="Z21" s="857"/>
      <c r="AA21" s="857"/>
      <c r="AB21" s="856">
        <v>906.74395906056191</v>
      </c>
      <c r="AC21" s="857">
        <v>1.0414477920493442E-2</v>
      </c>
      <c r="AD21" s="857"/>
      <c r="AE21" s="856">
        <v>115.30314840546311</v>
      </c>
      <c r="AF21" s="856">
        <v>566.39882061883623</v>
      </c>
      <c r="AG21" s="809"/>
      <c r="AH21" s="810"/>
      <c r="AI21" s="811"/>
      <c r="AJ21" s="808">
        <f t="shared" si="0"/>
        <v>58571.172603111125</v>
      </c>
      <c r="AK21" s="751">
        <f t="shared" si="1"/>
        <v>161.86578326046927</v>
      </c>
      <c r="AL21" s="752">
        <f t="shared" si="1"/>
        <v>16616.001965635271</v>
      </c>
      <c r="AM21" s="78"/>
      <c r="AN21" s="79"/>
      <c r="AO21" s="795"/>
      <c r="AP21" s="796"/>
    </row>
    <row r="22" spans="3:42">
      <c r="C22" s="858" t="s">
        <v>96</v>
      </c>
      <c r="D22" s="849"/>
      <c r="E22" s="850">
        <v>76313.083336157535</v>
      </c>
      <c r="F22" s="851"/>
      <c r="G22" s="851">
        <v>14229.569254753113</v>
      </c>
      <c r="H22" s="852"/>
      <c r="I22" s="852"/>
      <c r="J22" s="852"/>
      <c r="K22" s="851">
        <v>12913.501880909616</v>
      </c>
      <c r="L22" s="851">
        <v>1099.1781611143119</v>
      </c>
      <c r="M22" s="851">
        <v>69234.31050259262</v>
      </c>
      <c r="N22" s="852"/>
      <c r="O22" s="851">
        <v>4832.1279696343245</v>
      </c>
      <c r="P22" s="852"/>
      <c r="Q22" s="852"/>
      <c r="R22" s="854">
        <v>0</v>
      </c>
      <c r="S22" s="851">
        <v>23718.676924119703</v>
      </c>
      <c r="T22" s="855">
        <v>119867.71105161488</v>
      </c>
      <c r="U22" s="851">
        <v>890.44616531670454</v>
      </c>
      <c r="V22" s="851">
        <v>91406.935642389959</v>
      </c>
      <c r="W22" s="856">
        <v>410.77998441047896</v>
      </c>
      <c r="X22" s="856">
        <v>353.24295929779379</v>
      </c>
      <c r="Y22" s="856">
        <v>1183.0692716982412</v>
      </c>
      <c r="Z22" s="857"/>
      <c r="AA22" s="857"/>
      <c r="AB22" s="856">
        <v>4988.124512827465</v>
      </c>
      <c r="AC22" s="857">
        <v>5.7291490154878506E-2</v>
      </c>
      <c r="AD22" s="857"/>
      <c r="AE22" s="856">
        <v>634.29864100044074</v>
      </c>
      <c r="AF22" s="856">
        <v>3115.8386145660356</v>
      </c>
      <c r="AG22" s="809"/>
      <c r="AH22" s="810"/>
      <c r="AI22" s="811"/>
      <c r="AJ22" s="808">
        <f t="shared" si="0"/>
        <v>322208.15908089612</v>
      </c>
      <c r="AK22" s="751">
        <f t="shared" si="1"/>
        <v>890.44616531670454</v>
      </c>
      <c r="AL22" s="752">
        <f t="shared" si="1"/>
        <v>91406.935642389959</v>
      </c>
      <c r="AM22" s="78"/>
      <c r="AN22" s="79"/>
      <c r="AO22" s="795"/>
      <c r="AP22" s="796"/>
    </row>
    <row r="23" spans="3:42">
      <c r="C23" s="858" t="s">
        <v>97</v>
      </c>
      <c r="D23" s="849"/>
      <c r="E23" s="850">
        <v>252.79696343240587</v>
      </c>
      <c r="F23" s="851"/>
      <c r="G23" s="851">
        <v>47.137289456739083</v>
      </c>
      <c r="H23" s="852"/>
      <c r="I23" s="852"/>
      <c r="J23" s="852"/>
      <c r="K23" s="851">
        <v>42.777645982309288</v>
      </c>
      <c r="L23" s="851">
        <v>3.6411698918900601</v>
      </c>
      <c r="M23" s="851">
        <v>229.34761243094857</v>
      </c>
      <c r="N23" s="852"/>
      <c r="O23" s="851">
        <v>16.007049174772089</v>
      </c>
      <c r="P23" s="852"/>
      <c r="Q23" s="852"/>
      <c r="R23" s="854">
        <v>0</v>
      </c>
      <c r="S23" s="851">
        <v>78.57118649811909</v>
      </c>
      <c r="T23" s="855">
        <v>397.07730369064961</v>
      </c>
      <c r="U23" s="851">
        <v>2.9497181459766608</v>
      </c>
      <c r="V23" s="851">
        <v>302.79730233503915</v>
      </c>
      <c r="W23" s="856">
        <v>1.3607618531195989</v>
      </c>
      <c r="X23" s="856">
        <v>1.1701630121666045</v>
      </c>
      <c r="Y23" s="856">
        <v>3.9190700511742977</v>
      </c>
      <c r="Z23" s="857"/>
      <c r="AA23" s="857"/>
      <c r="AB23" s="856">
        <v>16.523807909987461</v>
      </c>
      <c r="AC23" s="857">
        <v>1.8978547463313787E-4</v>
      </c>
      <c r="AD23" s="857"/>
      <c r="AE23" s="856">
        <v>2.1011963262954554</v>
      </c>
      <c r="AF23" s="856">
        <v>10.321618598976514</v>
      </c>
      <c r="AG23" s="809"/>
      <c r="AH23" s="810"/>
      <c r="AI23" s="811"/>
      <c r="AJ23" s="808">
        <f t="shared" si="0"/>
        <v>1067.3562205578337</v>
      </c>
      <c r="AK23" s="751">
        <f t="shared" si="1"/>
        <v>2.9497181459766608</v>
      </c>
      <c r="AL23" s="752">
        <f t="shared" si="1"/>
        <v>302.79730233503915</v>
      </c>
      <c r="AM23" s="78"/>
      <c r="AN23" s="79"/>
      <c r="AO23" s="795"/>
      <c r="AP23" s="796"/>
    </row>
    <row r="24" spans="3:42">
      <c r="C24" s="858" t="s">
        <v>98</v>
      </c>
      <c r="D24" s="849"/>
      <c r="E24" s="850">
        <v>29893.240925881993</v>
      </c>
      <c r="F24" s="851"/>
      <c r="G24" s="851">
        <v>5573.9844782593964</v>
      </c>
      <c r="H24" s="852"/>
      <c r="I24" s="852"/>
      <c r="J24" s="852"/>
      <c r="K24" s="851">
        <v>5058.4566374080723</v>
      </c>
      <c r="L24" s="851">
        <v>430.56833971599963</v>
      </c>
      <c r="M24" s="851">
        <v>27120.355169959672</v>
      </c>
      <c r="N24" s="852"/>
      <c r="O24" s="851">
        <v>1892.8335649167993</v>
      </c>
      <c r="P24" s="852"/>
      <c r="Q24" s="852"/>
      <c r="R24" s="854">
        <v>0</v>
      </c>
      <c r="S24" s="851">
        <v>9291.0428034025826</v>
      </c>
      <c r="T24" s="855">
        <v>46954.391161419328</v>
      </c>
      <c r="U24" s="851">
        <v>348.80417076174018</v>
      </c>
      <c r="V24" s="851">
        <v>35805.781001118383</v>
      </c>
      <c r="W24" s="856">
        <v>160.91008913139257</v>
      </c>
      <c r="X24" s="856">
        <v>138.37177618870098</v>
      </c>
      <c r="Y24" s="856">
        <v>463.43003355136068</v>
      </c>
      <c r="Z24" s="857"/>
      <c r="AA24" s="857"/>
      <c r="AB24" s="856">
        <v>1953.9402853560175</v>
      </c>
      <c r="AC24" s="857">
        <v>2.2442132375368559E-2</v>
      </c>
      <c r="AD24" s="857"/>
      <c r="AE24" s="856">
        <v>248.4664655844376</v>
      </c>
      <c r="AF24" s="856">
        <v>1220.5313993289728</v>
      </c>
      <c r="AG24" s="809"/>
      <c r="AH24" s="810"/>
      <c r="AI24" s="811"/>
      <c r="AJ24" s="808">
        <f t="shared" si="0"/>
        <v>126214.87308096385</v>
      </c>
      <c r="AK24" s="751">
        <f t="shared" si="1"/>
        <v>348.80417076174018</v>
      </c>
      <c r="AL24" s="752">
        <f t="shared" si="1"/>
        <v>35805.781001118383</v>
      </c>
      <c r="AM24" s="78"/>
      <c r="AN24" s="79"/>
      <c r="AO24" s="795"/>
      <c r="AP24" s="796"/>
    </row>
    <row r="25" spans="3:42">
      <c r="C25" s="858" t="s">
        <v>99</v>
      </c>
      <c r="D25" s="849"/>
      <c r="E25" s="850">
        <v>2527.9696343240589</v>
      </c>
      <c r="F25" s="851"/>
      <c r="G25" s="851">
        <v>471.37289456739086</v>
      </c>
      <c r="H25" s="852"/>
      <c r="I25" s="852"/>
      <c r="J25" s="852"/>
      <c r="K25" s="851">
        <v>427.77645982309286</v>
      </c>
      <c r="L25" s="851">
        <v>36.411698918900605</v>
      </c>
      <c r="M25" s="851">
        <v>2293.4761243094863</v>
      </c>
      <c r="N25" s="852"/>
      <c r="O25" s="851">
        <v>160.07049174772089</v>
      </c>
      <c r="P25" s="852"/>
      <c r="Q25" s="852"/>
      <c r="R25" s="854">
        <v>0</v>
      </c>
      <c r="S25" s="851">
        <v>785.71186498119107</v>
      </c>
      <c r="T25" s="855">
        <v>3970.7730369064975</v>
      </c>
      <c r="U25" s="851">
        <v>29.497181459766612</v>
      </c>
      <c r="V25" s="851">
        <v>3027.9730233503919</v>
      </c>
      <c r="W25" s="856">
        <v>13.607618531195989</v>
      </c>
      <c r="X25" s="856">
        <v>11.701630121666046</v>
      </c>
      <c r="Y25" s="856">
        <v>39.190700511742982</v>
      </c>
      <c r="Z25" s="857"/>
      <c r="AA25" s="857"/>
      <c r="AB25" s="856">
        <v>165.23807909987462</v>
      </c>
      <c r="AC25" s="857">
        <v>1.8978547463313791E-3</v>
      </c>
      <c r="AD25" s="857"/>
      <c r="AE25" s="856">
        <v>21.011963262954556</v>
      </c>
      <c r="AF25" s="856">
        <v>103.21618598976515</v>
      </c>
      <c r="AG25" s="809"/>
      <c r="AH25" s="810"/>
      <c r="AI25" s="811"/>
      <c r="AJ25" s="808">
        <f t="shared" si="0"/>
        <v>10673.562205578339</v>
      </c>
      <c r="AK25" s="751">
        <f t="shared" si="1"/>
        <v>29.497181459766612</v>
      </c>
      <c r="AL25" s="752">
        <f t="shared" si="1"/>
        <v>3027.9730233503919</v>
      </c>
      <c r="AM25" s="78"/>
      <c r="AN25" s="79"/>
      <c r="AO25" s="795"/>
      <c r="AP25" s="796"/>
    </row>
    <row r="26" spans="3:42">
      <c r="C26" s="858" t="s">
        <v>167</v>
      </c>
      <c r="D26" s="849"/>
      <c r="E26" s="850">
        <v>379.19544514860877</v>
      </c>
      <c r="F26" s="851"/>
      <c r="G26" s="851">
        <v>70.705934185108617</v>
      </c>
      <c r="H26" s="852"/>
      <c r="I26" s="852"/>
      <c r="J26" s="852"/>
      <c r="K26" s="851">
        <v>64.166468973463921</v>
      </c>
      <c r="L26" s="851">
        <v>5.4617548378350902</v>
      </c>
      <c r="M26" s="851">
        <v>344.02141864642289</v>
      </c>
      <c r="N26" s="852"/>
      <c r="O26" s="851">
        <v>24.010573762158131</v>
      </c>
      <c r="P26" s="852"/>
      <c r="Q26" s="852"/>
      <c r="R26" s="854">
        <v>0</v>
      </c>
      <c r="S26" s="851">
        <v>117.85677974717865</v>
      </c>
      <c r="T26" s="855">
        <v>595.61595553597454</v>
      </c>
      <c r="U26" s="851">
        <v>4.4245772189649912</v>
      </c>
      <c r="V26" s="851">
        <v>454.19595350255872</v>
      </c>
      <c r="W26" s="856">
        <v>2.0411427796793982</v>
      </c>
      <c r="X26" s="856">
        <v>1.7552445182499068</v>
      </c>
      <c r="Y26" s="856">
        <v>5.8786050767614464</v>
      </c>
      <c r="Z26" s="857"/>
      <c r="AA26" s="857"/>
      <c r="AB26" s="856">
        <v>24.785711864981192</v>
      </c>
      <c r="AC26" s="857">
        <v>2.8467821194970682E-4</v>
      </c>
      <c r="AD26" s="857"/>
      <c r="AE26" s="856">
        <v>3.1517944894431831</v>
      </c>
      <c r="AF26" s="856">
        <v>15.482427898464771</v>
      </c>
      <c r="AG26" s="809"/>
      <c r="AH26" s="810"/>
      <c r="AI26" s="811"/>
      <c r="AJ26" s="808">
        <f t="shared" si="0"/>
        <v>1601.0343308367505</v>
      </c>
      <c r="AK26" s="751">
        <f t="shared" si="1"/>
        <v>4.4245772189649912</v>
      </c>
      <c r="AL26" s="752">
        <f t="shared" si="1"/>
        <v>454.19595350255872</v>
      </c>
      <c r="AM26" s="78"/>
      <c r="AN26" s="79"/>
      <c r="AO26" s="795"/>
      <c r="AP26" s="796"/>
    </row>
    <row r="27" spans="3:42">
      <c r="C27" s="858" t="s">
        <v>169</v>
      </c>
      <c r="D27" s="849"/>
      <c r="E27" s="850">
        <v>103109.56145999255</v>
      </c>
      <c r="F27" s="851"/>
      <c r="G27" s="851">
        <v>19226.121937167452</v>
      </c>
      <c r="H27" s="852"/>
      <c r="I27" s="852"/>
      <c r="J27" s="852"/>
      <c r="K27" s="851">
        <v>17447.932355034398</v>
      </c>
      <c r="L27" s="851">
        <v>1485.1421696546581</v>
      </c>
      <c r="M27" s="851">
        <v>93545.157420273143</v>
      </c>
      <c r="N27" s="852"/>
      <c r="O27" s="851">
        <v>6528.8751821601645</v>
      </c>
      <c r="P27" s="852"/>
      <c r="Q27" s="852"/>
      <c r="R27" s="854">
        <v>0</v>
      </c>
      <c r="S27" s="851">
        <v>32047.222692920324</v>
      </c>
      <c r="T27" s="855">
        <v>161957.90524282373</v>
      </c>
      <c r="U27" s="851">
        <v>1203.1162887902303</v>
      </c>
      <c r="V27" s="851">
        <v>123503.44968990408</v>
      </c>
      <c r="W27" s="856">
        <v>555.02074084115634</v>
      </c>
      <c r="X27" s="856">
        <v>477.28023858745377</v>
      </c>
      <c r="Y27" s="856">
        <v>1598.4906971227165</v>
      </c>
      <c r="Z27" s="857"/>
      <c r="AA27" s="857"/>
      <c r="AB27" s="856">
        <v>6739.6481512861346</v>
      </c>
      <c r="AC27" s="857">
        <v>7.7408750465991105E-2</v>
      </c>
      <c r="AD27" s="857"/>
      <c r="AE27" s="856">
        <v>857.02545158775877</v>
      </c>
      <c r="AF27" s="856">
        <v>4209.9301860575451</v>
      </c>
      <c r="AG27" s="809"/>
      <c r="AH27" s="810"/>
      <c r="AI27" s="811"/>
      <c r="AJ27" s="808">
        <f t="shared" si="0"/>
        <v>435347.91846002638</v>
      </c>
      <c r="AK27" s="751">
        <f t="shared" si="1"/>
        <v>1203.1162887902303</v>
      </c>
      <c r="AL27" s="752">
        <f t="shared" si="1"/>
        <v>123503.44968990408</v>
      </c>
      <c r="AM27" s="78"/>
      <c r="AN27" s="79"/>
      <c r="AO27" s="795"/>
      <c r="AP27" s="796"/>
    </row>
    <row r="28" spans="3:42">
      <c r="C28" s="858" t="s">
        <v>102</v>
      </c>
      <c r="D28" s="849"/>
      <c r="E28" s="850">
        <v>3412.7590063374791</v>
      </c>
      <c r="F28" s="851"/>
      <c r="G28" s="851">
        <v>636.35340766597756</v>
      </c>
      <c r="H28" s="852"/>
      <c r="I28" s="852"/>
      <c r="J28" s="852"/>
      <c r="K28" s="851">
        <v>577.49822076117528</v>
      </c>
      <c r="L28" s="851">
        <v>49.155793540515816</v>
      </c>
      <c r="M28" s="851">
        <v>3096.1927678178058</v>
      </c>
      <c r="N28" s="852"/>
      <c r="O28" s="851">
        <v>216.0951638594232</v>
      </c>
      <c r="P28" s="852"/>
      <c r="Q28" s="852"/>
      <c r="R28" s="854">
        <v>0</v>
      </c>
      <c r="S28" s="851">
        <v>1060.7110177246077</v>
      </c>
      <c r="T28" s="855">
        <v>5360.5435998237699</v>
      </c>
      <c r="U28" s="851">
        <v>39.821194970684921</v>
      </c>
      <c r="V28" s="851">
        <v>4087.7635815230287</v>
      </c>
      <c r="W28" s="856">
        <v>18.370285017114583</v>
      </c>
      <c r="X28" s="856">
        <v>15.797200664249162</v>
      </c>
      <c r="Y28" s="856">
        <v>52.907445690853017</v>
      </c>
      <c r="Z28" s="857"/>
      <c r="AA28" s="857"/>
      <c r="AB28" s="856">
        <v>223.07140678483071</v>
      </c>
      <c r="AC28" s="857">
        <v>2.5621039075473615E-3</v>
      </c>
      <c r="AD28" s="857"/>
      <c r="AE28" s="856">
        <v>28.366150404988648</v>
      </c>
      <c r="AF28" s="856">
        <v>139.34185108618294</v>
      </c>
      <c r="AG28" s="809"/>
      <c r="AH28" s="810"/>
      <c r="AI28" s="811"/>
      <c r="AJ28" s="808">
        <f t="shared" si="0"/>
        <v>14409.308977530756</v>
      </c>
      <c r="AK28" s="751">
        <f t="shared" si="1"/>
        <v>39.821194970684921</v>
      </c>
      <c r="AL28" s="752">
        <f t="shared" si="1"/>
        <v>4087.7635815230287</v>
      </c>
      <c r="AM28" s="78"/>
      <c r="AN28" s="79"/>
      <c r="AO28" s="795"/>
      <c r="AP28" s="796"/>
    </row>
    <row r="29" spans="3:42">
      <c r="C29" s="858" t="s">
        <v>103</v>
      </c>
      <c r="D29" s="849"/>
      <c r="E29" s="850">
        <v>24521.305452943368</v>
      </c>
      <c r="F29" s="851"/>
      <c r="G29" s="851">
        <v>4572.3170773036909</v>
      </c>
      <c r="H29" s="852"/>
      <c r="I29" s="852"/>
      <c r="J29" s="852"/>
      <c r="K29" s="851">
        <v>4149.4316602840008</v>
      </c>
      <c r="L29" s="851">
        <v>353.19347951333583</v>
      </c>
      <c r="M29" s="851">
        <v>22246.718405802018</v>
      </c>
      <c r="N29" s="852"/>
      <c r="O29" s="851">
        <v>1552.6837699528926</v>
      </c>
      <c r="P29" s="852"/>
      <c r="Q29" s="852"/>
      <c r="R29" s="854">
        <v>0</v>
      </c>
      <c r="S29" s="851">
        <v>7621.405090317553</v>
      </c>
      <c r="T29" s="855">
        <v>38516.498457993024</v>
      </c>
      <c r="U29" s="851">
        <v>286.12266015973614</v>
      </c>
      <c r="V29" s="851">
        <v>29371.338326498801</v>
      </c>
      <c r="W29" s="856">
        <v>131.9938997526011</v>
      </c>
      <c r="X29" s="856">
        <v>113.50581218016065</v>
      </c>
      <c r="Y29" s="856">
        <v>380.14979496390691</v>
      </c>
      <c r="Z29" s="857"/>
      <c r="AA29" s="857"/>
      <c r="AB29" s="856">
        <v>1602.8093672687837</v>
      </c>
      <c r="AC29" s="857">
        <v>1.8409191039414376E-2</v>
      </c>
      <c r="AD29" s="857"/>
      <c r="AE29" s="856">
        <v>203.8160436506592</v>
      </c>
      <c r="AF29" s="856">
        <v>1001.197004100722</v>
      </c>
      <c r="AG29" s="809"/>
      <c r="AH29" s="810"/>
      <c r="AI29" s="811"/>
      <c r="AJ29" s="808">
        <f t="shared" si="0"/>
        <v>103533.55339410988</v>
      </c>
      <c r="AK29" s="751">
        <f t="shared" si="1"/>
        <v>286.12266015973614</v>
      </c>
      <c r="AL29" s="752">
        <f t="shared" si="1"/>
        <v>29371.338326498801</v>
      </c>
      <c r="AM29" s="78"/>
      <c r="AN29" s="79"/>
      <c r="AO29" s="795"/>
      <c r="AP29" s="796"/>
    </row>
    <row r="30" spans="3:42">
      <c r="C30" s="858" t="s">
        <v>173</v>
      </c>
      <c r="D30" s="849"/>
      <c r="E30" s="850">
        <v>4518.7457213542548</v>
      </c>
      <c r="F30" s="851"/>
      <c r="G30" s="851">
        <v>842.5790490392111</v>
      </c>
      <c r="H30" s="852"/>
      <c r="I30" s="852"/>
      <c r="J30" s="852"/>
      <c r="K30" s="851">
        <v>764.6504219337786</v>
      </c>
      <c r="L30" s="851">
        <v>65.085911817534821</v>
      </c>
      <c r="M30" s="851">
        <v>4099.5885722032071</v>
      </c>
      <c r="N30" s="852"/>
      <c r="O30" s="851">
        <v>286.12600399905108</v>
      </c>
      <c r="P30" s="852"/>
      <c r="Q30" s="852"/>
      <c r="R30" s="854">
        <v>0</v>
      </c>
      <c r="S30" s="851">
        <v>1404.4599586538791</v>
      </c>
      <c r="T30" s="855">
        <v>7097.7568034703636</v>
      </c>
      <c r="U30" s="851">
        <v>52.726211859332821</v>
      </c>
      <c r="V30" s="851">
        <v>5412.5017792388253</v>
      </c>
      <c r="W30" s="856">
        <v>24.323618124512834</v>
      </c>
      <c r="X30" s="856">
        <v>20.916663842478059</v>
      </c>
      <c r="Y30" s="856">
        <v>70.053377164740581</v>
      </c>
      <c r="Z30" s="857"/>
      <c r="AA30" s="857"/>
      <c r="AB30" s="856">
        <v>295.36306639102588</v>
      </c>
      <c r="AC30" s="857">
        <v>3.3924153590673399E-3</v>
      </c>
      <c r="AD30" s="857"/>
      <c r="AE30" s="856">
        <v>37.558884332531271</v>
      </c>
      <c r="AF30" s="856">
        <v>184.49893245670523</v>
      </c>
      <c r="AG30" s="809"/>
      <c r="AH30" s="810"/>
      <c r="AI30" s="811"/>
      <c r="AJ30" s="808">
        <f t="shared" si="0"/>
        <v>19078.992442471281</v>
      </c>
      <c r="AK30" s="751">
        <f t="shared" si="1"/>
        <v>52.726211859332821</v>
      </c>
      <c r="AL30" s="752">
        <f t="shared" si="1"/>
        <v>5412.5017792388253</v>
      </c>
      <c r="AM30" s="78"/>
      <c r="AN30" s="79"/>
      <c r="AO30" s="795"/>
      <c r="AP30" s="796"/>
    </row>
    <row r="31" spans="3:42">
      <c r="C31" s="858" t="s">
        <v>105</v>
      </c>
      <c r="D31" s="849"/>
      <c r="E31" s="850">
        <v>48853.013183312432</v>
      </c>
      <c r="F31" s="851"/>
      <c r="G31" s="851">
        <v>9109.2811875148273</v>
      </c>
      <c r="H31" s="852"/>
      <c r="I31" s="852"/>
      <c r="J31" s="852"/>
      <c r="K31" s="851">
        <v>8266.7800860812695</v>
      </c>
      <c r="L31" s="851">
        <v>703.65608160775412</v>
      </c>
      <c r="M31" s="851">
        <v>44321.426102280813</v>
      </c>
      <c r="N31" s="852"/>
      <c r="O31" s="851">
        <v>3093.3622530247062</v>
      </c>
      <c r="P31" s="852"/>
      <c r="Q31" s="852"/>
      <c r="R31" s="854">
        <v>0</v>
      </c>
      <c r="S31" s="851">
        <v>15183.881790761514</v>
      </c>
      <c r="T31" s="855">
        <v>76735.188938218052</v>
      </c>
      <c r="U31" s="851">
        <v>570.0330317099897</v>
      </c>
      <c r="V31" s="851">
        <v>58515.57867624631</v>
      </c>
      <c r="W31" s="856">
        <v>262.96722811536245</v>
      </c>
      <c r="X31" s="856">
        <v>226.1340021011963</v>
      </c>
      <c r="Y31" s="856">
        <v>757.3602873894331</v>
      </c>
      <c r="Z31" s="857"/>
      <c r="AA31" s="857"/>
      <c r="AB31" s="856">
        <v>3193.2258786050766</v>
      </c>
      <c r="AC31" s="857">
        <v>3.6676042972853894E-2</v>
      </c>
      <c r="AD31" s="857"/>
      <c r="AE31" s="856">
        <v>406.05619005659673</v>
      </c>
      <c r="AF31" s="856">
        <v>1994.6527942522114</v>
      </c>
      <c r="AG31" s="809"/>
      <c r="AH31" s="810"/>
      <c r="AI31" s="811"/>
      <c r="AJ31" s="808">
        <f t="shared" si="0"/>
        <v>206266.58962280137</v>
      </c>
      <c r="AK31" s="751">
        <f t="shared" si="1"/>
        <v>570.0330317099897</v>
      </c>
      <c r="AL31" s="752">
        <f t="shared" si="1"/>
        <v>58515.57867624631</v>
      </c>
      <c r="AM31" s="78"/>
      <c r="AN31" s="79"/>
      <c r="AO31" s="795"/>
      <c r="AP31" s="796"/>
    </row>
    <row r="32" spans="3:42">
      <c r="C32" s="858" t="s">
        <v>176</v>
      </c>
      <c r="D32" s="849"/>
      <c r="E32" s="850">
        <v>53024.163079947131</v>
      </c>
      <c r="F32" s="851"/>
      <c r="G32" s="851">
        <v>9887.0464635510216</v>
      </c>
      <c r="H32" s="852"/>
      <c r="I32" s="852"/>
      <c r="J32" s="852"/>
      <c r="K32" s="851">
        <v>8972.611244789372</v>
      </c>
      <c r="L32" s="851">
        <v>763.73538482394008</v>
      </c>
      <c r="M32" s="851">
        <v>48105.661707391468</v>
      </c>
      <c r="N32" s="852"/>
      <c r="O32" s="851">
        <v>3357.4785644084454</v>
      </c>
      <c r="P32" s="852"/>
      <c r="Q32" s="852"/>
      <c r="R32" s="854">
        <v>0</v>
      </c>
      <c r="S32" s="851">
        <v>16480.30636798048</v>
      </c>
      <c r="T32" s="855">
        <v>83286.964449113759</v>
      </c>
      <c r="U32" s="851">
        <v>618.70338111860451</v>
      </c>
      <c r="V32" s="851">
        <v>63511.734164774454</v>
      </c>
      <c r="W32" s="856">
        <v>285.41979869183581</v>
      </c>
      <c r="X32" s="856">
        <v>245.4416918019453</v>
      </c>
      <c r="Y32" s="856">
        <v>822.02494323380893</v>
      </c>
      <c r="Z32" s="857"/>
      <c r="AA32" s="857"/>
      <c r="AB32" s="856">
        <v>3465.8687091198699</v>
      </c>
      <c r="AC32" s="857">
        <v>3.9807503304300676E-2</v>
      </c>
      <c r="AD32" s="857"/>
      <c r="AE32" s="856">
        <v>440.72592944047176</v>
      </c>
      <c r="AF32" s="856">
        <v>2164.9595011353235</v>
      </c>
      <c r="AG32" s="809"/>
      <c r="AH32" s="810"/>
      <c r="AI32" s="811"/>
      <c r="AJ32" s="808">
        <f t="shared" si="0"/>
        <v>223877.96726200564</v>
      </c>
      <c r="AK32" s="751">
        <f t="shared" si="1"/>
        <v>618.70338111860451</v>
      </c>
      <c r="AL32" s="752">
        <f t="shared" si="1"/>
        <v>63511.734164774454</v>
      </c>
      <c r="AM32" s="78"/>
      <c r="AN32" s="79"/>
      <c r="AO32" s="795"/>
      <c r="AP32" s="796"/>
    </row>
    <row r="33" spans="3:42">
      <c r="C33" s="838" t="s">
        <v>107</v>
      </c>
      <c r="D33" s="849"/>
      <c r="E33" s="850">
        <v>98622.415359067338</v>
      </c>
      <c r="F33" s="851"/>
      <c r="G33" s="851">
        <v>18389.435049310334</v>
      </c>
      <c r="H33" s="852"/>
      <c r="I33" s="852"/>
      <c r="J33" s="852"/>
      <c r="K33" s="851">
        <v>16688.62913884841</v>
      </c>
      <c r="L33" s="851">
        <v>1420.5114040736098</v>
      </c>
      <c r="M33" s="851">
        <v>89474.237299623826</v>
      </c>
      <c r="N33" s="852"/>
      <c r="O33" s="851">
        <v>6244.7500593079612</v>
      </c>
      <c r="P33" s="852"/>
      <c r="Q33" s="852"/>
      <c r="R33" s="854">
        <v>0</v>
      </c>
      <c r="S33" s="851">
        <v>30652.584132578711</v>
      </c>
      <c r="T33" s="855">
        <v>154909.78310231472</v>
      </c>
      <c r="U33" s="851">
        <v>1150.7587916991449</v>
      </c>
      <c r="V33" s="851">
        <v>118128.79757345715</v>
      </c>
      <c r="W33" s="856">
        <v>530.8672179482835</v>
      </c>
      <c r="X33" s="856">
        <v>456.5098451214966</v>
      </c>
      <c r="Y33" s="856">
        <v>1528.9272037143728</v>
      </c>
      <c r="Z33" s="857"/>
      <c r="AA33" s="857"/>
      <c r="AB33" s="856">
        <v>6446.3505608838586</v>
      </c>
      <c r="AC33" s="857">
        <v>7.4040058291252916E-2</v>
      </c>
      <c r="AD33" s="857"/>
      <c r="AE33" s="856">
        <v>819.7292167960145</v>
      </c>
      <c r="AF33" s="856">
        <v>4026.7214559257131</v>
      </c>
      <c r="AG33" s="809"/>
      <c r="AH33" s="810"/>
      <c r="AI33" s="811"/>
      <c r="AJ33" s="808">
        <f t="shared" si="0"/>
        <v>416402.34554512496</v>
      </c>
      <c r="AK33" s="751">
        <f t="shared" si="1"/>
        <v>1150.7587916991449</v>
      </c>
      <c r="AL33" s="752">
        <f t="shared" si="1"/>
        <v>118128.79757345715</v>
      </c>
      <c r="AM33" s="78"/>
      <c r="AN33" s="79"/>
      <c r="AO33" s="795"/>
      <c r="AP33" s="796"/>
    </row>
    <row r="34" spans="3:42">
      <c r="C34" s="848" t="s">
        <v>108</v>
      </c>
      <c r="D34" s="849"/>
      <c r="E34" s="850">
        <v>1421.9829193072831</v>
      </c>
      <c r="F34" s="851"/>
      <c r="G34" s="851">
        <v>265.14725319415732</v>
      </c>
      <c r="H34" s="852"/>
      <c r="I34" s="852"/>
      <c r="J34" s="852"/>
      <c r="K34" s="851">
        <v>240.62425865048971</v>
      </c>
      <c r="L34" s="851">
        <v>20.481580641881589</v>
      </c>
      <c r="M34" s="851">
        <v>1290.0803199240859</v>
      </c>
      <c r="N34" s="852"/>
      <c r="O34" s="851">
        <v>90.039651608092996</v>
      </c>
      <c r="P34" s="852"/>
      <c r="Q34" s="852"/>
      <c r="R34" s="854">
        <v>0</v>
      </c>
      <c r="S34" s="851">
        <v>441.96292405191986</v>
      </c>
      <c r="T34" s="855">
        <v>2233.5598332599043</v>
      </c>
      <c r="U34" s="851">
        <v>16.592164571118715</v>
      </c>
      <c r="V34" s="851">
        <v>1703.2348256345952</v>
      </c>
      <c r="W34" s="856">
        <v>7.6542854237977425</v>
      </c>
      <c r="X34" s="856">
        <v>6.5821669434371506</v>
      </c>
      <c r="Y34" s="856">
        <v>22.044769037855421</v>
      </c>
      <c r="Z34" s="857"/>
      <c r="AA34" s="857"/>
      <c r="AB34" s="856">
        <v>92.946419493679457</v>
      </c>
      <c r="AC34" s="857">
        <v>1.0675432948114006E-3</v>
      </c>
      <c r="AD34" s="857"/>
      <c r="AE34" s="856">
        <v>11.819229335411935</v>
      </c>
      <c r="AF34" s="856">
        <v>58.059104619242888</v>
      </c>
      <c r="AG34" s="809"/>
      <c r="AH34" s="810"/>
      <c r="AI34" s="811"/>
      <c r="AJ34" s="808">
        <f t="shared" si="0"/>
        <v>6003.8787406378151</v>
      </c>
      <c r="AK34" s="751">
        <f t="shared" si="1"/>
        <v>16.592164571118715</v>
      </c>
      <c r="AL34" s="752">
        <f t="shared" si="1"/>
        <v>1703.2348256345952</v>
      </c>
      <c r="AM34" s="78"/>
      <c r="AN34" s="79"/>
      <c r="AO34" s="795"/>
      <c r="AP34" s="796"/>
    </row>
    <row r="35" spans="3:42">
      <c r="C35" s="838" t="s">
        <v>109</v>
      </c>
      <c r="D35" s="849"/>
      <c r="E35" s="851">
        <v>0</v>
      </c>
      <c r="F35" s="851"/>
      <c r="G35" s="851">
        <v>0</v>
      </c>
      <c r="H35" s="852"/>
      <c r="I35" s="852"/>
      <c r="J35" s="852"/>
      <c r="K35" s="851">
        <v>0</v>
      </c>
      <c r="L35" s="851">
        <v>0</v>
      </c>
      <c r="M35" s="851">
        <v>0</v>
      </c>
      <c r="N35" s="852"/>
      <c r="O35" s="851">
        <v>0</v>
      </c>
      <c r="P35" s="852"/>
      <c r="Q35" s="852"/>
      <c r="R35" s="854">
        <v>0</v>
      </c>
      <c r="S35" s="851">
        <v>0</v>
      </c>
      <c r="T35" s="855">
        <v>0</v>
      </c>
      <c r="U35" s="851">
        <v>0</v>
      </c>
      <c r="V35" s="851">
        <v>0</v>
      </c>
      <c r="W35" s="856">
        <v>0</v>
      </c>
      <c r="X35" s="856">
        <v>0</v>
      </c>
      <c r="Y35" s="856">
        <v>0</v>
      </c>
      <c r="Z35" s="857"/>
      <c r="AA35" s="857"/>
      <c r="AB35" s="856">
        <v>0</v>
      </c>
      <c r="AC35" s="857">
        <v>0</v>
      </c>
      <c r="AD35" s="857"/>
      <c r="AE35" s="856">
        <v>0</v>
      </c>
      <c r="AF35" s="856">
        <v>0</v>
      </c>
      <c r="AG35" s="809"/>
      <c r="AH35" s="810"/>
      <c r="AI35" s="811"/>
      <c r="AJ35" s="808">
        <f t="shared" si="0"/>
        <v>0</v>
      </c>
      <c r="AK35" s="751">
        <f t="shared" si="1"/>
        <v>0</v>
      </c>
      <c r="AL35" s="752">
        <f t="shared" si="1"/>
        <v>0</v>
      </c>
      <c r="AM35" s="78"/>
      <c r="AN35" s="79"/>
      <c r="AO35" s="795"/>
      <c r="AP35" s="796"/>
    </row>
    <row r="36" spans="3:42">
      <c r="C36" s="838" t="s">
        <v>110</v>
      </c>
      <c r="D36" s="849"/>
      <c r="E36" s="851">
        <v>27238.87280984173</v>
      </c>
      <c r="F36" s="851"/>
      <c r="G36" s="851">
        <v>5079.0429389636356</v>
      </c>
      <c r="H36" s="852"/>
      <c r="I36" s="852"/>
      <c r="J36" s="852"/>
      <c r="K36" s="851">
        <v>4609.2913545938245</v>
      </c>
      <c r="L36" s="851">
        <v>392.33605585115396</v>
      </c>
      <c r="M36" s="851">
        <v>24712.205239434708</v>
      </c>
      <c r="N36" s="852"/>
      <c r="O36" s="851">
        <v>1724.7595485816926</v>
      </c>
      <c r="P36" s="852"/>
      <c r="Q36" s="852"/>
      <c r="R36" s="854">
        <v>0</v>
      </c>
      <c r="S36" s="851">
        <v>8466.0453451723315</v>
      </c>
      <c r="T36" s="855">
        <v>42785.079472667501</v>
      </c>
      <c r="U36" s="851">
        <v>317.83213022898519</v>
      </c>
      <c r="V36" s="851">
        <v>32626.409326600464</v>
      </c>
      <c r="W36" s="856">
        <v>146.62208967363676</v>
      </c>
      <c r="X36" s="856">
        <v>126.08506456095164</v>
      </c>
      <c r="Y36" s="856">
        <v>422.27979801403052</v>
      </c>
      <c r="Z36" s="857"/>
      <c r="AA36" s="857"/>
      <c r="AB36" s="856">
        <v>1780.4403023011487</v>
      </c>
      <c r="AC36" s="857">
        <v>2.0449384891720608E-2</v>
      </c>
      <c r="AD36" s="857"/>
      <c r="AE36" s="856">
        <v>226.40390415833531</v>
      </c>
      <c r="AF36" s="856">
        <v>1112.1544040397193</v>
      </c>
      <c r="AG36" s="809"/>
      <c r="AH36" s="810"/>
      <c r="AI36" s="811"/>
      <c r="AJ36" s="808">
        <f t="shared" si="0"/>
        <v>115007.63276510659</v>
      </c>
      <c r="AK36" s="751">
        <f t="shared" si="1"/>
        <v>317.83213022898519</v>
      </c>
      <c r="AL36" s="752">
        <f t="shared" si="1"/>
        <v>32626.409326600464</v>
      </c>
      <c r="AM36" s="78"/>
      <c r="AN36" s="79"/>
      <c r="AO36" s="795"/>
      <c r="AP36" s="796"/>
    </row>
    <row r="37" spans="3:42">
      <c r="C37" s="848" t="s">
        <v>111</v>
      </c>
      <c r="D37" s="849"/>
      <c r="E37" s="851">
        <v>8689.8956179889519</v>
      </c>
      <c r="F37" s="851"/>
      <c r="G37" s="851">
        <v>1620.344325075406</v>
      </c>
      <c r="H37" s="852"/>
      <c r="I37" s="852"/>
      <c r="J37" s="852"/>
      <c r="K37" s="851">
        <v>1470.4815806418815</v>
      </c>
      <c r="L37" s="851">
        <v>125.16521503372081</v>
      </c>
      <c r="M37" s="851">
        <v>7883.8241773138579</v>
      </c>
      <c r="N37" s="852"/>
      <c r="O37" s="851">
        <v>550.24231538279059</v>
      </c>
      <c r="P37" s="852"/>
      <c r="Q37" s="852"/>
      <c r="R37" s="854">
        <v>0</v>
      </c>
      <c r="S37" s="851">
        <v>2700.8845358728436</v>
      </c>
      <c r="T37" s="855">
        <v>13649.532314366084</v>
      </c>
      <c r="U37" s="851">
        <v>101.39656126794772</v>
      </c>
      <c r="V37" s="851">
        <v>10408.65726776697</v>
      </c>
      <c r="W37" s="856">
        <v>46.776188700986204</v>
      </c>
      <c r="X37" s="856">
        <v>40.224353543227032</v>
      </c>
      <c r="Y37" s="856">
        <v>134.71803300911648</v>
      </c>
      <c r="Z37" s="857"/>
      <c r="AA37" s="857"/>
      <c r="AB37" s="856">
        <v>568.00589690581899</v>
      </c>
      <c r="AC37" s="857">
        <v>6.5238756905141148E-3</v>
      </c>
      <c r="AD37" s="857"/>
      <c r="AE37" s="856">
        <v>72.228623716406275</v>
      </c>
      <c r="AF37" s="856">
        <v>354.80563933981762</v>
      </c>
      <c r="AG37" s="809"/>
      <c r="AH37" s="810"/>
      <c r="AI37" s="811"/>
      <c r="AJ37" s="808">
        <f t="shared" si="0"/>
        <v>36690.370081675537</v>
      </c>
      <c r="AK37" s="751">
        <f t="shared" si="1"/>
        <v>101.39656126794772</v>
      </c>
      <c r="AL37" s="752">
        <f t="shared" si="1"/>
        <v>10408.65726776697</v>
      </c>
      <c r="AM37" s="78"/>
      <c r="AN37" s="79"/>
      <c r="AO37" s="795"/>
      <c r="AP37" s="796"/>
    </row>
    <row r="38" spans="3:42">
      <c r="C38" s="838" t="s">
        <v>112</v>
      </c>
      <c r="D38" s="849"/>
      <c r="E38" s="851">
        <v>5687.9316772291322</v>
      </c>
      <c r="F38" s="851"/>
      <c r="G38" s="851">
        <v>1060.5890127766293</v>
      </c>
      <c r="H38" s="852"/>
      <c r="I38" s="852"/>
      <c r="J38" s="852"/>
      <c r="K38" s="851">
        <v>962.49703460195883</v>
      </c>
      <c r="L38" s="851">
        <v>81.926322567526356</v>
      </c>
      <c r="M38" s="851">
        <v>5160.3212796963435</v>
      </c>
      <c r="N38" s="852"/>
      <c r="O38" s="851">
        <v>360.15860643237198</v>
      </c>
      <c r="P38" s="852"/>
      <c r="Q38" s="852"/>
      <c r="R38" s="854">
        <v>0</v>
      </c>
      <c r="S38" s="851">
        <v>1767.8516962076794</v>
      </c>
      <c r="T38" s="855">
        <v>8934.2393330396171</v>
      </c>
      <c r="U38" s="851">
        <v>66.368658284474861</v>
      </c>
      <c r="V38" s="851">
        <v>6812.9393025383806</v>
      </c>
      <c r="W38" s="856">
        <v>30.61714169519097</v>
      </c>
      <c r="X38" s="856">
        <v>26.328667773748602</v>
      </c>
      <c r="Y38" s="856">
        <v>88.179076151421683</v>
      </c>
      <c r="Z38" s="857"/>
      <c r="AA38" s="857"/>
      <c r="AB38" s="856">
        <v>371.78567797471783</v>
      </c>
      <c r="AC38" s="857">
        <v>4.2701731792456022E-3</v>
      </c>
      <c r="AD38" s="857"/>
      <c r="AE38" s="856">
        <v>47.276917341647739</v>
      </c>
      <c r="AF38" s="856">
        <v>232.23641847697155</v>
      </c>
      <c r="AG38" s="809"/>
      <c r="AH38" s="810"/>
      <c r="AI38" s="811"/>
      <c r="AJ38" s="808">
        <f t="shared" si="0"/>
        <v>24015.51496255126</v>
      </c>
      <c r="AK38" s="751">
        <f t="shared" si="1"/>
        <v>66.368658284474861</v>
      </c>
      <c r="AL38" s="752">
        <f t="shared" si="1"/>
        <v>6812.9393025383806</v>
      </c>
      <c r="AM38" s="78"/>
      <c r="AN38" s="79"/>
      <c r="AO38" s="795"/>
      <c r="AP38" s="796"/>
    </row>
    <row r="39" spans="3:42">
      <c r="C39" s="859" t="s">
        <v>113</v>
      </c>
      <c r="D39" s="849"/>
      <c r="E39" s="851">
        <v>14915.020842511945</v>
      </c>
      <c r="F39" s="851"/>
      <c r="G39" s="851">
        <v>2781.1000779476058</v>
      </c>
      <c r="H39" s="852"/>
      <c r="I39" s="852"/>
      <c r="J39" s="852"/>
      <c r="K39" s="851">
        <v>2523.8811129562473</v>
      </c>
      <c r="L39" s="851">
        <v>214.82902362151353</v>
      </c>
      <c r="M39" s="851">
        <v>13531.509133425965</v>
      </c>
      <c r="N39" s="852"/>
      <c r="O39" s="851">
        <v>944.41590131155317</v>
      </c>
      <c r="P39" s="852"/>
      <c r="Q39" s="852"/>
      <c r="R39" s="854">
        <v>0</v>
      </c>
      <c r="S39" s="851">
        <v>4635.7000033890263</v>
      </c>
      <c r="T39" s="855">
        <v>23427.560917748327</v>
      </c>
      <c r="U39" s="851">
        <v>174.033370612623</v>
      </c>
      <c r="V39" s="851">
        <v>17865.040837767308</v>
      </c>
      <c r="W39" s="856">
        <v>80.284949334056321</v>
      </c>
      <c r="X39" s="856">
        <v>69.039617717829657</v>
      </c>
      <c r="Y39" s="856">
        <v>231.22513301928356</v>
      </c>
      <c r="Z39" s="857"/>
      <c r="AA39" s="857"/>
      <c r="AB39" s="856">
        <v>974.90466668926024</v>
      </c>
      <c r="AC39" s="857">
        <v>1.1197343003355136E-2</v>
      </c>
      <c r="AD39" s="857"/>
      <c r="AE39" s="856">
        <v>123.97058325143185</v>
      </c>
      <c r="AF39" s="856">
        <v>608.97549733961432</v>
      </c>
      <c r="AG39" s="809"/>
      <c r="AH39" s="810"/>
      <c r="AI39" s="811"/>
      <c r="AJ39" s="808">
        <f t="shared" si="0"/>
        <v>62974.017012912191</v>
      </c>
      <c r="AK39" s="751">
        <f t="shared" si="1"/>
        <v>174.033370612623</v>
      </c>
      <c r="AL39" s="752">
        <f t="shared" si="1"/>
        <v>17865.040837767308</v>
      </c>
      <c r="AM39" s="78"/>
      <c r="AN39" s="79"/>
      <c r="AO39" s="795"/>
      <c r="AP39" s="796"/>
    </row>
    <row r="40" spans="3:42">
      <c r="C40" s="859" t="s">
        <v>185</v>
      </c>
      <c r="D40" s="849"/>
      <c r="E40" s="851">
        <v>14283.028433930933</v>
      </c>
      <c r="F40" s="851"/>
      <c r="G40" s="851">
        <v>2663.2568543057582</v>
      </c>
      <c r="H40" s="852"/>
      <c r="I40" s="852"/>
      <c r="J40" s="852"/>
      <c r="K40" s="851">
        <v>2416.9369980004744</v>
      </c>
      <c r="L40" s="851">
        <v>205.72609889178838</v>
      </c>
      <c r="M40" s="851">
        <v>12958.140102348596</v>
      </c>
      <c r="N40" s="852"/>
      <c r="O40" s="851">
        <v>904.39827837462303</v>
      </c>
      <c r="P40" s="852"/>
      <c r="Q40" s="852"/>
      <c r="R40" s="854">
        <v>0</v>
      </c>
      <c r="S40" s="851">
        <v>4439.272037143729</v>
      </c>
      <c r="T40" s="855">
        <v>22434.867658521704</v>
      </c>
      <c r="U40" s="851">
        <v>166.65907524768133</v>
      </c>
      <c r="V40" s="851">
        <v>17108.04758192971</v>
      </c>
      <c r="W40" s="856">
        <v>76.883044701257333</v>
      </c>
      <c r="X40" s="856">
        <v>66.11421018741315</v>
      </c>
      <c r="Y40" s="856">
        <v>221.42745789134781</v>
      </c>
      <c r="Z40" s="857"/>
      <c r="AA40" s="857"/>
      <c r="AB40" s="856">
        <v>933.59514691429149</v>
      </c>
      <c r="AC40" s="857">
        <v>1.0722879316772292E-2</v>
      </c>
      <c r="AD40" s="857"/>
      <c r="AE40" s="856">
        <v>118.71759243569322</v>
      </c>
      <c r="AF40" s="856">
        <v>583.17145084217304</v>
      </c>
      <c r="AG40" s="809"/>
      <c r="AH40" s="810"/>
      <c r="AI40" s="811"/>
      <c r="AJ40" s="808">
        <f t="shared" si="0"/>
        <v>60305.626461517604</v>
      </c>
      <c r="AK40" s="751">
        <f t="shared" si="1"/>
        <v>166.65907524768133</v>
      </c>
      <c r="AL40" s="752">
        <f t="shared" si="1"/>
        <v>17108.04758192971</v>
      </c>
      <c r="AM40" s="78"/>
      <c r="AN40" s="79"/>
      <c r="AO40" s="795"/>
      <c r="AP40" s="796"/>
    </row>
    <row r="41" spans="3:42" ht="15.75" thickBot="1">
      <c r="C41" s="859" t="s">
        <v>115</v>
      </c>
      <c r="D41" s="860"/>
      <c r="E41" s="861">
        <v>284.39658386145658</v>
      </c>
      <c r="F41" s="861"/>
      <c r="G41" s="861">
        <v>53.02945063883147</v>
      </c>
      <c r="H41" s="862"/>
      <c r="I41" s="862"/>
      <c r="J41" s="862"/>
      <c r="K41" s="861">
        <v>48.124851730097944</v>
      </c>
      <c r="L41" s="861">
        <v>4.0963161283763183</v>
      </c>
      <c r="M41" s="861">
        <v>258.01606398481721</v>
      </c>
      <c r="N41" s="862"/>
      <c r="O41" s="861">
        <v>18.007930321618602</v>
      </c>
      <c r="P41" s="862"/>
      <c r="Q41" s="862"/>
      <c r="R41" s="861">
        <v>0</v>
      </c>
      <c r="S41" s="861">
        <v>88.39258481038398</v>
      </c>
      <c r="T41" s="863">
        <v>446.7119666519809</v>
      </c>
      <c r="U41" s="868">
        <v>3.3184329142237434</v>
      </c>
      <c r="V41" s="861">
        <v>340.64696512691904</v>
      </c>
      <c r="W41" s="864">
        <v>1.5308570847595488</v>
      </c>
      <c r="X41" s="864">
        <v>1.3164333886874302</v>
      </c>
      <c r="Y41" s="864">
        <v>4.408953807571085</v>
      </c>
      <c r="Z41" s="865"/>
      <c r="AA41" s="865"/>
      <c r="AB41" s="864">
        <v>18.589283898735893</v>
      </c>
      <c r="AC41" s="865">
        <v>2.1350865896228012E-4</v>
      </c>
      <c r="AD41" s="865"/>
      <c r="AE41" s="864">
        <v>2.3638458670823876</v>
      </c>
      <c r="AF41" s="864">
        <v>11.61182092384858</v>
      </c>
      <c r="AG41" s="812"/>
      <c r="AH41" s="813"/>
      <c r="AI41" s="814"/>
      <c r="AJ41" s="808">
        <f t="shared" si="0"/>
        <v>1200.775748127563</v>
      </c>
      <c r="AK41" s="751">
        <f t="shared" si="1"/>
        <v>3.3184329142237434</v>
      </c>
      <c r="AL41" s="752">
        <f t="shared" si="1"/>
        <v>340.64696512691904</v>
      </c>
      <c r="AM41" s="78"/>
      <c r="AN41" s="79"/>
      <c r="AO41" s="795"/>
      <c r="AP41" s="796"/>
    </row>
    <row r="42" spans="3:42" ht="15.75" thickBot="1">
      <c r="C42" s="869" t="s">
        <v>284</v>
      </c>
      <c r="D42" s="870">
        <f t="shared" ref="D42:AI42" si="2">SUM(D4:D38)</f>
        <v>0</v>
      </c>
      <c r="E42" s="871">
        <f>SUM(E4:E41)</f>
        <v>932410</v>
      </c>
      <c r="F42" s="871">
        <f t="shared" si="2"/>
        <v>0</v>
      </c>
      <c r="G42" s="871">
        <f>SUM(G4:G41)</f>
        <v>173859.99999999994</v>
      </c>
      <c r="H42" s="871">
        <f t="shared" ref="H42:AG42" si="3">SUM(H4:H41)</f>
        <v>0</v>
      </c>
      <c r="I42" s="871">
        <f t="shared" si="3"/>
        <v>0</v>
      </c>
      <c r="J42" s="871">
        <f t="shared" si="3"/>
        <v>0</v>
      </c>
      <c r="K42" s="871">
        <f t="shared" si="3"/>
        <v>157780</v>
      </c>
      <c r="L42" s="871">
        <f t="shared" si="3"/>
        <v>13430.000000000002</v>
      </c>
      <c r="M42" s="871">
        <f t="shared" si="3"/>
        <v>845920</v>
      </c>
      <c r="N42" s="871">
        <f t="shared" si="3"/>
        <v>0</v>
      </c>
      <c r="O42" s="871">
        <f t="shared" si="3"/>
        <v>59040.000000000007</v>
      </c>
      <c r="P42" s="871">
        <f t="shared" si="3"/>
        <v>0</v>
      </c>
      <c r="Q42" s="871">
        <f t="shared" si="3"/>
        <v>0</v>
      </c>
      <c r="R42" s="871">
        <f t="shared" si="3"/>
        <v>0</v>
      </c>
      <c r="S42" s="871">
        <f t="shared" si="3"/>
        <v>289800</v>
      </c>
      <c r="T42" s="871">
        <f t="shared" si="3"/>
        <v>1464570</v>
      </c>
      <c r="U42" s="871">
        <v>0</v>
      </c>
      <c r="V42" s="871">
        <f t="shared" si="3"/>
        <v>1116829.9999999998</v>
      </c>
      <c r="W42" s="871">
        <f t="shared" si="3"/>
        <v>5018.9999999999991</v>
      </c>
      <c r="X42" s="871">
        <f t="shared" si="3"/>
        <v>4316</v>
      </c>
      <c r="Y42" s="871">
        <f t="shared" si="3"/>
        <v>14454.999999999998</v>
      </c>
      <c r="Z42" s="871">
        <f t="shared" si="3"/>
        <v>0</v>
      </c>
      <c r="AA42" s="871">
        <f t="shared" si="3"/>
        <v>0</v>
      </c>
      <c r="AB42" s="871">
        <f t="shared" si="3"/>
        <v>60945.999999999985</v>
      </c>
      <c r="AC42" s="888">
        <f t="shared" si="3"/>
        <v>0.69670247737824942</v>
      </c>
      <c r="AD42" s="871">
        <f t="shared" si="3"/>
        <v>0</v>
      </c>
      <c r="AE42" s="871">
        <f t="shared" si="3"/>
        <v>7750.0000000000009</v>
      </c>
      <c r="AF42" s="872">
        <f t="shared" si="3"/>
        <v>38069.999999999985</v>
      </c>
      <c r="AG42" s="866">
        <f t="shared" si="3"/>
        <v>0</v>
      </c>
      <c r="AH42" s="815">
        <f t="shared" si="2"/>
        <v>0</v>
      </c>
      <c r="AI42" s="815">
        <f t="shared" si="2"/>
        <v>0</v>
      </c>
      <c r="AJ42" s="808">
        <f t="shared" si="0"/>
        <v>3936810</v>
      </c>
      <c r="AK42" s="751">
        <f>SUM(AK4:AK41)</f>
        <v>10879.666666666664</v>
      </c>
      <c r="AL42" s="752">
        <f t="shared" si="1"/>
        <v>1116829.9999999998</v>
      </c>
      <c r="AM42" s="137"/>
      <c r="AN42" s="138"/>
      <c r="AO42" s="795"/>
      <c r="AP42" s="796"/>
    </row>
    <row r="43" spans="3:42" ht="26.25" thickBot="1">
      <c r="C43" s="873"/>
      <c r="D43" s="874">
        <v>0.83412037037037035</v>
      </c>
      <c r="E43" s="875">
        <v>0.83473379629629629</v>
      </c>
      <c r="F43" s="876" t="s">
        <v>57</v>
      </c>
      <c r="G43" s="877"/>
      <c r="H43" s="877">
        <v>0.62577546296296294</v>
      </c>
      <c r="I43" s="877"/>
      <c r="J43" s="877">
        <v>0.71113425925925933</v>
      </c>
      <c r="K43" s="877" t="s">
        <v>58</v>
      </c>
      <c r="L43" s="877" t="s">
        <v>59</v>
      </c>
      <c r="M43" s="877">
        <v>0.83446759259259251</v>
      </c>
      <c r="N43" s="877">
        <v>0.83415509259259257</v>
      </c>
      <c r="O43" s="877" t="s">
        <v>60</v>
      </c>
      <c r="P43" s="877"/>
      <c r="Q43" s="877">
        <v>0.6257638888888889</v>
      </c>
      <c r="R43" s="876">
        <v>0.6257638888888889</v>
      </c>
      <c r="S43" s="876">
        <v>0.83429398148148148</v>
      </c>
      <c r="T43" s="878">
        <v>0.83549768518518519</v>
      </c>
      <c r="U43" s="879"/>
      <c r="V43" s="878">
        <v>0.70906250000000004</v>
      </c>
      <c r="W43" s="880" t="s">
        <v>61</v>
      </c>
      <c r="X43" s="878">
        <v>0.83439814814814817</v>
      </c>
      <c r="Y43" s="878">
        <v>0.54311342592592593</v>
      </c>
      <c r="Z43" s="878">
        <v>0.33552083333333332</v>
      </c>
      <c r="AA43" s="878" t="s">
        <v>62</v>
      </c>
      <c r="AB43" s="878">
        <v>0.33415509259259263</v>
      </c>
      <c r="AC43" s="878">
        <v>0.62581018518518516</v>
      </c>
      <c r="AD43" s="878">
        <v>0.83427083333333341</v>
      </c>
      <c r="AE43" s="878">
        <v>0.67084490740740732</v>
      </c>
      <c r="AF43" s="881">
        <v>0.6673958333333333</v>
      </c>
      <c r="AG43" s="867">
        <v>0.6257638888888889</v>
      </c>
      <c r="AH43" s="816">
        <v>0.83543981481481477</v>
      </c>
      <c r="AI43" s="817">
        <v>0.83545138888888892</v>
      </c>
      <c r="AJ43" s="818"/>
      <c r="AK43" s="150">
        <v>0.83542824074074085</v>
      </c>
      <c r="AL43" s="147">
        <v>0.83549768518518519</v>
      </c>
      <c r="AM43" s="151"/>
      <c r="AN43" s="152"/>
      <c r="AO43" s="795"/>
    </row>
    <row r="44" spans="3:42" ht="15.75" hidden="1" thickTop="1">
      <c r="E44" s="754">
        <v>629804.89140454622</v>
      </c>
      <c r="F44" s="754">
        <v>0</v>
      </c>
      <c r="G44" s="754">
        <v>154530.60562829603</v>
      </c>
      <c r="H44" s="754">
        <v>0</v>
      </c>
      <c r="I44" s="754">
        <v>0</v>
      </c>
      <c r="J44" s="754">
        <v>0</v>
      </c>
      <c r="K44" s="754">
        <v>389070.97845161281</v>
      </c>
      <c r="L44" s="755">
        <v>5060.4826734600292</v>
      </c>
      <c r="M44" s="754">
        <v>683566.7400369161</v>
      </c>
      <c r="N44" s="754">
        <v>0</v>
      </c>
      <c r="O44" s="754">
        <v>61255.071721010769</v>
      </c>
      <c r="P44" s="754">
        <v>0</v>
      </c>
      <c r="Q44" s="754">
        <v>0</v>
      </c>
      <c r="R44" s="754">
        <v>896141.64378868637</v>
      </c>
      <c r="S44" s="754">
        <v>440819.57795575866</v>
      </c>
      <c r="T44" s="754">
        <v>0</v>
      </c>
      <c r="U44" s="754">
        <v>121530.50488513333</v>
      </c>
      <c r="V44" s="754">
        <v>793322.41029061924</v>
      </c>
      <c r="W44" s="755">
        <v>5112.9999999999991</v>
      </c>
      <c r="X44" s="755">
        <v>6886</v>
      </c>
      <c r="Y44" s="755">
        <v>11930</v>
      </c>
      <c r="Z44" s="754">
        <v>0</v>
      </c>
      <c r="AA44" s="754">
        <v>0</v>
      </c>
      <c r="AB44" s="755">
        <v>38599.999999999993</v>
      </c>
      <c r="AC44" s="754">
        <v>0</v>
      </c>
      <c r="AD44" s="754">
        <v>0</v>
      </c>
      <c r="AE44" s="755">
        <v>4719.9999999999991</v>
      </c>
      <c r="AF44" s="755">
        <v>54310.000000000007</v>
      </c>
      <c r="AG44" s="754">
        <v>896141.64378868637</v>
      </c>
      <c r="AH44" s="754">
        <v>0</v>
      </c>
      <c r="AI44" s="754">
        <v>0</v>
      </c>
      <c r="AJ44" s="779">
        <v>3260249.9916602867</v>
      </c>
      <c r="AK44" s="754">
        <v>0</v>
      </c>
      <c r="AL44" s="754">
        <v>0</v>
      </c>
      <c r="AM44" s="754">
        <v>3600</v>
      </c>
      <c r="AP44" s="524">
        <v>0</v>
      </c>
    </row>
    <row r="45" spans="3:42" hidden="1">
      <c r="U45" s="712"/>
    </row>
    <row r="46" spans="3:42" hidden="1">
      <c r="F46" t="s">
        <v>281</v>
      </c>
      <c r="G46" s="712" t="e">
        <f>SUM(#REF!+#REF!+#REF!+#REF!+#REF!+#REF!+#REF!+#REF!)</f>
        <v>#REF!</v>
      </c>
      <c r="AL46">
        <f>AL42*12</f>
        <v>13401959.999999996</v>
      </c>
    </row>
    <row r="47" spans="3:42" hidden="1">
      <c r="F47" t="s">
        <v>282</v>
      </c>
      <c r="G47" s="712">
        <v>121559</v>
      </c>
      <c r="I47" s="712"/>
    </row>
    <row r="48" spans="3:42" hidden="1">
      <c r="F48" t="s">
        <v>280</v>
      </c>
      <c r="G48" s="712" t="e">
        <f>#REF!</f>
        <v>#REF!</v>
      </c>
    </row>
    <row r="49" spans="7:7" hidden="1">
      <c r="G49" s="712" t="e">
        <f>SUM(G46:G48)</f>
        <v>#REF!</v>
      </c>
    </row>
  </sheetData>
  <mergeCells count="2">
    <mergeCell ref="C2:C3"/>
    <mergeCell ref="C1:AJ1"/>
  </mergeCells>
  <printOptions horizontalCentered="1"/>
  <pageMargins left="0.11811023622047245" right="0.11811023622047245" top="0.15748031496062992" bottom="0.15748031496062992" header="0.31496062992125984" footer="0.31496062992125984"/>
  <pageSetup paperSize="8" orientation="landscape" verticalDpi="4" r:id="rId1"/>
  <legacyDrawing r:id="rId2"/>
</worksheet>
</file>

<file path=xl/worksheets/sheet42.xml><?xml version="1.0" encoding="utf-8"?>
<worksheet xmlns="http://schemas.openxmlformats.org/spreadsheetml/2006/main" xmlns:r="http://schemas.openxmlformats.org/officeDocument/2006/relationships">
  <dimension ref="A1:AN85"/>
  <sheetViews>
    <sheetView zoomScale="87" zoomScaleNormal="87" workbookViewId="0">
      <selection activeCell="A87" sqref="A87"/>
    </sheetView>
  </sheetViews>
  <sheetFormatPr defaultRowHeight="15"/>
  <cols>
    <col min="1" max="1" width="17" customWidth="1"/>
    <col min="2" max="2" width="13.28515625" customWidth="1"/>
    <col min="3" max="3" width="12.85546875" customWidth="1"/>
    <col min="4" max="4" width="13.5703125" bestFit="1" customWidth="1"/>
    <col min="5" max="5" width="14.5703125" customWidth="1"/>
    <col min="6" max="7" width="11.28515625" customWidth="1"/>
    <col min="8" max="8" width="11.7109375" customWidth="1"/>
    <col min="9" max="9" width="9.85546875" customWidth="1"/>
    <col min="10" max="10" width="9.140625" customWidth="1"/>
    <col min="11" max="11" width="12.42578125" customWidth="1"/>
    <col min="12" max="13" width="10.140625" customWidth="1"/>
    <col min="14" max="14" width="10.7109375" customWidth="1"/>
    <col min="15" max="15" width="9.28515625" customWidth="1"/>
    <col min="16" max="16" width="10.7109375" customWidth="1"/>
    <col min="17" max="17" width="10.140625" customWidth="1"/>
    <col min="18" max="18" width="11.28515625" customWidth="1"/>
    <col min="19" max="19" width="9.140625" customWidth="1"/>
    <col min="20" max="20" width="11.28515625" customWidth="1"/>
    <col min="21" max="22" width="9.140625" customWidth="1"/>
    <col min="23" max="23" width="13.140625" customWidth="1"/>
    <col min="24" max="24" width="13.5703125" customWidth="1"/>
    <col min="25" max="25" width="12.85546875" customWidth="1"/>
    <col min="26" max="26" width="10.140625" customWidth="1"/>
    <col min="27" max="27" width="16.5703125" customWidth="1"/>
    <col min="28" max="28" width="17.85546875" customWidth="1"/>
    <col min="29" max="29" width="10" customWidth="1"/>
    <col min="30" max="30" width="9" bestFit="1" customWidth="1"/>
    <col min="31" max="31" width="10.42578125" hidden="1" customWidth="1"/>
    <col min="32" max="32" width="12.42578125" hidden="1" customWidth="1"/>
    <col min="33" max="33" width="9.140625" hidden="1" customWidth="1"/>
    <col min="34" max="34" width="13" style="779" hidden="1" customWidth="1"/>
    <col min="35" max="35" width="10.42578125" hidden="1" customWidth="1"/>
    <col min="36" max="36" width="11.5703125" hidden="1" customWidth="1"/>
    <col min="37" max="37" width="12" hidden="1" customWidth="1"/>
    <col min="38" max="39" width="9.140625" hidden="1" customWidth="1"/>
    <col min="40" max="40" width="11.28515625" style="524" hidden="1" customWidth="1"/>
  </cols>
  <sheetData>
    <row r="1" spans="1:40" ht="15.75" thickBot="1">
      <c r="A1" s="937" t="s">
        <v>283</v>
      </c>
      <c r="B1" s="937"/>
      <c r="C1" s="937"/>
      <c r="D1" s="937"/>
      <c r="E1" s="937"/>
      <c r="F1" s="937"/>
      <c r="G1" s="937"/>
      <c r="H1" s="937"/>
      <c r="I1" s="937"/>
      <c r="J1" s="937"/>
      <c r="K1" s="937"/>
      <c r="L1" s="937"/>
      <c r="M1" s="937"/>
      <c r="N1" s="937"/>
      <c r="O1" s="937"/>
      <c r="P1" s="937"/>
      <c r="Q1" s="937"/>
      <c r="R1" s="937"/>
      <c r="S1" s="937"/>
      <c r="T1" s="937"/>
      <c r="U1" s="937"/>
      <c r="V1" s="937"/>
      <c r="W1" s="937"/>
      <c r="X1" s="937"/>
      <c r="Y1" s="937"/>
      <c r="Z1" s="937"/>
      <c r="AA1" s="937"/>
      <c r="AB1" s="937"/>
      <c r="AC1" s="937"/>
      <c r="AD1" s="937"/>
      <c r="AE1" s="937"/>
      <c r="AF1" s="937"/>
      <c r="AG1" s="937"/>
      <c r="AH1" s="937"/>
    </row>
    <row r="2" spans="1:40" ht="39.75" thickTop="1" thickBot="1">
      <c r="A2" s="935"/>
      <c r="B2" s="819" t="s">
        <v>4</v>
      </c>
      <c r="C2" s="820" t="s">
        <v>5</v>
      </c>
      <c r="D2" s="821" t="s">
        <v>6</v>
      </c>
      <c r="E2" s="821" t="s">
        <v>7</v>
      </c>
      <c r="F2" s="822" t="s">
        <v>8</v>
      </c>
      <c r="G2" s="823" t="s">
        <v>9</v>
      </c>
      <c r="H2" s="824" t="s">
        <v>10</v>
      </c>
      <c r="I2" s="822" t="s">
        <v>11</v>
      </c>
      <c r="J2" s="822" t="s">
        <v>12</v>
      </c>
      <c r="K2" s="825" t="s">
        <v>13</v>
      </c>
      <c r="L2" s="825" t="s">
        <v>14</v>
      </c>
      <c r="M2" s="825" t="s">
        <v>15</v>
      </c>
      <c r="N2" s="825" t="s">
        <v>16</v>
      </c>
      <c r="O2" s="825" t="s">
        <v>17</v>
      </c>
      <c r="P2" s="826" t="s">
        <v>18</v>
      </c>
      <c r="Q2" s="827" t="s">
        <v>19</v>
      </c>
      <c r="R2" s="827" t="s">
        <v>20</v>
      </c>
      <c r="S2" s="828" t="s">
        <v>21</v>
      </c>
      <c r="T2" s="827" t="s">
        <v>22</v>
      </c>
      <c r="U2" s="829" t="s">
        <v>23</v>
      </c>
      <c r="V2" s="830" t="s">
        <v>24</v>
      </c>
      <c r="W2" s="830" t="s">
        <v>25</v>
      </c>
      <c r="X2" s="830" t="s">
        <v>26</v>
      </c>
      <c r="Y2" s="830" t="s">
        <v>27</v>
      </c>
      <c r="Z2" s="830" t="s">
        <v>28</v>
      </c>
      <c r="AA2" s="830" t="s">
        <v>29</v>
      </c>
      <c r="AB2" s="830" t="s">
        <v>30</v>
      </c>
      <c r="AC2" s="830" t="s">
        <v>31</v>
      </c>
      <c r="AD2" s="830" t="s">
        <v>32</v>
      </c>
      <c r="AE2" s="797" t="s">
        <v>33</v>
      </c>
      <c r="AF2" s="798" t="s">
        <v>34</v>
      </c>
      <c r="AG2" s="799" t="s">
        <v>35</v>
      </c>
      <c r="AH2" s="800" t="s">
        <v>36</v>
      </c>
      <c r="AI2" s="747" t="s">
        <v>279</v>
      </c>
      <c r="AJ2" s="748" t="s">
        <v>280</v>
      </c>
      <c r="AK2" s="749" t="s">
        <v>39</v>
      </c>
      <c r="AL2" s="750" t="s">
        <v>40</v>
      </c>
      <c r="AM2" s="795"/>
    </row>
    <row r="3" spans="1:40" ht="15.75" thickBot="1">
      <c r="A3" s="936"/>
      <c r="B3" s="831" t="s">
        <v>41</v>
      </c>
      <c r="C3" s="832" t="s">
        <v>41</v>
      </c>
      <c r="D3" s="832" t="s">
        <v>41</v>
      </c>
      <c r="E3" s="832" t="s">
        <v>41</v>
      </c>
      <c r="F3" s="833" t="s">
        <v>41</v>
      </c>
      <c r="G3" s="833" t="s">
        <v>41</v>
      </c>
      <c r="H3" s="833" t="s">
        <v>41</v>
      </c>
      <c r="I3" s="833" t="s">
        <v>41</v>
      </c>
      <c r="J3" s="833" t="s">
        <v>41</v>
      </c>
      <c r="K3" s="833" t="s">
        <v>41</v>
      </c>
      <c r="L3" s="833" t="s">
        <v>41</v>
      </c>
      <c r="M3" s="833" t="s">
        <v>41</v>
      </c>
      <c r="N3" s="832" t="s">
        <v>41</v>
      </c>
      <c r="O3" s="833" t="s">
        <v>41</v>
      </c>
      <c r="P3" s="832" t="s">
        <v>41</v>
      </c>
      <c r="Q3" s="834" t="s">
        <v>41</v>
      </c>
      <c r="R3" s="834" t="s">
        <v>41</v>
      </c>
      <c r="S3" s="835" t="s">
        <v>41</v>
      </c>
      <c r="T3" s="834" t="s">
        <v>41</v>
      </c>
      <c r="U3" s="836" t="s">
        <v>41</v>
      </c>
      <c r="V3" s="837" t="s">
        <v>41</v>
      </c>
      <c r="W3" s="837" t="s">
        <v>41</v>
      </c>
      <c r="X3" s="837" t="s">
        <v>41</v>
      </c>
      <c r="Y3" s="837" t="s">
        <v>41</v>
      </c>
      <c r="Z3" s="837" t="s">
        <v>41</v>
      </c>
      <c r="AA3" s="837" t="s">
        <v>41</v>
      </c>
      <c r="AB3" s="837" t="s">
        <v>41</v>
      </c>
      <c r="AC3" s="837" t="s">
        <v>41</v>
      </c>
      <c r="AD3" s="837" t="s">
        <v>41</v>
      </c>
      <c r="AE3" s="801" t="s">
        <v>41</v>
      </c>
      <c r="AF3" s="802" t="s">
        <v>41</v>
      </c>
      <c r="AG3" s="803" t="s">
        <v>41</v>
      </c>
      <c r="AH3" s="804" t="s">
        <v>41</v>
      </c>
      <c r="AI3" s="483" t="s">
        <v>41</v>
      </c>
      <c r="AJ3" s="484" t="s">
        <v>41</v>
      </c>
      <c r="AK3" s="485" t="s">
        <v>42</v>
      </c>
      <c r="AL3" s="486" t="s">
        <v>41</v>
      </c>
      <c r="AM3" s="795"/>
    </row>
    <row r="4" spans="1:40" hidden="1">
      <c r="A4" s="838" t="s">
        <v>3</v>
      </c>
      <c r="B4" s="839"/>
      <c r="C4" s="840">
        <v>189.59772257430438</v>
      </c>
      <c r="D4" s="841"/>
      <c r="E4" s="841">
        <v>35.352967092554309</v>
      </c>
      <c r="F4" s="842"/>
      <c r="G4" s="843"/>
      <c r="H4" s="842"/>
      <c r="I4" s="841">
        <v>32.083234486731961</v>
      </c>
      <c r="J4" s="841">
        <v>2.7308774189175451</v>
      </c>
      <c r="K4" s="841">
        <v>172.01070932321144</v>
      </c>
      <c r="L4" s="842"/>
      <c r="M4" s="841">
        <v>12.005286881079066</v>
      </c>
      <c r="N4" s="842"/>
      <c r="O4" s="842"/>
      <c r="P4" s="841">
        <v>0</v>
      </c>
      <c r="Q4" s="841">
        <v>58.928389873589325</v>
      </c>
      <c r="R4" s="844">
        <v>297.80797776798727</v>
      </c>
      <c r="S4" s="845">
        <v>2.2122886094824956</v>
      </c>
      <c r="T4" s="841">
        <v>227.09797675127936</v>
      </c>
      <c r="U4" s="846">
        <v>1.0205713898396991</v>
      </c>
      <c r="V4" s="846">
        <v>0.8776222591249534</v>
      </c>
      <c r="W4" s="846">
        <v>2.9393025383807232</v>
      </c>
      <c r="X4" s="847"/>
      <c r="Y4" s="847"/>
      <c r="Z4" s="846">
        <v>12.392855932490596</v>
      </c>
      <c r="AA4" s="847">
        <v>1.4233910597485341E-4</v>
      </c>
      <c r="AB4" s="847"/>
      <c r="AC4" s="846">
        <v>1.5758972447215915</v>
      </c>
      <c r="AD4" s="846">
        <v>7.7412139492323853</v>
      </c>
      <c r="AE4" s="805"/>
      <c r="AF4" s="806"/>
      <c r="AG4" s="807"/>
      <c r="AH4" s="808">
        <f>SUM(B4:R4)</f>
        <v>800.51716541837527</v>
      </c>
      <c r="AI4" s="751">
        <f>S4</f>
        <v>2.2122886094824956</v>
      </c>
      <c r="AJ4" s="752">
        <f>T4</f>
        <v>227.09797675127936</v>
      </c>
      <c r="AK4" s="78"/>
      <c r="AL4" s="79"/>
      <c r="AM4" s="795"/>
      <c r="AN4" s="796"/>
    </row>
    <row r="5" spans="1:40" hidden="1">
      <c r="A5" s="848" t="s">
        <v>76</v>
      </c>
      <c r="B5" s="849"/>
      <c r="C5" s="850">
        <v>32136.813976344591</v>
      </c>
      <c r="D5" s="851"/>
      <c r="E5" s="851">
        <v>5992.3279221879548</v>
      </c>
      <c r="F5" s="852"/>
      <c r="G5" s="853"/>
      <c r="H5" s="852"/>
      <c r="I5" s="851">
        <v>5438.1082455010664</v>
      </c>
      <c r="J5" s="851">
        <v>462.88372250652384</v>
      </c>
      <c r="K5" s="851">
        <v>29155.815230284337</v>
      </c>
      <c r="L5" s="852"/>
      <c r="M5" s="851">
        <v>2034.8961263429017</v>
      </c>
      <c r="N5" s="852"/>
      <c r="O5" s="852"/>
      <c r="P5" s="854">
        <v>0</v>
      </c>
      <c r="Q5" s="851">
        <v>9988.3620835733873</v>
      </c>
      <c r="R5" s="855">
        <v>50478.452231673829</v>
      </c>
      <c r="S5" s="851">
        <v>374.98291930728294</v>
      </c>
      <c r="T5" s="851">
        <v>38493.107059341848</v>
      </c>
      <c r="U5" s="856">
        <v>172.98685057782899</v>
      </c>
      <c r="V5" s="856">
        <v>148.75697292167959</v>
      </c>
      <c r="W5" s="856">
        <v>498.21178025553252</v>
      </c>
      <c r="X5" s="857"/>
      <c r="Y5" s="857"/>
      <c r="Z5" s="856">
        <v>2100.5890805571557</v>
      </c>
      <c r="AA5" s="857">
        <v>2.412647846273765E-2</v>
      </c>
      <c r="AB5" s="857"/>
      <c r="AC5" s="856">
        <v>267.11458298030971</v>
      </c>
      <c r="AD5" s="856">
        <v>1312.1357643948891</v>
      </c>
      <c r="AE5" s="809"/>
      <c r="AF5" s="810"/>
      <c r="AG5" s="811"/>
      <c r="AH5" s="808">
        <f t="shared" ref="AH5:AH42" si="0">SUM(B5:R5)</f>
        <v>135687.65953841462</v>
      </c>
      <c r="AI5" s="751">
        <f t="shared" ref="AI5:AJ42" si="1">S5</f>
        <v>374.98291930728294</v>
      </c>
      <c r="AJ5" s="752">
        <f t="shared" si="1"/>
        <v>38493.107059341848</v>
      </c>
      <c r="AK5" s="78"/>
      <c r="AL5" s="79"/>
      <c r="AM5" s="795"/>
      <c r="AN5" s="796"/>
    </row>
    <row r="6" spans="1:40" hidden="1">
      <c r="A6" s="858" t="s">
        <v>78</v>
      </c>
      <c r="B6" s="849"/>
      <c r="C6" s="850">
        <v>0</v>
      </c>
      <c r="D6" s="851"/>
      <c r="E6" s="851">
        <v>0</v>
      </c>
      <c r="F6" s="852"/>
      <c r="G6" s="853"/>
      <c r="H6" s="852"/>
      <c r="I6" s="851">
        <v>0</v>
      </c>
      <c r="J6" s="851">
        <v>0</v>
      </c>
      <c r="K6" s="851">
        <v>0</v>
      </c>
      <c r="L6" s="852"/>
      <c r="M6" s="851">
        <v>0</v>
      </c>
      <c r="N6" s="852"/>
      <c r="O6" s="852"/>
      <c r="P6" s="854">
        <v>0</v>
      </c>
      <c r="Q6" s="851">
        <v>0</v>
      </c>
      <c r="R6" s="855">
        <v>0</v>
      </c>
      <c r="S6" s="851">
        <v>0</v>
      </c>
      <c r="T6" s="851">
        <v>0</v>
      </c>
      <c r="U6" s="856">
        <v>0</v>
      </c>
      <c r="V6" s="856">
        <v>0</v>
      </c>
      <c r="W6" s="856">
        <v>0</v>
      </c>
      <c r="X6" s="857"/>
      <c r="Y6" s="857"/>
      <c r="Z6" s="856">
        <v>0</v>
      </c>
      <c r="AA6" s="857">
        <v>0</v>
      </c>
      <c r="AB6" s="857"/>
      <c r="AC6" s="856">
        <v>0</v>
      </c>
      <c r="AD6" s="856">
        <v>0</v>
      </c>
      <c r="AE6" s="809"/>
      <c r="AF6" s="810"/>
      <c r="AG6" s="811"/>
      <c r="AH6" s="808">
        <f t="shared" si="0"/>
        <v>0</v>
      </c>
      <c r="AI6" s="751">
        <f t="shared" si="1"/>
        <v>0</v>
      </c>
      <c r="AJ6" s="752">
        <f t="shared" si="1"/>
        <v>0</v>
      </c>
      <c r="AK6" s="78"/>
      <c r="AL6" s="79"/>
      <c r="AM6" s="795"/>
      <c r="AN6" s="796"/>
    </row>
    <row r="7" spans="1:40" hidden="1">
      <c r="A7" s="858" t="s">
        <v>79</v>
      </c>
      <c r="B7" s="849"/>
      <c r="C7" s="850">
        <v>6793.9183922459079</v>
      </c>
      <c r="D7" s="851"/>
      <c r="E7" s="851">
        <v>1266.8146541498627</v>
      </c>
      <c r="F7" s="852"/>
      <c r="G7" s="852"/>
      <c r="H7" s="852"/>
      <c r="I7" s="851">
        <v>1149.6492357745619</v>
      </c>
      <c r="J7" s="851">
        <v>97.856440844545361</v>
      </c>
      <c r="K7" s="851">
        <v>6163.7170840817435</v>
      </c>
      <c r="L7" s="852"/>
      <c r="M7" s="851">
        <v>430.18944657199989</v>
      </c>
      <c r="N7" s="852"/>
      <c r="O7" s="852"/>
      <c r="P7" s="854">
        <v>0</v>
      </c>
      <c r="Q7" s="851">
        <v>2111.6006371369508</v>
      </c>
      <c r="R7" s="855">
        <v>10671.452536686209</v>
      </c>
      <c r="S7" s="851">
        <v>79.273675173122754</v>
      </c>
      <c r="T7" s="851">
        <v>8137.6775002541763</v>
      </c>
      <c r="U7" s="856">
        <v>36.570474802589217</v>
      </c>
      <c r="V7" s="856">
        <v>31.448130951977497</v>
      </c>
      <c r="W7" s="856">
        <v>105.32500762530924</v>
      </c>
      <c r="X7" s="857"/>
      <c r="Y7" s="857"/>
      <c r="Z7" s="856">
        <v>444.07733758091302</v>
      </c>
      <c r="AA7" s="857">
        <v>5.1004846307655801E-3</v>
      </c>
      <c r="AB7" s="857"/>
      <c r="AC7" s="856">
        <v>56.469651269190365</v>
      </c>
      <c r="AD7" s="856">
        <v>277.39349984749379</v>
      </c>
      <c r="AE7" s="809"/>
      <c r="AF7" s="810"/>
      <c r="AG7" s="811"/>
      <c r="AH7" s="808">
        <f t="shared" si="0"/>
        <v>28685.198427491778</v>
      </c>
      <c r="AI7" s="751">
        <f t="shared" si="1"/>
        <v>79.273675173122754</v>
      </c>
      <c r="AJ7" s="752">
        <f t="shared" si="1"/>
        <v>8137.6775002541763</v>
      </c>
      <c r="AK7" s="78"/>
      <c r="AL7" s="79"/>
      <c r="AM7" s="795"/>
      <c r="AN7" s="796"/>
    </row>
    <row r="8" spans="1:40" hidden="1">
      <c r="A8" s="858" t="s">
        <v>80</v>
      </c>
      <c r="B8" s="849"/>
      <c r="C8" s="850">
        <v>25658.891788389195</v>
      </c>
      <c r="D8" s="851"/>
      <c r="E8" s="851">
        <v>4784.4348798590163</v>
      </c>
      <c r="F8" s="852"/>
      <c r="G8" s="852"/>
      <c r="H8" s="852"/>
      <c r="I8" s="851">
        <v>4341.9310672043921</v>
      </c>
      <c r="J8" s="851">
        <v>369.57874402684109</v>
      </c>
      <c r="K8" s="851">
        <v>23278.782661741283</v>
      </c>
      <c r="L8" s="852"/>
      <c r="M8" s="851">
        <v>1624.7154912393669</v>
      </c>
      <c r="N8" s="852"/>
      <c r="O8" s="852"/>
      <c r="P8" s="854">
        <v>0</v>
      </c>
      <c r="Q8" s="851">
        <v>7974.9754295590883</v>
      </c>
      <c r="R8" s="855">
        <v>40303.346324600941</v>
      </c>
      <c r="S8" s="851">
        <v>299.39639181663102</v>
      </c>
      <c r="T8" s="851">
        <v>30733.926187006473</v>
      </c>
      <c r="U8" s="856">
        <v>138.11732809163925</v>
      </c>
      <c r="V8" s="856">
        <v>118.77154573491036</v>
      </c>
      <c r="W8" s="856">
        <v>397.78561019419118</v>
      </c>
      <c r="X8" s="857"/>
      <c r="Y8" s="857"/>
      <c r="Z8" s="856">
        <v>1677.1665028637271</v>
      </c>
      <c r="AA8" s="857">
        <v>1.9263225675263496E-2</v>
      </c>
      <c r="AB8" s="857"/>
      <c r="AC8" s="856">
        <v>213.27142711898873</v>
      </c>
      <c r="AD8" s="856">
        <v>1047.644287796116</v>
      </c>
      <c r="AE8" s="809"/>
      <c r="AF8" s="810"/>
      <c r="AG8" s="811"/>
      <c r="AH8" s="808">
        <f t="shared" si="0"/>
        <v>108336.65638662013</v>
      </c>
      <c r="AI8" s="751">
        <f t="shared" si="1"/>
        <v>299.39639181663102</v>
      </c>
      <c r="AJ8" s="752">
        <f t="shared" si="1"/>
        <v>30733.926187006473</v>
      </c>
      <c r="AK8" s="78"/>
      <c r="AL8" s="79"/>
      <c r="AM8" s="795"/>
      <c r="AN8" s="796"/>
    </row>
    <row r="9" spans="1:40" hidden="1">
      <c r="A9" s="858" t="s">
        <v>81</v>
      </c>
      <c r="B9" s="849"/>
      <c r="C9" s="850">
        <v>10238.277019012437</v>
      </c>
      <c r="D9" s="851"/>
      <c r="E9" s="851">
        <v>1909.0602229979327</v>
      </c>
      <c r="F9" s="852"/>
      <c r="G9" s="852"/>
      <c r="H9" s="852"/>
      <c r="I9" s="851">
        <v>1732.4946622835259</v>
      </c>
      <c r="J9" s="851">
        <v>147.46738062154745</v>
      </c>
      <c r="K9" s="851">
        <v>9288.5783034534179</v>
      </c>
      <c r="L9" s="852"/>
      <c r="M9" s="851">
        <v>648.28549157826956</v>
      </c>
      <c r="N9" s="852"/>
      <c r="O9" s="852"/>
      <c r="P9" s="854">
        <v>0</v>
      </c>
      <c r="Q9" s="851">
        <v>3182.1330531738231</v>
      </c>
      <c r="R9" s="855">
        <v>16081.630799471312</v>
      </c>
      <c r="S9" s="851">
        <v>119.46358491205476</v>
      </c>
      <c r="T9" s="851">
        <v>12263.290744569085</v>
      </c>
      <c r="U9" s="856">
        <v>55.110855051343748</v>
      </c>
      <c r="V9" s="856">
        <v>47.391601992747482</v>
      </c>
      <c r="W9" s="856">
        <v>158.72233707255907</v>
      </c>
      <c r="X9" s="857"/>
      <c r="Y9" s="857"/>
      <c r="Z9" s="856">
        <v>669.21422035449211</v>
      </c>
      <c r="AA9" s="857">
        <v>7.6863117226420837E-3</v>
      </c>
      <c r="AB9" s="857"/>
      <c r="AC9" s="856">
        <v>85.098451214965934</v>
      </c>
      <c r="AD9" s="856">
        <v>418.02555325854883</v>
      </c>
      <c r="AE9" s="809"/>
      <c r="AF9" s="810"/>
      <c r="AG9" s="811"/>
      <c r="AH9" s="808">
        <f t="shared" si="0"/>
        <v>43227.926932592265</v>
      </c>
      <c r="AI9" s="751">
        <f t="shared" si="1"/>
        <v>119.46358491205476</v>
      </c>
      <c r="AJ9" s="752">
        <f t="shared" si="1"/>
        <v>12263.290744569085</v>
      </c>
      <c r="AK9" s="78"/>
      <c r="AL9" s="79"/>
      <c r="AM9" s="795"/>
      <c r="AN9" s="796"/>
    </row>
    <row r="10" spans="1:40" hidden="1">
      <c r="A10" s="858" t="s">
        <v>82</v>
      </c>
      <c r="B10" s="849"/>
      <c r="C10" s="850">
        <v>9132.2903039956636</v>
      </c>
      <c r="D10" s="851"/>
      <c r="E10" s="851">
        <v>1702.8345816246992</v>
      </c>
      <c r="F10" s="852"/>
      <c r="G10" s="852"/>
      <c r="H10" s="852"/>
      <c r="I10" s="851">
        <v>1545.3424611109231</v>
      </c>
      <c r="J10" s="851">
        <v>131.53726234452841</v>
      </c>
      <c r="K10" s="851">
        <v>8285.1824990680179</v>
      </c>
      <c r="L10" s="852"/>
      <c r="M10" s="851">
        <v>578.25465143864176</v>
      </c>
      <c r="N10" s="852"/>
      <c r="O10" s="852"/>
      <c r="P10" s="854">
        <v>0</v>
      </c>
      <c r="Q10" s="851">
        <v>2838.3841122445524</v>
      </c>
      <c r="R10" s="855">
        <v>14344.41759582472</v>
      </c>
      <c r="S10" s="851">
        <v>106.55856802340689</v>
      </c>
      <c r="T10" s="851">
        <v>10938.552546853291</v>
      </c>
      <c r="U10" s="856">
        <v>49.157521943945511</v>
      </c>
      <c r="V10" s="856">
        <v>42.272138814518591</v>
      </c>
      <c r="W10" s="856">
        <v>141.57640559867153</v>
      </c>
      <c r="X10" s="857"/>
      <c r="Y10" s="857"/>
      <c r="Z10" s="856">
        <v>596.92256074829709</v>
      </c>
      <c r="AA10" s="857">
        <v>6.8560002711221067E-3</v>
      </c>
      <c r="AB10" s="857"/>
      <c r="AC10" s="856">
        <v>75.905717287423329</v>
      </c>
      <c r="AD10" s="856">
        <v>372.86847188802659</v>
      </c>
      <c r="AE10" s="809"/>
      <c r="AF10" s="810"/>
      <c r="AG10" s="811"/>
      <c r="AH10" s="808">
        <f t="shared" si="0"/>
        <v>38558.243467651744</v>
      </c>
      <c r="AI10" s="751">
        <f t="shared" si="1"/>
        <v>106.55856802340689</v>
      </c>
      <c r="AJ10" s="752">
        <f t="shared" si="1"/>
        <v>10938.552546853291</v>
      </c>
      <c r="AK10" s="78"/>
      <c r="AL10" s="79"/>
      <c r="AM10" s="795"/>
      <c r="AN10" s="796"/>
    </row>
    <row r="11" spans="1:40" hidden="1">
      <c r="A11" s="858" t="s">
        <v>83</v>
      </c>
      <c r="B11" s="849"/>
      <c r="C11" s="850">
        <v>4392.3472396380521</v>
      </c>
      <c r="D11" s="851"/>
      <c r="E11" s="851">
        <v>819.01040431084152</v>
      </c>
      <c r="F11" s="852"/>
      <c r="G11" s="852"/>
      <c r="H11" s="852"/>
      <c r="I11" s="851">
        <v>743.26159894262378</v>
      </c>
      <c r="J11" s="851">
        <v>63.265326871589785</v>
      </c>
      <c r="K11" s="851">
        <v>3984.9147659877317</v>
      </c>
      <c r="L11" s="852"/>
      <c r="M11" s="851">
        <v>278.12247941166498</v>
      </c>
      <c r="N11" s="852"/>
      <c r="O11" s="852"/>
      <c r="P11" s="854">
        <v>0</v>
      </c>
      <c r="Q11" s="851">
        <v>1365.1743654048194</v>
      </c>
      <c r="R11" s="855">
        <v>6899.2181516250375</v>
      </c>
      <c r="S11" s="851">
        <v>51.251352786344491</v>
      </c>
      <c r="T11" s="851">
        <v>5261.103128071305</v>
      </c>
      <c r="U11" s="856">
        <v>23.643237197953027</v>
      </c>
      <c r="V11" s="856">
        <v>20.331582336394753</v>
      </c>
      <c r="W11" s="856">
        <v>68.093842139153423</v>
      </c>
      <c r="X11" s="857"/>
      <c r="Y11" s="857"/>
      <c r="Z11" s="856">
        <v>287.10116243603215</v>
      </c>
      <c r="AA11" s="857">
        <v>0</v>
      </c>
      <c r="AB11" s="857"/>
      <c r="AC11" s="856">
        <v>36.508286169383538</v>
      </c>
      <c r="AD11" s="856">
        <v>179.33812315721696</v>
      </c>
      <c r="AE11" s="809"/>
      <c r="AF11" s="810"/>
      <c r="AG11" s="811"/>
      <c r="AH11" s="808">
        <f t="shared" si="0"/>
        <v>18545.31433219236</v>
      </c>
      <c r="AI11" s="751">
        <f t="shared" si="1"/>
        <v>51.251352786344491</v>
      </c>
      <c r="AJ11" s="752">
        <f t="shared" si="1"/>
        <v>5261.103128071305</v>
      </c>
      <c r="AK11" s="78"/>
      <c r="AL11" s="79"/>
      <c r="AM11" s="795"/>
      <c r="AN11" s="796"/>
    </row>
    <row r="12" spans="1:40" hidden="1">
      <c r="A12" s="858" t="s">
        <v>84</v>
      </c>
      <c r="B12" s="849"/>
      <c r="C12" s="850">
        <v>169753.16094486054</v>
      </c>
      <c r="D12" s="851"/>
      <c r="E12" s="851">
        <v>31652.689870200287</v>
      </c>
      <c r="F12" s="852"/>
      <c r="G12" s="852"/>
      <c r="H12" s="852"/>
      <c r="I12" s="851">
        <v>28725.18927712068</v>
      </c>
      <c r="J12" s="851">
        <v>2445.0455824041751</v>
      </c>
      <c r="K12" s="851">
        <v>154006.92174738197</v>
      </c>
      <c r="L12" s="852"/>
      <c r="M12" s="851">
        <v>10748.733520859456</v>
      </c>
      <c r="N12" s="852"/>
      <c r="O12" s="852"/>
      <c r="P12" s="854">
        <v>0</v>
      </c>
      <c r="Q12" s="851">
        <v>52760.551733486966</v>
      </c>
      <c r="R12" s="855">
        <v>266637.40942827123</v>
      </c>
      <c r="S12" s="851">
        <v>1980.7357350233274</v>
      </c>
      <c r="T12" s="851">
        <v>203328.38851797878</v>
      </c>
      <c r="U12" s="856">
        <v>913.75158436981042</v>
      </c>
      <c r="V12" s="856">
        <v>785.76446266987489</v>
      </c>
      <c r="W12" s="856">
        <v>2631.6555393635408</v>
      </c>
      <c r="X12" s="857"/>
      <c r="Y12" s="857"/>
      <c r="Z12" s="856">
        <v>11095.737011556579</v>
      </c>
      <c r="AA12" s="857">
        <v>0.12744094621615207</v>
      </c>
      <c r="AB12" s="857"/>
      <c r="AC12" s="856">
        <v>1410.9533331073981</v>
      </c>
      <c r="AD12" s="856">
        <v>6930.9668892127283</v>
      </c>
      <c r="AE12" s="809"/>
      <c r="AF12" s="810"/>
      <c r="AG12" s="811"/>
      <c r="AH12" s="808">
        <f t="shared" si="0"/>
        <v>716729.70210458536</v>
      </c>
      <c r="AI12" s="751">
        <f t="shared" si="1"/>
        <v>1980.7357350233274</v>
      </c>
      <c r="AJ12" s="752">
        <f t="shared" si="1"/>
        <v>203328.38851797878</v>
      </c>
      <c r="AK12" s="78"/>
      <c r="AL12" s="79"/>
      <c r="AM12" s="795"/>
      <c r="AN12" s="796"/>
    </row>
    <row r="13" spans="1:40" hidden="1">
      <c r="A13" s="858" t="s">
        <v>86</v>
      </c>
      <c r="B13" s="849"/>
      <c r="C13" s="850">
        <v>8753.0948588470528</v>
      </c>
      <c r="D13" s="851"/>
      <c r="E13" s="851">
        <v>1632.1286474395904</v>
      </c>
      <c r="F13" s="852"/>
      <c r="G13" s="852"/>
      <c r="H13" s="852"/>
      <c r="I13" s="851">
        <v>1481.1759921374587</v>
      </c>
      <c r="J13" s="851">
        <v>126.07550750669333</v>
      </c>
      <c r="K13" s="851">
        <v>7941.1610804215943</v>
      </c>
      <c r="L13" s="852"/>
      <c r="M13" s="851">
        <v>554.24407767648347</v>
      </c>
      <c r="N13" s="852"/>
      <c r="O13" s="852"/>
      <c r="P13" s="854">
        <v>0</v>
      </c>
      <c r="Q13" s="851">
        <v>2720.5273324973737</v>
      </c>
      <c r="R13" s="855">
        <v>13748.801640288744</v>
      </c>
      <c r="S13" s="851">
        <v>102.13399080444188</v>
      </c>
      <c r="T13" s="851">
        <v>10484.356593350729</v>
      </c>
      <c r="U13" s="856">
        <v>47.1163791642661</v>
      </c>
      <c r="V13" s="856">
        <v>40.516894296268681</v>
      </c>
      <c r="W13" s="856">
        <v>135.69780052191004</v>
      </c>
      <c r="X13" s="857"/>
      <c r="Y13" s="857"/>
      <c r="Z13" s="856">
        <v>572.13684888331579</v>
      </c>
      <c r="AA13" s="857">
        <v>6.5713220591723989E-3</v>
      </c>
      <c r="AB13" s="857"/>
      <c r="AC13" s="856">
        <v>72.753922797980138</v>
      </c>
      <c r="AD13" s="856">
        <v>357.38604398956181</v>
      </c>
      <c r="AE13" s="809"/>
      <c r="AF13" s="810"/>
      <c r="AG13" s="811"/>
      <c r="AH13" s="808">
        <f t="shared" si="0"/>
        <v>36957.209136815</v>
      </c>
      <c r="AI13" s="751">
        <f t="shared" si="1"/>
        <v>102.13399080444188</v>
      </c>
      <c r="AJ13" s="752">
        <f t="shared" si="1"/>
        <v>10484.356593350729</v>
      </c>
      <c r="AK13" s="78"/>
      <c r="AL13" s="79"/>
      <c r="AM13" s="795"/>
      <c r="AN13" s="796"/>
    </row>
    <row r="14" spans="1:40" hidden="1">
      <c r="A14" s="838" t="s">
        <v>87</v>
      </c>
      <c r="B14" s="849"/>
      <c r="C14" s="850">
        <v>12892.6451350527</v>
      </c>
      <c r="D14" s="851"/>
      <c r="E14" s="851">
        <v>2404.001762293693</v>
      </c>
      <c r="F14" s="852"/>
      <c r="G14" s="852"/>
      <c r="H14" s="852"/>
      <c r="I14" s="851">
        <v>2181.6599450977733</v>
      </c>
      <c r="J14" s="851">
        <v>185.69966448639306</v>
      </c>
      <c r="K14" s="851">
        <v>11696.728233978378</v>
      </c>
      <c r="L14" s="852"/>
      <c r="M14" s="851">
        <v>816.35950791337643</v>
      </c>
      <c r="N14" s="852"/>
      <c r="O14" s="852"/>
      <c r="P14" s="854">
        <v>0</v>
      </c>
      <c r="Q14" s="851">
        <v>4007.1305114040738</v>
      </c>
      <c r="R14" s="855">
        <v>20250.942488223136</v>
      </c>
      <c r="S14" s="851">
        <v>150.43562544480972</v>
      </c>
      <c r="T14" s="851">
        <v>15442.662419086997</v>
      </c>
      <c r="U14" s="856">
        <v>69.398854509099536</v>
      </c>
      <c r="V14" s="856">
        <v>59.67831362049683</v>
      </c>
      <c r="W14" s="856">
        <v>199.87257260988918</v>
      </c>
      <c r="X14" s="857"/>
      <c r="Y14" s="857"/>
      <c r="Z14" s="856">
        <v>842.71420340936049</v>
      </c>
      <c r="AA14" s="857">
        <v>9.6790592062900322E-3</v>
      </c>
      <c r="AB14" s="857"/>
      <c r="AC14" s="856">
        <v>107.16101264106823</v>
      </c>
      <c r="AD14" s="856">
        <v>526.40254854780221</v>
      </c>
      <c r="AE14" s="809"/>
      <c r="AF14" s="810"/>
      <c r="AG14" s="811"/>
      <c r="AH14" s="808">
        <f t="shared" si="0"/>
        <v>54435.167248449521</v>
      </c>
      <c r="AI14" s="751">
        <f t="shared" si="1"/>
        <v>150.43562544480972</v>
      </c>
      <c r="AJ14" s="752">
        <f t="shared" si="1"/>
        <v>15442.662419086997</v>
      </c>
      <c r="AK14" s="78"/>
      <c r="AL14" s="79"/>
      <c r="AM14" s="795"/>
      <c r="AN14" s="796"/>
    </row>
    <row r="15" spans="1:40" hidden="1">
      <c r="A15" s="838" t="s">
        <v>88</v>
      </c>
      <c r="B15" s="849"/>
      <c r="C15" s="850">
        <v>43860.273155522409</v>
      </c>
      <c r="D15" s="851"/>
      <c r="E15" s="851">
        <v>8178.3197207442299</v>
      </c>
      <c r="F15" s="852"/>
      <c r="G15" s="852"/>
      <c r="H15" s="852"/>
      <c r="I15" s="851">
        <v>7421.9215779306596</v>
      </c>
      <c r="J15" s="851">
        <v>631.74297624292535</v>
      </c>
      <c r="K15" s="851">
        <v>39791.810756769577</v>
      </c>
      <c r="L15" s="852"/>
      <c r="M15" s="851">
        <v>2777.2230318229572</v>
      </c>
      <c r="N15" s="852"/>
      <c r="O15" s="852"/>
      <c r="P15" s="854">
        <v>0</v>
      </c>
      <c r="Q15" s="851">
        <v>13632.10085742366</v>
      </c>
      <c r="R15" s="855">
        <v>68892.912190327712</v>
      </c>
      <c r="S15" s="851">
        <v>511.77609832695066</v>
      </c>
      <c r="T15" s="851">
        <v>52535.331955129288</v>
      </c>
      <c r="U15" s="856">
        <v>236.09218151625035</v>
      </c>
      <c r="V15" s="856">
        <v>203.02328261090588</v>
      </c>
      <c r="W15" s="856">
        <v>679.95865387874062</v>
      </c>
      <c r="X15" s="857"/>
      <c r="Y15" s="857"/>
      <c r="Z15" s="856">
        <v>2866.8806723828243</v>
      </c>
      <c r="AA15" s="857">
        <v>3.2927779848849419E-2</v>
      </c>
      <c r="AB15" s="857"/>
      <c r="AC15" s="856">
        <v>364.55756261226145</v>
      </c>
      <c r="AD15" s="856">
        <v>1790.8008269224251</v>
      </c>
      <c r="AE15" s="809"/>
      <c r="AF15" s="810"/>
      <c r="AG15" s="811"/>
      <c r="AH15" s="808">
        <f t="shared" si="0"/>
        <v>185186.30426678414</v>
      </c>
      <c r="AI15" s="751">
        <f t="shared" si="1"/>
        <v>511.77609832695066</v>
      </c>
      <c r="AJ15" s="752">
        <f t="shared" si="1"/>
        <v>52535.331955129288</v>
      </c>
      <c r="AK15" s="78"/>
      <c r="AL15" s="79"/>
      <c r="AM15" s="795"/>
      <c r="AN15" s="796"/>
    </row>
    <row r="16" spans="1:40" hidden="1">
      <c r="A16" s="859" t="s">
        <v>89</v>
      </c>
      <c r="B16" s="849"/>
      <c r="C16" s="850">
        <v>5845.9297793743863</v>
      </c>
      <c r="D16" s="851"/>
      <c r="E16" s="851">
        <v>1090.0498186870911</v>
      </c>
      <c r="F16" s="852"/>
      <c r="G16" s="852"/>
      <c r="H16" s="852"/>
      <c r="I16" s="851">
        <v>989.23306334090216</v>
      </c>
      <c r="J16" s="851">
        <v>84.202053749957628</v>
      </c>
      <c r="K16" s="851">
        <v>5303.6635374656871</v>
      </c>
      <c r="L16" s="852"/>
      <c r="M16" s="851">
        <v>370.16301216660452</v>
      </c>
      <c r="N16" s="852"/>
      <c r="O16" s="852"/>
      <c r="P16" s="854">
        <v>0</v>
      </c>
      <c r="Q16" s="851">
        <v>1816.958687769004</v>
      </c>
      <c r="R16" s="855">
        <v>9182.4126478462731</v>
      </c>
      <c r="S16" s="851">
        <v>68.212232125710287</v>
      </c>
      <c r="T16" s="851">
        <v>7002.1876164977803</v>
      </c>
      <c r="U16" s="856">
        <v>31.46761785339072</v>
      </c>
      <c r="V16" s="856">
        <v>27.060019656352729</v>
      </c>
      <c r="W16" s="856">
        <v>90.628494933405634</v>
      </c>
      <c r="X16" s="857"/>
      <c r="Y16" s="857"/>
      <c r="Z16" s="856">
        <v>382.11305791846002</v>
      </c>
      <c r="AA16" s="857">
        <v>4.3887891008913141E-3</v>
      </c>
      <c r="AB16" s="857"/>
      <c r="AC16" s="856">
        <v>48.59016504558241</v>
      </c>
      <c r="AD16" s="856">
        <v>238.68743010133187</v>
      </c>
      <c r="AE16" s="809"/>
      <c r="AF16" s="810"/>
      <c r="AG16" s="811"/>
      <c r="AH16" s="808">
        <f t="shared" si="0"/>
        <v>24682.612600399902</v>
      </c>
      <c r="AI16" s="751">
        <f t="shared" si="1"/>
        <v>68.212232125710287</v>
      </c>
      <c r="AJ16" s="752">
        <f t="shared" si="1"/>
        <v>7002.1876164977803</v>
      </c>
      <c r="AK16" s="78"/>
      <c r="AL16" s="79"/>
      <c r="AM16" s="795"/>
      <c r="AN16" s="796"/>
    </row>
    <row r="17" spans="1:40" hidden="1">
      <c r="A17" s="848" t="s">
        <v>90</v>
      </c>
      <c r="B17" s="849"/>
      <c r="C17" s="850">
        <v>8500.2978954146456</v>
      </c>
      <c r="D17" s="851"/>
      <c r="E17" s="851">
        <v>1584.9913579828512</v>
      </c>
      <c r="F17" s="852"/>
      <c r="G17" s="852"/>
      <c r="H17" s="852"/>
      <c r="I17" s="851">
        <v>1438.3983461551497</v>
      </c>
      <c r="J17" s="851">
        <v>122.43433761480327</v>
      </c>
      <c r="K17" s="851">
        <v>7711.8134679906452</v>
      </c>
      <c r="L17" s="852"/>
      <c r="M17" s="851">
        <v>538.23702850171139</v>
      </c>
      <c r="N17" s="852"/>
      <c r="O17" s="852"/>
      <c r="P17" s="854">
        <v>0</v>
      </c>
      <c r="Q17" s="851">
        <v>2641.9561459992542</v>
      </c>
      <c r="R17" s="855">
        <v>13351.724336598094</v>
      </c>
      <c r="S17" s="851">
        <v>99.184272658465218</v>
      </c>
      <c r="T17" s="851">
        <v>10181.55929101569</v>
      </c>
      <c r="U17" s="856">
        <v>45.755617311146509</v>
      </c>
      <c r="V17" s="856">
        <v>39.346731284102077</v>
      </c>
      <c r="W17" s="856">
        <v>131.77873047073575</v>
      </c>
      <c r="X17" s="857"/>
      <c r="Y17" s="857"/>
      <c r="Z17" s="856">
        <v>555.61304097332834</v>
      </c>
      <c r="AA17" s="857">
        <v>6.3815365845392609E-3</v>
      </c>
      <c r="AB17" s="857"/>
      <c r="AC17" s="856">
        <v>70.652726471684687</v>
      </c>
      <c r="AD17" s="856">
        <v>347.06442539058526</v>
      </c>
      <c r="AE17" s="809"/>
      <c r="AF17" s="810"/>
      <c r="AG17" s="811"/>
      <c r="AH17" s="808">
        <f t="shared" si="0"/>
        <v>35889.85291625715</v>
      </c>
      <c r="AI17" s="751">
        <f t="shared" si="1"/>
        <v>99.184272658465218</v>
      </c>
      <c r="AJ17" s="752">
        <f t="shared" si="1"/>
        <v>10181.55929101569</v>
      </c>
      <c r="AK17" s="78"/>
      <c r="AL17" s="79"/>
      <c r="AM17" s="795"/>
      <c r="AN17" s="796"/>
    </row>
    <row r="18" spans="1:40" hidden="1">
      <c r="A18" s="858" t="s">
        <v>91</v>
      </c>
      <c r="B18" s="849"/>
      <c r="C18" s="850">
        <v>51665.37940149795</v>
      </c>
      <c r="D18" s="851"/>
      <c r="E18" s="851">
        <v>9633.6835327210483</v>
      </c>
      <c r="F18" s="852"/>
      <c r="G18" s="852"/>
      <c r="H18" s="852"/>
      <c r="I18" s="851">
        <v>8742.6813976344602</v>
      </c>
      <c r="J18" s="851">
        <v>744.16409665503102</v>
      </c>
      <c r="K18" s="851">
        <v>46872.918290575122</v>
      </c>
      <c r="L18" s="852"/>
      <c r="M18" s="851">
        <v>3271.4406750940457</v>
      </c>
      <c r="N18" s="852"/>
      <c r="O18" s="852"/>
      <c r="P18" s="854">
        <v>0</v>
      </c>
      <c r="Q18" s="851">
        <v>16057.986240553089</v>
      </c>
      <c r="R18" s="855">
        <v>81152.673941776535</v>
      </c>
      <c r="S18" s="851">
        <v>602.84864608398004</v>
      </c>
      <c r="T18" s="851">
        <v>61884.198664723626</v>
      </c>
      <c r="U18" s="856">
        <v>278.10570373131799</v>
      </c>
      <c r="V18" s="856">
        <v>239.1520656115498</v>
      </c>
      <c r="W18" s="856">
        <v>800.95994170874701</v>
      </c>
      <c r="X18" s="857"/>
      <c r="Y18" s="857"/>
      <c r="Z18" s="856">
        <v>3377.0532416036872</v>
      </c>
      <c r="AA18" s="857">
        <v>3.8787406378147551E-2</v>
      </c>
      <c r="AB18" s="857"/>
      <c r="AC18" s="856">
        <v>429.43199918663367</v>
      </c>
      <c r="AD18" s="856">
        <v>2109.4808011658251</v>
      </c>
      <c r="AE18" s="809"/>
      <c r="AF18" s="810"/>
      <c r="AG18" s="811"/>
      <c r="AH18" s="808">
        <f t="shared" si="0"/>
        <v>218140.9275765073</v>
      </c>
      <c r="AI18" s="751">
        <f t="shared" si="1"/>
        <v>602.84864608398004</v>
      </c>
      <c r="AJ18" s="752">
        <f t="shared" si="1"/>
        <v>61884.198664723626</v>
      </c>
      <c r="AK18" s="78"/>
      <c r="AL18" s="79"/>
      <c r="AM18" s="795"/>
      <c r="AN18" s="796"/>
    </row>
    <row r="19" spans="1:40" hidden="1">
      <c r="A19" s="858" t="s">
        <v>92</v>
      </c>
      <c r="B19" s="849"/>
      <c r="C19" s="850">
        <v>2275.1726708916526</v>
      </c>
      <c r="D19" s="851"/>
      <c r="E19" s="851">
        <v>424.23560511065176</v>
      </c>
      <c r="F19" s="852"/>
      <c r="G19" s="852"/>
      <c r="H19" s="852"/>
      <c r="I19" s="851">
        <v>384.99881384078355</v>
      </c>
      <c r="J19" s="851">
        <v>32.770529027010546</v>
      </c>
      <c r="K19" s="851">
        <v>2064.1285118785377</v>
      </c>
      <c r="L19" s="852"/>
      <c r="M19" s="851">
        <v>144.06344257294882</v>
      </c>
      <c r="N19" s="852"/>
      <c r="O19" s="852"/>
      <c r="P19" s="854">
        <v>0</v>
      </c>
      <c r="Q19" s="851">
        <v>707.14067848307184</v>
      </c>
      <c r="R19" s="855">
        <v>3573.6957332158472</v>
      </c>
      <c r="S19" s="851">
        <v>26.547463313789947</v>
      </c>
      <c r="T19" s="851">
        <v>2725.1757210153523</v>
      </c>
      <c r="U19" s="856">
        <v>12.246856678076391</v>
      </c>
      <c r="V19" s="856">
        <v>10.531467109499442</v>
      </c>
      <c r="W19" s="856">
        <v>35.27163046056868</v>
      </c>
      <c r="X19" s="857"/>
      <c r="Y19" s="857"/>
      <c r="Z19" s="856">
        <v>148.71427118988714</v>
      </c>
      <c r="AA19" s="857">
        <v>1.7080692716982409E-3</v>
      </c>
      <c r="AB19" s="857"/>
      <c r="AC19" s="856">
        <v>18.910766936659101</v>
      </c>
      <c r="AD19" s="856">
        <v>92.894567390788637</v>
      </c>
      <c r="AE19" s="809"/>
      <c r="AF19" s="810"/>
      <c r="AG19" s="811"/>
      <c r="AH19" s="808">
        <f t="shared" si="0"/>
        <v>9606.2059850205042</v>
      </c>
      <c r="AI19" s="751">
        <f t="shared" si="1"/>
        <v>26.547463313789947</v>
      </c>
      <c r="AJ19" s="752">
        <f t="shared" si="1"/>
        <v>2725.1757210153523</v>
      </c>
      <c r="AK19" s="78"/>
      <c r="AL19" s="79"/>
      <c r="AM19" s="795"/>
      <c r="AN19" s="796"/>
    </row>
    <row r="20" spans="1:40" hidden="1">
      <c r="A20" s="858" t="s">
        <v>160</v>
      </c>
      <c r="B20" s="849"/>
      <c r="C20" s="850">
        <v>8500.2978954146456</v>
      </c>
      <c r="D20" s="851"/>
      <c r="E20" s="851">
        <v>1584.9913579828512</v>
      </c>
      <c r="F20" s="852"/>
      <c r="G20" s="852"/>
      <c r="H20" s="852"/>
      <c r="I20" s="851">
        <v>1438.3983461551497</v>
      </c>
      <c r="J20" s="851">
        <v>122.43433761480327</v>
      </c>
      <c r="K20" s="851">
        <v>7711.8134679906452</v>
      </c>
      <c r="L20" s="852"/>
      <c r="M20" s="851">
        <v>538.23702850171139</v>
      </c>
      <c r="N20" s="852"/>
      <c r="O20" s="852"/>
      <c r="P20" s="854">
        <v>0</v>
      </c>
      <c r="Q20" s="851">
        <v>2641.9561459992542</v>
      </c>
      <c r="R20" s="855">
        <v>13351.724336598094</v>
      </c>
      <c r="S20" s="851">
        <v>99.184272658465218</v>
      </c>
      <c r="T20" s="851">
        <v>10181.55929101569</v>
      </c>
      <c r="U20" s="856">
        <v>45.755617311146509</v>
      </c>
      <c r="V20" s="856">
        <v>39.346731284102077</v>
      </c>
      <c r="W20" s="856">
        <v>131.77873047073575</v>
      </c>
      <c r="X20" s="857"/>
      <c r="Y20" s="857"/>
      <c r="Z20" s="856">
        <v>555.61304097332834</v>
      </c>
      <c r="AA20" s="857">
        <v>6.3815365845392609E-3</v>
      </c>
      <c r="AB20" s="857"/>
      <c r="AC20" s="856">
        <v>70.652726471684687</v>
      </c>
      <c r="AD20" s="856">
        <v>347.06442539058526</v>
      </c>
      <c r="AE20" s="809"/>
      <c r="AF20" s="810"/>
      <c r="AG20" s="811"/>
      <c r="AH20" s="808">
        <f t="shared" si="0"/>
        <v>35889.85291625715</v>
      </c>
      <c r="AI20" s="751">
        <f t="shared" si="1"/>
        <v>99.184272658465218</v>
      </c>
      <c r="AJ20" s="752">
        <f t="shared" si="1"/>
        <v>10181.55929101569</v>
      </c>
      <c r="AK20" s="78"/>
      <c r="AL20" s="79"/>
      <c r="AM20" s="795"/>
      <c r="AN20" s="796"/>
    </row>
    <row r="21" spans="1:40" hidden="1">
      <c r="A21" s="858" t="s">
        <v>95</v>
      </c>
      <c r="B21" s="849"/>
      <c r="C21" s="850">
        <v>13872.233368353271</v>
      </c>
      <c r="D21" s="851"/>
      <c r="E21" s="851">
        <v>2586.6587589385572</v>
      </c>
      <c r="F21" s="852"/>
      <c r="G21" s="852"/>
      <c r="H21" s="852"/>
      <c r="I21" s="851">
        <v>2347.4233232792217</v>
      </c>
      <c r="J21" s="851">
        <v>199.80919781746704</v>
      </c>
      <c r="K21" s="851">
        <v>12585.450232148303</v>
      </c>
      <c r="L21" s="852"/>
      <c r="M21" s="851">
        <v>878.38682346561836</v>
      </c>
      <c r="N21" s="852"/>
      <c r="O21" s="852"/>
      <c r="P21" s="854">
        <v>0</v>
      </c>
      <c r="Q21" s="851">
        <v>4311.5938590842852</v>
      </c>
      <c r="R21" s="855">
        <v>21789.617040024401</v>
      </c>
      <c r="S21" s="851">
        <v>161.86578326046927</v>
      </c>
      <c r="T21" s="851">
        <v>16616.001965635271</v>
      </c>
      <c r="U21" s="856">
        <v>74.671806689937981</v>
      </c>
      <c r="V21" s="856">
        <v>64.212695292642422</v>
      </c>
      <c r="W21" s="856">
        <v>215.05896905818958</v>
      </c>
      <c r="X21" s="857"/>
      <c r="Y21" s="857"/>
      <c r="Z21" s="856">
        <v>906.74395906056191</v>
      </c>
      <c r="AA21" s="857">
        <v>1.0414477920493442E-2</v>
      </c>
      <c r="AB21" s="857"/>
      <c r="AC21" s="856">
        <v>115.30314840546311</v>
      </c>
      <c r="AD21" s="856">
        <v>566.39882061883623</v>
      </c>
      <c r="AE21" s="809"/>
      <c r="AF21" s="810"/>
      <c r="AG21" s="811"/>
      <c r="AH21" s="808">
        <f t="shared" si="0"/>
        <v>58571.172603111125</v>
      </c>
      <c r="AI21" s="751">
        <f t="shared" si="1"/>
        <v>161.86578326046927</v>
      </c>
      <c r="AJ21" s="752">
        <f t="shared" si="1"/>
        <v>16616.001965635271</v>
      </c>
      <c r="AK21" s="78"/>
      <c r="AL21" s="79"/>
      <c r="AM21" s="795"/>
      <c r="AN21" s="796"/>
    </row>
    <row r="22" spans="1:40" hidden="1">
      <c r="A22" s="858" t="s">
        <v>96</v>
      </c>
      <c r="B22" s="849"/>
      <c r="C22" s="850">
        <v>76313.083336157535</v>
      </c>
      <c r="D22" s="851"/>
      <c r="E22" s="851">
        <v>14229.569254753113</v>
      </c>
      <c r="F22" s="852"/>
      <c r="G22" s="852"/>
      <c r="H22" s="852"/>
      <c r="I22" s="851">
        <v>12913.501880909616</v>
      </c>
      <c r="J22" s="851">
        <v>1099.1781611143119</v>
      </c>
      <c r="K22" s="851">
        <v>69234.31050259262</v>
      </c>
      <c r="L22" s="852"/>
      <c r="M22" s="851">
        <v>4832.1279696343245</v>
      </c>
      <c r="N22" s="852"/>
      <c r="O22" s="852"/>
      <c r="P22" s="854">
        <v>0</v>
      </c>
      <c r="Q22" s="851">
        <v>23718.676924119703</v>
      </c>
      <c r="R22" s="855">
        <v>119867.71105161488</v>
      </c>
      <c r="S22" s="851">
        <v>890.44616531670454</v>
      </c>
      <c r="T22" s="851">
        <v>91406.935642389959</v>
      </c>
      <c r="U22" s="856">
        <v>410.77998441047896</v>
      </c>
      <c r="V22" s="856">
        <v>353.24295929779379</v>
      </c>
      <c r="W22" s="856">
        <v>1183.0692716982412</v>
      </c>
      <c r="X22" s="857"/>
      <c r="Y22" s="857"/>
      <c r="Z22" s="856">
        <v>4988.124512827465</v>
      </c>
      <c r="AA22" s="857">
        <v>5.7291490154878506E-2</v>
      </c>
      <c r="AB22" s="857"/>
      <c r="AC22" s="856">
        <v>634.29864100044074</v>
      </c>
      <c r="AD22" s="856">
        <v>3115.8386145660356</v>
      </c>
      <c r="AE22" s="809"/>
      <c r="AF22" s="810"/>
      <c r="AG22" s="811"/>
      <c r="AH22" s="808">
        <f t="shared" si="0"/>
        <v>322208.15908089612</v>
      </c>
      <c r="AI22" s="751">
        <f t="shared" si="1"/>
        <v>890.44616531670454</v>
      </c>
      <c r="AJ22" s="752">
        <f t="shared" si="1"/>
        <v>91406.935642389959</v>
      </c>
      <c r="AK22" s="78"/>
      <c r="AL22" s="79"/>
      <c r="AM22" s="795"/>
      <c r="AN22" s="796"/>
    </row>
    <row r="23" spans="1:40" hidden="1">
      <c r="A23" s="858" t="s">
        <v>97</v>
      </c>
      <c r="B23" s="849"/>
      <c r="C23" s="850">
        <v>252.79696343240587</v>
      </c>
      <c r="D23" s="851"/>
      <c r="E23" s="851">
        <v>47.137289456739083</v>
      </c>
      <c r="F23" s="852"/>
      <c r="G23" s="852"/>
      <c r="H23" s="852"/>
      <c r="I23" s="851">
        <v>42.777645982309288</v>
      </c>
      <c r="J23" s="851">
        <v>3.6411698918900601</v>
      </c>
      <c r="K23" s="851">
        <v>229.34761243094857</v>
      </c>
      <c r="L23" s="852"/>
      <c r="M23" s="851">
        <v>16.007049174772089</v>
      </c>
      <c r="N23" s="852"/>
      <c r="O23" s="852"/>
      <c r="P23" s="854">
        <v>0</v>
      </c>
      <c r="Q23" s="851">
        <v>78.57118649811909</v>
      </c>
      <c r="R23" s="855">
        <v>397.07730369064961</v>
      </c>
      <c r="S23" s="851">
        <v>2.9497181459766608</v>
      </c>
      <c r="T23" s="851">
        <v>302.79730233503915</v>
      </c>
      <c r="U23" s="856">
        <v>1.3607618531195989</v>
      </c>
      <c r="V23" s="856">
        <v>1.1701630121666045</v>
      </c>
      <c r="W23" s="856">
        <v>3.9190700511742977</v>
      </c>
      <c r="X23" s="857"/>
      <c r="Y23" s="857"/>
      <c r="Z23" s="856">
        <v>16.523807909987461</v>
      </c>
      <c r="AA23" s="857">
        <v>1.8978547463313787E-4</v>
      </c>
      <c r="AB23" s="857"/>
      <c r="AC23" s="856">
        <v>2.1011963262954554</v>
      </c>
      <c r="AD23" s="856">
        <v>10.321618598976514</v>
      </c>
      <c r="AE23" s="809"/>
      <c r="AF23" s="810"/>
      <c r="AG23" s="811"/>
      <c r="AH23" s="808">
        <f t="shared" si="0"/>
        <v>1067.3562205578337</v>
      </c>
      <c r="AI23" s="751">
        <f t="shared" si="1"/>
        <v>2.9497181459766608</v>
      </c>
      <c r="AJ23" s="752">
        <f t="shared" si="1"/>
        <v>302.79730233503915</v>
      </c>
      <c r="AK23" s="78"/>
      <c r="AL23" s="79"/>
      <c r="AM23" s="795"/>
      <c r="AN23" s="796"/>
    </row>
    <row r="24" spans="1:40" hidden="1">
      <c r="A24" s="858" t="s">
        <v>98</v>
      </c>
      <c r="B24" s="849"/>
      <c r="C24" s="850">
        <v>29893.240925881993</v>
      </c>
      <c r="D24" s="851"/>
      <c r="E24" s="851">
        <v>5573.9844782593964</v>
      </c>
      <c r="F24" s="852"/>
      <c r="G24" s="852"/>
      <c r="H24" s="852"/>
      <c r="I24" s="851">
        <v>5058.4566374080723</v>
      </c>
      <c r="J24" s="851">
        <v>430.56833971599963</v>
      </c>
      <c r="K24" s="851">
        <v>27120.355169959672</v>
      </c>
      <c r="L24" s="852"/>
      <c r="M24" s="851">
        <v>1892.8335649167993</v>
      </c>
      <c r="N24" s="852"/>
      <c r="O24" s="852"/>
      <c r="P24" s="854">
        <v>0</v>
      </c>
      <c r="Q24" s="851">
        <v>9291.0428034025826</v>
      </c>
      <c r="R24" s="855">
        <v>46954.391161419328</v>
      </c>
      <c r="S24" s="851">
        <v>348.80417076174018</v>
      </c>
      <c r="T24" s="851">
        <v>35805.781001118383</v>
      </c>
      <c r="U24" s="856">
        <v>160.91008913139257</v>
      </c>
      <c r="V24" s="856">
        <v>138.37177618870098</v>
      </c>
      <c r="W24" s="856">
        <v>463.43003355136068</v>
      </c>
      <c r="X24" s="857"/>
      <c r="Y24" s="857"/>
      <c r="Z24" s="856">
        <v>1953.9402853560175</v>
      </c>
      <c r="AA24" s="857">
        <v>2.2442132375368559E-2</v>
      </c>
      <c r="AB24" s="857"/>
      <c r="AC24" s="856">
        <v>248.4664655844376</v>
      </c>
      <c r="AD24" s="856">
        <v>1220.5313993289728</v>
      </c>
      <c r="AE24" s="809"/>
      <c r="AF24" s="810"/>
      <c r="AG24" s="811"/>
      <c r="AH24" s="808">
        <f t="shared" si="0"/>
        <v>126214.87308096385</v>
      </c>
      <c r="AI24" s="751">
        <f t="shared" si="1"/>
        <v>348.80417076174018</v>
      </c>
      <c r="AJ24" s="752">
        <f t="shared" si="1"/>
        <v>35805.781001118383</v>
      </c>
      <c r="AK24" s="78"/>
      <c r="AL24" s="79"/>
      <c r="AM24" s="795"/>
      <c r="AN24" s="796"/>
    </row>
    <row r="25" spans="1:40" hidden="1">
      <c r="A25" s="858" t="s">
        <v>99</v>
      </c>
      <c r="B25" s="849"/>
      <c r="C25" s="850">
        <v>2527.9696343240589</v>
      </c>
      <c r="D25" s="851"/>
      <c r="E25" s="851">
        <v>471.37289456739086</v>
      </c>
      <c r="F25" s="852"/>
      <c r="G25" s="852"/>
      <c r="H25" s="852"/>
      <c r="I25" s="851">
        <v>427.77645982309286</v>
      </c>
      <c r="J25" s="851">
        <v>36.411698918900605</v>
      </c>
      <c r="K25" s="851">
        <v>2293.4761243094863</v>
      </c>
      <c r="L25" s="852"/>
      <c r="M25" s="851">
        <v>160.07049174772089</v>
      </c>
      <c r="N25" s="852"/>
      <c r="O25" s="852"/>
      <c r="P25" s="854">
        <v>0</v>
      </c>
      <c r="Q25" s="851">
        <v>785.71186498119107</v>
      </c>
      <c r="R25" s="855">
        <v>3970.7730369064975</v>
      </c>
      <c r="S25" s="851">
        <v>29.497181459766612</v>
      </c>
      <c r="T25" s="851">
        <v>3027.9730233503919</v>
      </c>
      <c r="U25" s="856">
        <v>13.607618531195989</v>
      </c>
      <c r="V25" s="856">
        <v>11.701630121666046</v>
      </c>
      <c r="W25" s="856">
        <v>39.190700511742982</v>
      </c>
      <c r="X25" s="857"/>
      <c r="Y25" s="857"/>
      <c r="Z25" s="856">
        <v>165.23807909987462</v>
      </c>
      <c r="AA25" s="857">
        <v>1.8978547463313791E-3</v>
      </c>
      <c r="AB25" s="857"/>
      <c r="AC25" s="856">
        <v>21.011963262954556</v>
      </c>
      <c r="AD25" s="856">
        <v>103.21618598976515</v>
      </c>
      <c r="AE25" s="809"/>
      <c r="AF25" s="810"/>
      <c r="AG25" s="811"/>
      <c r="AH25" s="808">
        <f t="shared" si="0"/>
        <v>10673.562205578339</v>
      </c>
      <c r="AI25" s="751">
        <f t="shared" si="1"/>
        <v>29.497181459766612</v>
      </c>
      <c r="AJ25" s="752">
        <f t="shared" si="1"/>
        <v>3027.9730233503919</v>
      </c>
      <c r="AK25" s="78"/>
      <c r="AL25" s="79"/>
      <c r="AM25" s="795"/>
      <c r="AN25" s="796"/>
    </row>
    <row r="26" spans="1:40" hidden="1">
      <c r="A26" s="858" t="s">
        <v>167</v>
      </c>
      <c r="B26" s="849"/>
      <c r="C26" s="850">
        <v>379.19544514860877</v>
      </c>
      <c r="D26" s="851"/>
      <c r="E26" s="851">
        <v>70.705934185108617</v>
      </c>
      <c r="F26" s="852"/>
      <c r="G26" s="852"/>
      <c r="H26" s="852"/>
      <c r="I26" s="851">
        <v>64.166468973463921</v>
      </c>
      <c r="J26" s="851">
        <v>5.4617548378350902</v>
      </c>
      <c r="K26" s="851">
        <v>344.02141864642289</v>
      </c>
      <c r="L26" s="852"/>
      <c r="M26" s="851">
        <v>24.010573762158131</v>
      </c>
      <c r="N26" s="852"/>
      <c r="O26" s="852"/>
      <c r="P26" s="854">
        <v>0</v>
      </c>
      <c r="Q26" s="851">
        <v>117.85677974717865</v>
      </c>
      <c r="R26" s="855">
        <v>595.61595553597454</v>
      </c>
      <c r="S26" s="851">
        <v>4.4245772189649912</v>
      </c>
      <c r="T26" s="851">
        <v>454.19595350255872</v>
      </c>
      <c r="U26" s="856">
        <v>2.0411427796793982</v>
      </c>
      <c r="V26" s="856">
        <v>1.7552445182499068</v>
      </c>
      <c r="W26" s="856">
        <v>5.8786050767614464</v>
      </c>
      <c r="X26" s="857"/>
      <c r="Y26" s="857"/>
      <c r="Z26" s="856">
        <v>24.785711864981192</v>
      </c>
      <c r="AA26" s="857">
        <v>2.8467821194970682E-4</v>
      </c>
      <c r="AB26" s="857"/>
      <c r="AC26" s="856">
        <v>3.1517944894431831</v>
      </c>
      <c r="AD26" s="856">
        <v>15.482427898464771</v>
      </c>
      <c r="AE26" s="809"/>
      <c r="AF26" s="810"/>
      <c r="AG26" s="811"/>
      <c r="AH26" s="808">
        <f t="shared" si="0"/>
        <v>1601.0343308367505</v>
      </c>
      <c r="AI26" s="751">
        <f t="shared" si="1"/>
        <v>4.4245772189649912</v>
      </c>
      <c r="AJ26" s="752">
        <f t="shared" si="1"/>
        <v>454.19595350255872</v>
      </c>
      <c r="AK26" s="78"/>
      <c r="AL26" s="79"/>
      <c r="AM26" s="795"/>
      <c r="AN26" s="796"/>
    </row>
    <row r="27" spans="1:40" hidden="1">
      <c r="A27" s="858" t="s">
        <v>169</v>
      </c>
      <c r="B27" s="849"/>
      <c r="C27" s="850">
        <v>103109.56145999255</v>
      </c>
      <c r="D27" s="851"/>
      <c r="E27" s="851">
        <v>19226.121937167452</v>
      </c>
      <c r="F27" s="852"/>
      <c r="G27" s="852"/>
      <c r="H27" s="852"/>
      <c r="I27" s="851">
        <v>17447.932355034398</v>
      </c>
      <c r="J27" s="851">
        <v>1485.1421696546581</v>
      </c>
      <c r="K27" s="851">
        <v>93545.157420273143</v>
      </c>
      <c r="L27" s="852"/>
      <c r="M27" s="851">
        <v>6528.8751821601645</v>
      </c>
      <c r="N27" s="852"/>
      <c r="O27" s="852"/>
      <c r="P27" s="854">
        <v>0</v>
      </c>
      <c r="Q27" s="851">
        <v>32047.222692920324</v>
      </c>
      <c r="R27" s="855">
        <v>161957.90524282373</v>
      </c>
      <c r="S27" s="851">
        <v>1203.1162887902303</v>
      </c>
      <c r="T27" s="851">
        <v>123503.44968990408</v>
      </c>
      <c r="U27" s="856">
        <v>555.02074084115634</v>
      </c>
      <c r="V27" s="856">
        <v>477.28023858745377</v>
      </c>
      <c r="W27" s="856">
        <v>1598.4906971227165</v>
      </c>
      <c r="X27" s="857"/>
      <c r="Y27" s="857"/>
      <c r="Z27" s="856">
        <v>6739.6481512861346</v>
      </c>
      <c r="AA27" s="857">
        <v>7.7408750465991105E-2</v>
      </c>
      <c r="AB27" s="857"/>
      <c r="AC27" s="856">
        <v>857.02545158775877</v>
      </c>
      <c r="AD27" s="856">
        <v>4209.9301860575451</v>
      </c>
      <c r="AE27" s="809"/>
      <c r="AF27" s="810"/>
      <c r="AG27" s="811"/>
      <c r="AH27" s="808">
        <f t="shared" si="0"/>
        <v>435347.91846002638</v>
      </c>
      <c r="AI27" s="751">
        <f t="shared" si="1"/>
        <v>1203.1162887902303</v>
      </c>
      <c r="AJ27" s="752">
        <f t="shared" si="1"/>
        <v>123503.44968990408</v>
      </c>
      <c r="AK27" s="78"/>
      <c r="AL27" s="79"/>
      <c r="AM27" s="795"/>
      <c r="AN27" s="796"/>
    </row>
    <row r="28" spans="1:40" hidden="1">
      <c r="A28" s="858" t="s">
        <v>102</v>
      </c>
      <c r="B28" s="849"/>
      <c r="C28" s="850">
        <v>3412.7590063374791</v>
      </c>
      <c r="D28" s="851"/>
      <c r="E28" s="851">
        <v>636.35340766597756</v>
      </c>
      <c r="F28" s="852"/>
      <c r="G28" s="852"/>
      <c r="H28" s="852"/>
      <c r="I28" s="851">
        <v>577.49822076117528</v>
      </c>
      <c r="J28" s="851">
        <v>49.155793540515816</v>
      </c>
      <c r="K28" s="851">
        <v>3096.1927678178058</v>
      </c>
      <c r="L28" s="852"/>
      <c r="M28" s="851">
        <v>216.0951638594232</v>
      </c>
      <c r="N28" s="852"/>
      <c r="O28" s="852"/>
      <c r="P28" s="854">
        <v>0</v>
      </c>
      <c r="Q28" s="851">
        <v>1060.7110177246077</v>
      </c>
      <c r="R28" s="855">
        <v>5360.5435998237699</v>
      </c>
      <c r="S28" s="851">
        <v>39.821194970684921</v>
      </c>
      <c r="T28" s="851">
        <v>4087.7635815230287</v>
      </c>
      <c r="U28" s="856">
        <v>18.370285017114583</v>
      </c>
      <c r="V28" s="856">
        <v>15.797200664249162</v>
      </c>
      <c r="W28" s="856">
        <v>52.907445690853017</v>
      </c>
      <c r="X28" s="857"/>
      <c r="Y28" s="857"/>
      <c r="Z28" s="856">
        <v>223.07140678483071</v>
      </c>
      <c r="AA28" s="857">
        <v>2.5621039075473615E-3</v>
      </c>
      <c r="AB28" s="857"/>
      <c r="AC28" s="856">
        <v>28.366150404988648</v>
      </c>
      <c r="AD28" s="856">
        <v>139.34185108618294</v>
      </c>
      <c r="AE28" s="809"/>
      <c r="AF28" s="810"/>
      <c r="AG28" s="811"/>
      <c r="AH28" s="808">
        <f t="shared" si="0"/>
        <v>14409.308977530756</v>
      </c>
      <c r="AI28" s="751">
        <f t="shared" si="1"/>
        <v>39.821194970684921</v>
      </c>
      <c r="AJ28" s="752">
        <f t="shared" si="1"/>
        <v>4087.7635815230287</v>
      </c>
      <c r="AK28" s="78"/>
      <c r="AL28" s="79"/>
      <c r="AM28" s="795"/>
      <c r="AN28" s="796"/>
    </row>
    <row r="29" spans="1:40" hidden="1">
      <c r="A29" s="858" t="s">
        <v>103</v>
      </c>
      <c r="B29" s="849"/>
      <c r="C29" s="850">
        <v>24521.305452943368</v>
      </c>
      <c r="D29" s="851"/>
      <c r="E29" s="851">
        <v>4572.3170773036909</v>
      </c>
      <c r="F29" s="852"/>
      <c r="G29" s="852"/>
      <c r="H29" s="852"/>
      <c r="I29" s="851">
        <v>4149.4316602840008</v>
      </c>
      <c r="J29" s="851">
        <v>353.19347951333583</v>
      </c>
      <c r="K29" s="851">
        <v>22246.718405802018</v>
      </c>
      <c r="L29" s="852"/>
      <c r="M29" s="851">
        <v>1552.6837699528926</v>
      </c>
      <c r="N29" s="852"/>
      <c r="O29" s="852"/>
      <c r="P29" s="854">
        <v>0</v>
      </c>
      <c r="Q29" s="851">
        <v>7621.405090317553</v>
      </c>
      <c r="R29" s="855">
        <v>38516.498457993024</v>
      </c>
      <c r="S29" s="851">
        <v>286.12266015973614</v>
      </c>
      <c r="T29" s="851">
        <v>29371.338326498801</v>
      </c>
      <c r="U29" s="856">
        <v>131.9938997526011</v>
      </c>
      <c r="V29" s="856">
        <v>113.50581218016065</v>
      </c>
      <c r="W29" s="856">
        <v>380.14979496390691</v>
      </c>
      <c r="X29" s="857"/>
      <c r="Y29" s="857"/>
      <c r="Z29" s="856">
        <v>1602.8093672687837</v>
      </c>
      <c r="AA29" s="857">
        <v>1.8409191039414376E-2</v>
      </c>
      <c r="AB29" s="857"/>
      <c r="AC29" s="856">
        <v>203.8160436506592</v>
      </c>
      <c r="AD29" s="856">
        <v>1001.197004100722</v>
      </c>
      <c r="AE29" s="809"/>
      <c r="AF29" s="810"/>
      <c r="AG29" s="811"/>
      <c r="AH29" s="808">
        <f t="shared" si="0"/>
        <v>103533.55339410988</v>
      </c>
      <c r="AI29" s="751">
        <f t="shared" si="1"/>
        <v>286.12266015973614</v>
      </c>
      <c r="AJ29" s="752">
        <f t="shared" si="1"/>
        <v>29371.338326498801</v>
      </c>
      <c r="AK29" s="78"/>
      <c r="AL29" s="79"/>
      <c r="AM29" s="795"/>
      <c r="AN29" s="796"/>
    </row>
    <row r="30" spans="1:40" hidden="1">
      <c r="A30" s="858" t="s">
        <v>173</v>
      </c>
      <c r="B30" s="849"/>
      <c r="C30" s="850">
        <v>4518.7457213542548</v>
      </c>
      <c r="D30" s="851"/>
      <c r="E30" s="851">
        <v>842.5790490392111</v>
      </c>
      <c r="F30" s="852"/>
      <c r="G30" s="852"/>
      <c r="H30" s="852"/>
      <c r="I30" s="851">
        <v>764.6504219337786</v>
      </c>
      <c r="J30" s="851">
        <v>65.085911817534821</v>
      </c>
      <c r="K30" s="851">
        <v>4099.5885722032071</v>
      </c>
      <c r="L30" s="852"/>
      <c r="M30" s="851">
        <v>286.12600399905108</v>
      </c>
      <c r="N30" s="852"/>
      <c r="O30" s="852"/>
      <c r="P30" s="854">
        <v>0</v>
      </c>
      <c r="Q30" s="851">
        <v>1404.4599586538791</v>
      </c>
      <c r="R30" s="855">
        <v>7097.7568034703636</v>
      </c>
      <c r="S30" s="851">
        <v>52.726211859332821</v>
      </c>
      <c r="T30" s="851">
        <v>5412.5017792388253</v>
      </c>
      <c r="U30" s="856">
        <v>24.323618124512834</v>
      </c>
      <c r="V30" s="856">
        <v>20.916663842478059</v>
      </c>
      <c r="W30" s="856">
        <v>70.053377164740581</v>
      </c>
      <c r="X30" s="857"/>
      <c r="Y30" s="857"/>
      <c r="Z30" s="856">
        <v>295.36306639102588</v>
      </c>
      <c r="AA30" s="857">
        <v>3.3924153590673399E-3</v>
      </c>
      <c r="AB30" s="857"/>
      <c r="AC30" s="856">
        <v>37.558884332531271</v>
      </c>
      <c r="AD30" s="856">
        <v>184.49893245670523</v>
      </c>
      <c r="AE30" s="809"/>
      <c r="AF30" s="810"/>
      <c r="AG30" s="811"/>
      <c r="AH30" s="808">
        <f t="shared" si="0"/>
        <v>19078.992442471281</v>
      </c>
      <c r="AI30" s="751">
        <f t="shared" si="1"/>
        <v>52.726211859332821</v>
      </c>
      <c r="AJ30" s="752">
        <f t="shared" si="1"/>
        <v>5412.5017792388253</v>
      </c>
      <c r="AK30" s="78"/>
      <c r="AL30" s="79"/>
      <c r="AM30" s="795"/>
      <c r="AN30" s="796"/>
    </row>
    <row r="31" spans="1:40" hidden="1">
      <c r="A31" s="858" t="s">
        <v>105</v>
      </c>
      <c r="B31" s="849"/>
      <c r="C31" s="850">
        <v>48853.013183312432</v>
      </c>
      <c r="D31" s="851"/>
      <c r="E31" s="851">
        <v>9109.2811875148273</v>
      </c>
      <c r="F31" s="852"/>
      <c r="G31" s="852"/>
      <c r="H31" s="852"/>
      <c r="I31" s="851">
        <v>8266.7800860812695</v>
      </c>
      <c r="J31" s="851">
        <v>703.65608160775412</v>
      </c>
      <c r="K31" s="851">
        <v>44321.426102280813</v>
      </c>
      <c r="L31" s="852"/>
      <c r="M31" s="851">
        <v>3093.3622530247062</v>
      </c>
      <c r="N31" s="852"/>
      <c r="O31" s="852"/>
      <c r="P31" s="854">
        <v>0</v>
      </c>
      <c r="Q31" s="851">
        <v>15183.881790761514</v>
      </c>
      <c r="R31" s="855">
        <v>76735.188938218052</v>
      </c>
      <c r="S31" s="851">
        <v>570.0330317099897</v>
      </c>
      <c r="T31" s="851">
        <v>58515.57867624631</v>
      </c>
      <c r="U31" s="856">
        <v>262.96722811536245</v>
      </c>
      <c r="V31" s="856">
        <v>226.1340021011963</v>
      </c>
      <c r="W31" s="856">
        <v>757.3602873894331</v>
      </c>
      <c r="X31" s="857"/>
      <c r="Y31" s="857"/>
      <c r="Z31" s="856">
        <v>3193.2258786050766</v>
      </c>
      <c r="AA31" s="857">
        <v>3.6676042972853894E-2</v>
      </c>
      <c r="AB31" s="857"/>
      <c r="AC31" s="856">
        <v>406.05619005659673</v>
      </c>
      <c r="AD31" s="856">
        <v>1994.6527942522114</v>
      </c>
      <c r="AE31" s="809"/>
      <c r="AF31" s="810"/>
      <c r="AG31" s="811"/>
      <c r="AH31" s="808">
        <f t="shared" si="0"/>
        <v>206266.58962280137</v>
      </c>
      <c r="AI31" s="751">
        <f t="shared" si="1"/>
        <v>570.0330317099897</v>
      </c>
      <c r="AJ31" s="752">
        <f t="shared" si="1"/>
        <v>58515.57867624631</v>
      </c>
      <c r="AK31" s="78"/>
      <c r="AL31" s="79"/>
      <c r="AM31" s="795"/>
      <c r="AN31" s="796"/>
    </row>
    <row r="32" spans="1:40" hidden="1">
      <c r="A32" s="858" t="s">
        <v>176</v>
      </c>
      <c r="B32" s="849"/>
      <c r="C32" s="850">
        <v>53024.163079947131</v>
      </c>
      <c r="D32" s="851"/>
      <c r="E32" s="851">
        <v>9887.0464635510216</v>
      </c>
      <c r="F32" s="852"/>
      <c r="G32" s="852"/>
      <c r="H32" s="852"/>
      <c r="I32" s="851">
        <v>8972.611244789372</v>
      </c>
      <c r="J32" s="851">
        <v>763.73538482394008</v>
      </c>
      <c r="K32" s="851">
        <v>48105.661707391468</v>
      </c>
      <c r="L32" s="852"/>
      <c r="M32" s="851">
        <v>3357.4785644084454</v>
      </c>
      <c r="N32" s="852"/>
      <c r="O32" s="852"/>
      <c r="P32" s="854">
        <v>0</v>
      </c>
      <c r="Q32" s="851">
        <v>16480.30636798048</v>
      </c>
      <c r="R32" s="855">
        <v>83286.964449113759</v>
      </c>
      <c r="S32" s="851">
        <v>618.70338111860451</v>
      </c>
      <c r="T32" s="851">
        <v>63511.734164774454</v>
      </c>
      <c r="U32" s="856">
        <v>285.41979869183581</v>
      </c>
      <c r="V32" s="856">
        <v>245.4416918019453</v>
      </c>
      <c r="W32" s="856">
        <v>822.02494323380893</v>
      </c>
      <c r="X32" s="857"/>
      <c r="Y32" s="857"/>
      <c r="Z32" s="856">
        <v>3465.8687091198699</v>
      </c>
      <c r="AA32" s="857">
        <v>3.9807503304300676E-2</v>
      </c>
      <c r="AB32" s="857"/>
      <c r="AC32" s="856">
        <v>440.72592944047176</v>
      </c>
      <c r="AD32" s="856">
        <v>2164.9595011353235</v>
      </c>
      <c r="AE32" s="809"/>
      <c r="AF32" s="810"/>
      <c r="AG32" s="811"/>
      <c r="AH32" s="808">
        <f t="shared" si="0"/>
        <v>223877.96726200564</v>
      </c>
      <c r="AI32" s="751">
        <f t="shared" si="1"/>
        <v>618.70338111860451</v>
      </c>
      <c r="AJ32" s="752">
        <f t="shared" si="1"/>
        <v>63511.734164774454</v>
      </c>
      <c r="AK32" s="78"/>
      <c r="AL32" s="79"/>
      <c r="AM32" s="795"/>
      <c r="AN32" s="796"/>
    </row>
    <row r="33" spans="1:40" hidden="1">
      <c r="A33" s="838" t="s">
        <v>107</v>
      </c>
      <c r="B33" s="849"/>
      <c r="C33" s="850">
        <v>98622.415359067338</v>
      </c>
      <c r="D33" s="851"/>
      <c r="E33" s="851">
        <v>18389.435049310334</v>
      </c>
      <c r="F33" s="852"/>
      <c r="G33" s="852"/>
      <c r="H33" s="852"/>
      <c r="I33" s="851">
        <v>16688.62913884841</v>
      </c>
      <c r="J33" s="851">
        <v>1420.5114040736098</v>
      </c>
      <c r="K33" s="851">
        <v>89474.237299623826</v>
      </c>
      <c r="L33" s="852"/>
      <c r="M33" s="851">
        <v>6244.7500593079612</v>
      </c>
      <c r="N33" s="852"/>
      <c r="O33" s="852"/>
      <c r="P33" s="854">
        <v>0</v>
      </c>
      <c r="Q33" s="851">
        <v>30652.584132578711</v>
      </c>
      <c r="R33" s="855">
        <v>154909.78310231472</v>
      </c>
      <c r="S33" s="851">
        <v>1150.7587916991449</v>
      </c>
      <c r="T33" s="851">
        <v>118128.79757345715</v>
      </c>
      <c r="U33" s="856">
        <v>530.8672179482835</v>
      </c>
      <c r="V33" s="856">
        <v>456.5098451214966</v>
      </c>
      <c r="W33" s="856">
        <v>1528.9272037143728</v>
      </c>
      <c r="X33" s="857"/>
      <c r="Y33" s="857"/>
      <c r="Z33" s="856">
        <v>6446.3505608838586</v>
      </c>
      <c r="AA33" s="857">
        <v>7.4040058291252916E-2</v>
      </c>
      <c r="AB33" s="857"/>
      <c r="AC33" s="856">
        <v>819.7292167960145</v>
      </c>
      <c r="AD33" s="856">
        <v>4026.7214559257131</v>
      </c>
      <c r="AE33" s="809"/>
      <c r="AF33" s="810"/>
      <c r="AG33" s="811"/>
      <c r="AH33" s="808">
        <f t="shared" si="0"/>
        <v>416402.34554512496</v>
      </c>
      <c r="AI33" s="751">
        <f t="shared" si="1"/>
        <v>1150.7587916991449</v>
      </c>
      <c r="AJ33" s="752">
        <f t="shared" si="1"/>
        <v>118128.79757345715</v>
      </c>
      <c r="AK33" s="78"/>
      <c r="AL33" s="79"/>
      <c r="AM33" s="795"/>
      <c r="AN33" s="796"/>
    </row>
    <row r="34" spans="1:40" hidden="1">
      <c r="A34" s="848" t="s">
        <v>108</v>
      </c>
      <c r="B34" s="849"/>
      <c r="C34" s="850">
        <v>1421.9829193072831</v>
      </c>
      <c r="D34" s="851"/>
      <c r="E34" s="851">
        <v>265.14725319415732</v>
      </c>
      <c r="F34" s="852"/>
      <c r="G34" s="852"/>
      <c r="H34" s="852"/>
      <c r="I34" s="851">
        <v>240.62425865048971</v>
      </c>
      <c r="J34" s="851">
        <v>20.481580641881589</v>
      </c>
      <c r="K34" s="851">
        <v>1290.0803199240859</v>
      </c>
      <c r="L34" s="852"/>
      <c r="M34" s="851">
        <v>90.039651608092996</v>
      </c>
      <c r="N34" s="852"/>
      <c r="O34" s="852"/>
      <c r="P34" s="854">
        <v>0</v>
      </c>
      <c r="Q34" s="851">
        <v>441.96292405191986</v>
      </c>
      <c r="R34" s="855">
        <v>2233.5598332599043</v>
      </c>
      <c r="S34" s="851">
        <v>16.592164571118715</v>
      </c>
      <c r="T34" s="851">
        <v>1703.2348256345952</v>
      </c>
      <c r="U34" s="856">
        <v>7.6542854237977425</v>
      </c>
      <c r="V34" s="856">
        <v>6.5821669434371506</v>
      </c>
      <c r="W34" s="856">
        <v>22.044769037855421</v>
      </c>
      <c r="X34" s="857"/>
      <c r="Y34" s="857"/>
      <c r="Z34" s="856">
        <v>92.946419493679457</v>
      </c>
      <c r="AA34" s="857">
        <v>1.0675432948114006E-3</v>
      </c>
      <c r="AB34" s="857"/>
      <c r="AC34" s="856">
        <v>11.819229335411935</v>
      </c>
      <c r="AD34" s="856">
        <v>58.059104619242888</v>
      </c>
      <c r="AE34" s="809"/>
      <c r="AF34" s="810"/>
      <c r="AG34" s="811"/>
      <c r="AH34" s="808">
        <f t="shared" si="0"/>
        <v>6003.8787406378151</v>
      </c>
      <c r="AI34" s="751">
        <f t="shared" si="1"/>
        <v>16.592164571118715</v>
      </c>
      <c r="AJ34" s="752">
        <f t="shared" si="1"/>
        <v>1703.2348256345952</v>
      </c>
      <c r="AK34" s="78"/>
      <c r="AL34" s="79"/>
      <c r="AM34" s="795"/>
      <c r="AN34" s="796"/>
    </row>
    <row r="35" spans="1:40" hidden="1">
      <c r="A35" s="838" t="s">
        <v>109</v>
      </c>
      <c r="B35" s="849"/>
      <c r="C35" s="851">
        <v>0</v>
      </c>
      <c r="D35" s="851"/>
      <c r="E35" s="851">
        <v>0</v>
      </c>
      <c r="F35" s="852"/>
      <c r="G35" s="852"/>
      <c r="H35" s="852"/>
      <c r="I35" s="851">
        <v>0</v>
      </c>
      <c r="J35" s="851">
        <v>0</v>
      </c>
      <c r="K35" s="851">
        <v>0</v>
      </c>
      <c r="L35" s="852"/>
      <c r="M35" s="851">
        <v>0</v>
      </c>
      <c r="N35" s="852"/>
      <c r="O35" s="852"/>
      <c r="P35" s="854">
        <v>0</v>
      </c>
      <c r="Q35" s="851">
        <v>0</v>
      </c>
      <c r="R35" s="855">
        <v>0</v>
      </c>
      <c r="S35" s="851">
        <v>0</v>
      </c>
      <c r="T35" s="851">
        <v>0</v>
      </c>
      <c r="U35" s="856">
        <v>0</v>
      </c>
      <c r="V35" s="856">
        <v>0</v>
      </c>
      <c r="W35" s="856">
        <v>0</v>
      </c>
      <c r="X35" s="857"/>
      <c r="Y35" s="857"/>
      <c r="Z35" s="856">
        <v>0</v>
      </c>
      <c r="AA35" s="857">
        <v>0</v>
      </c>
      <c r="AB35" s="857"/>
      <c r="AC35" s="856">
        <v>0</v>
      </c>
      <c r="AD35" s="856">
        <v>0</v>
      </c>
      <c r="AE35" s="809"/>
      <c r="AF35" s="810"/>
      <c r="AG35" s="811"/>
      <c r="AH35" s="808">
        <f t="shared" si="0"/>
        <v>0</v>
      </c>
      <c r="AI35" s="751">
        <f t="shared" si="1"/>
        <v>0</v>
      </c>
      <c r="AJ35" s="752">
        <f t="shared" si="1"/>
        <v>0</v>
      </c>
      <c r="AK35" s="78"/>
      <c r="AL35" s="79"/>
      <c r="AM35" s="795"/>
      <c r="AN35" s="796"/>
    </row>
    <row r="36" spans="1:40" hidden="1">
      <c r="A36" s="838" t="s">
        <v>110</v>
      </c>
      <c r="B36" s="849"/>
      <c r="C36" s="851">
        <v>27238.87280984173</v>
      </c>
      <c r="D36" s="851"/>
      <c r="E36" s="851">
        <v>5079.0429389636356</v>
      </c>
      <c r="F36" s="852"/>
      <c r="G36" s="852"/>
      <c r="H36" s="852"/>
      <c r="I36" s="851">
        <v>4609.2913545938245</v>
      </c>
      <c r="J36" s="851">
        <v>392.33605585115396</v>
      </c>
      <c r="K36" s="851">
        <v>24712.205239434708</v>
      </c>
      <c r="L36" s="852"/>
      <c r="M36" s="851">
        <v>1724.7595485816926</v>
      </c>
      <c r="N36" s="852"/>
      <c r="O36" s="852"/>
      <c r="P36" s="854">
        <v>0</v>
      </c>
      <c r="Q36" s="851">
        <v>8466.0453451723315</v>
      </c>
      <c r="R36" s="855">
        <v>42785.079472667501</v>
      </c>
      <c r="S36" s="851">
        <v>317.83213022898519</v>
      </c>
      <c r="T36" s="851">
        <v>32626.409326600464</v>
      </c>
      <c r="U36" s="856">
        <v>146.62208967363676</v>
      </c>
      <c r="V36" s="856">
        <v>126.08506456095164</v>
      </c>
      <c r="W36" s="856">
        <v>422.27979801403052</v>
      </c>
      <c r="X36" s="857"/>
      <c r="Y36" s="857"/>
      <c r="Z36" s="856">
        <v>1780.4403023011487</v>
      </c>
      <c r="AA36" s="857">
        <v>2.0449384891720608E-2</v>
      </c>
      <c r="AB36" s="857"/>
      <c r="AC36" s="856">
        <v>226.40390415833531</v>
      </c>
      <c r="AD36" s="856">
        <v>1112.1544040397193</v>
      </c>
      <c r="AE36" s="809"/>
      <c r="AF36" s="810"/>
      <c r="AG36" s="811"/>
      <c r="AH36" s="808">
        <f t="shared" si="0"/>
        <v>115007.63276510659</v>
      </c>
      <c r="AI36" s="751">
        <f t="shared" si="1"/>
        <v>317.83213022898519</v>
      </c>
      <c r="AJ36" s="752">
        <f t="shared" si="1"/>
        <v>32626.409326600464</v>
      </c>
      <c r="AK36" s="78"/>
      <c r="AL36" s="79"/>
      <c r="AM36" s="795"/>
      <c r="AN36" s="796"/>
    </row>
    <row r="37" spans="1:40" hidden="1">
      <c r="A37" s="848" t="s">
        <v>111</v>
      </c>
      <c r="B37" s="849"/>
      <c r="C37" s="851">
        <v>8689.8956179889519</v>
      </c>
      <c r="D37" s="851"/>
      <c r="E37" s="851">
        <v>1620.344325075406</v>
      </c>
      <c r="F37" s="852"/>
      <c r="G37" s="852"/>
      <c r="H37" s="852"/>
      <c r="I37" s="851">
        <v>1470.4815806418815</v>
      </c>
      <c r="J37" s="851">
        <v>125.16521503372081</v>
      </c>
      <c r="K37" s="851">
        <v>7883.8241773138579</v>
      </c>
      <c r="L37" s="852"/>
      <c r="M37" s="851">
        <v>550.24231538279059</v>
      </c>
      <c r="N37" s="852"/>
      <c r="O37" s="852"/>
      <c r="P37" s="854">
        <v>0</v>
      </c>
      <c r="Q37" s="851">
        <v>2700.8845358728436</v>
      </c>
      <c r="R37" s="855">
        <v>13649.532314366084</v>
      </c>
      <c r="S37" s="851">
        <v>101.39656126794772</v>
      </c>
      <c r="T37" s="851">
        <v>10408.65726776697</v>
      </c>
      <c r="U37" s="856">
        <v>46.776188700986204</v>
      </c>
      <c r="V37" s="856">
        <v>40.224353543227032</v>
      </c>
      <c r="W37" s="856">
        <v>134.71803300911648</v>
      </c>
      <c r="X37" s="857"/>
      <c r="Y37" s="857"/>
      <c r="Z37" s="856">
        <v>568.00589690581899</v>
      </c>
      <c r="AA37" s="857">
        <v>6.5238756905141148E-3</v>
      </c>
      <c r="AB37" s="857"/>
      <c r="AC37" s="856">
        <v>72.228623716406275</v>
      </c>
      <c r="AD37" s="856">
        <v>354.80563933981762</v>
      </c>
      <c r="AE37" s="809"/>
      <c r="AF37" s="810"/>
      <c r="AG37" s="811"/>
      <c r="AH37" s="808">
        <f t="shared" si="0"/>
        <v>36690.370081675537</v>
      </c>
      <c r="AI37" s="751">
        <f t="shared" si="1"/>
        <v>101.39656126794772</v>
      </c>
      <c r="AJ37" s="752">
        <f t="shared" si="1"/>
        <v>10408.65726776697</v>
      </c>
      <c r="AK37" s="78"/>
      <c r="AL37" s="79"/>
      <c r="AM37" s="795"/>
      <c r="AN37" s="796"/>
    </row>
    <row r="38" spans="1:40" hidden="1">
      <c r="A38" s="838" t="s">
        <v>112</v>
      </c>
      <c r="B38" s="849"/>
      <c r="C38" s="851">
        <v>5687.9316772291322</v>
      </c>
      <c r="D38" s="851"/>
      <c r="E38" s="851">
        <v>1060.5890127766293</v>
      </c>
      <c r="F38" s="852"/>
      <c r="G38" s="852"/>
      <c r="H38" s="852"/>
      <c r="I38" s="851">
        <v>962.49703460195883</v>
      </c>
      <c r="J38" s="851">
        <v>81.926322567526356</v>
      </c>
      <c r="K38" s="851">
        <v>5160.3212796963435</v>
      </c>
      <c r="L38" s="852"/>
      <c r="M38" s="851">
        <v>360.15860643237198</v>
      </c>
      <c r="N38" s="852"/>
      <c r="O38" s="852"/>
      <c r="P38" s="854">
        <v>0</v>
      </c>
      <c r="Q38" s="851">
        <v>1767.8516962076794</v>
      </c>
      <c r="R38" s="855">
        <v>8934.2393330396171</v>
      </c>
      <c r="S38" s="851">
        <v>66.368658284474861</v>
      </c>
      <c r="T38" s="851">
        <v>6812.9393025383806</v>
      </c>
      <c r="U38" s="856">
        <v>30.61714169519097</v>
      </c>
      <c r="V38" s="856">
        <v>26.328667773748602</v>
      </c>
      <c r="W38" s="856">
        <v>88.179076151421683</v>
      </c>
      <c r="X38" s="857"/>
      <c r="Y38" s="857"/>
      <c r="Z38" s="856">
        <v>371.78567797471783</v>
      </c>
      <c r="AA38" s="857">
        <v>4.2701731792456022E-3</v>
      </c>
      <c r="AB38" s="857"/>
      <c r="AC38" s="856">
        <v>47.276917341647739</v>
      </c>
      <c r="AD38" s="856">
        <v>232.23641847697155</v>
      </c>
      <c r="AE38" s="809"/>
      <c r="AF38" s="810"/>
      <c r="AG38" s="811"/>
      <c r="AH38" s="808">
        <f t="shared" si="0"/>
        <v>24015.51496255126</v>
      </c>
      <c r="AI38" s="751">
        <f t="shared" si="1"/>
        <v>66.368658284474861</v>
      </c>
      <c r="AJ38" s="752">
        <f t="shared" si="1"/>
        <v>6812.9393025383806</v>
      </c>
      <c r="AK38" s="78"/>
      <c r="AL38" s="79"/>
      <c r="AM38" s="795"/>
      <c r="AN38" s="796"/>
    </row>
    <row r="39" spans="1:40" hidden="1">
      <c r="A39" s="859" t="s">
        <v>113</v>
      </c>
      <c r="B39" s="849"/>
      <c r="C39" s="851">
        <v>14915.020842511945</v>
      </c>
      <c r="D39" s="851"/>
      <c r="E39" s="851">
        <v>2781.1000779476058</v>
      </c>
      <c r="F39" s="852"/>
      <c r="G39" s="852"/>
      <c r="H39" s="852"/>
      <c r="I39" s="851">
        <v>2523.8811129562473</v>
      </c>
      <c r="J39" s="851">
        <v>214.82902362151353</v>
      </c>
      <c r="K39" s="851">
        <v>13531.509133425965</v>
      </c>
      <c r="L39" s="852"/>
      <c r="M39" s="851">
        <v>944.41590131155317</v>
      </c>
      <c r="N39" s="852"/>
      <c r="O39" s="852"/>
      <c r="P39" s="854">
        <v>0</v>
      </c>
      <c r="Q39" s="851">
        <v>4635.7000033890263</v>
      </c>
      <c r="R39" s="855">
        <v>23427.560917748327</v>
      </c>
      <c r="S39" s="851">
        <v>174.033370612623</v>
      </c>
      <c r="T39" s="851">
        <v>17865.040837767308</v>
      </c>
      <c r="U39" s="856">
        <v>80.284949334056321</v>
      </c>
      <c r="V39" s="856">
        <v>69.039617717829657</v>
      </c>
      <c r="W39" s="856">
        <v>231.22513301928356</v>
      </c>
      <c r="X39" s="857"/>
      <c r="Y39" s="857"/>
      <c r="Z39" s="856">
        <v>974.90466668926024</v>
      </c>
      <c r="AA39" s="857">
        <v>1.1197343003355136E-2</v>
      </c>
      <c r="AB39" s="857"/>
      <c r="AC39" s="856">
        <v>123.97058325143185</v>
      </c>
      <c r="AD39" s="856">
        <v>608.97549733961432</v>
      </c>
      <c r="AE39" s="809"/>
      <c r="AF39" s="810"/>
      <c r="AG39" s="811"/>
      <c r="AH39" s="808">
        <f t="shared" si="0"/>
        <v>62974.017012912191</v>
      </c>
      <c r="AI39" s="751">
        <f t="shared" si="1"/>
        <v>174.033370612623</v>
      </c>
      <c r="AJ39" s="752">
        <f t="shared" si="1"/>
        <v>17865.040837767308</v>
      </c>
      <c r="AK39" s="78"/>
      <c r="AL39" s="79"/>
      <c r="AM39" s="795"/>
      <c r="AN39" s="796"/>
    </row>
    <row r="40" spans="1:40" hidden="1">
      <c r="A40" s="859" t="s">
        <v>185</v>
      </c>
      <c r="B40" s="849"/>
      <c r="C40" s="851">
        <v>14283.028433930933</v>
      </c>
      <c r="D40" s="851"/>
      <c r="E40" s="851">
        <v>2663.2568543057582</v>
      </c>
      <c r="F40" s="852"/>
      <c r="G40" s="852"/>
      <c r="H40" s="852"/>
      <c r="I40" s="851">
        <v>2416.9369980004744</v>
      </c>
      <c r="J40" s="851">
        <v>205.72609889178838</v>
      </c>
      <c r="K40" s="851">
        <v>12958.140102348596</v>
      </c>
      <c r="L40" s="852"/>
      <c r="M40" s="851">
        <v>904.39827837462303</v>
      </c>
      <c r="N40" s="852"/>
      <c r="O40" s="852"/>
      <c r="P40" s="854">
        <v>0</v>
      </c>
      <c r="Q40" s="851">
        <v>4439.272037143729</v>
      </c>
      <c r="R40" s="855">
        <v>22434.867658521704</v>
      </c>
      <c r="S40" s="851">
        <v>166.65907524768133</v>
      </c>
      <c r="T40" s="851">
        <v>17108.04758192971</v>
      </c>
      <c r="U40" s="856">
        <v>76.883044701257333</v>
      </c>
      <c r="V40" s="856">
        <v>66.11421018741315</v>
      </c>
      <c r="W40" s="856">
        <v>221.42745789134781</v>
      </c>
      <c r="X40" s="857"/>
      <c r="Y40" s="857"/>
      <c r="Z40" s="856">
        <v>933.59514691429149</v>
      </c>
      <c r="AA40" s="857">
        <v>1.0722879316772292E-2</v>
      </c>
      <c r="AB40" s="857"/>
      <c r="AC40" s="856">
        <v>118.71759243569322</v>
      </c>
      <c r="AD40" s="856">
        <v>583.17145084217304</v>
      </c>
      <c r="AE40" s="809"/>
      <c r="AF40" s="810"/>
      <c r="AG40" s="811"/>
      <c r="AH40" s="808">
        <f t="shared" si="0"/>
        <v>60305.626461517604</v>
      </c>
      <c r="AI40" s="751">
        <f t="shared" si="1"/>
        <v>166.65907524768133</v>
      </c>
      <c r="AJ40" s="752">
        <f t="shared" si="1"/>
        <v>17108.04758192971</v>
      </c>
      <c r="AK40" s="78"/>
      <c r="AL40" s="79"/>
      <c r="AM40" s="795"/>
      <c r="AN40" s="796"/>
    </row>
    <row r="41" spans="1:40" ht="15.75" hidden="1" thickBot="1">
      <c r="A41" s="859" t="s">
        <v>115</v>
      </c>
      <c r="B41" s="860"/>
      <c r="C41" s="861">
        <v>284.39658386145658</v>
      </c>
      <c r="D41" s="861"/>
      <c r="E41" s="861">
        <v>53.02945063883147</v>
      </c>
      <c r="F41" s="862"/>
      <c r="G41" s="862"/>
      <c r="H41" s="862"/>
      <c r="I41" s="861">
        <v>48.124851730097944</v>
      </c>
      <c r="J41" s="861">
        <v>4.0963161283763183</v>
      </c>
      <c r="K41" s="861">
        <v>258.01606398481721</v>
      </c>
      <c r="L41" s="862"/>
      <c r="M41" s="861">
        <v>18.007930321618602</v>
      </c>
      <c r="N41" s="862"/>
      <c r="O41" s="862"/>
      <c r="P41" s="861">
        <v>0</v>
      </c>
      <c r="Q41" s="861">
        <v>88.39258481038398</v>
      </c>
      <c r="R41" s="863">
        <v>446.7119666519809</v>
      </c>
      <c r="S41" s="868">
        <v>3.3184329142237434</v>
      </c>
      <c r="T41" s="861">
        <v>340.64696512691904</v>
      </c>
      <c r="U41" s="864">
        <v>1.5308570847595488</v>
      </c>
      <c r="V41" s="864">
        <v>1.3164333886874302</v>
      </c>
      <c r="W41" s="864">
        <v>4.408953807571085</v>
      </c>
      <c r="X41" s="865"/>
      <c r="Y41" s="865"/>
      <c r="Z41" s="864">
        <v>18.589283898735893</v>
      </c>
      <c r="AA41" s="865">
        <v>2.1350865896228012E-4</v>
      </c>
      <c r="AB41" s="865"/>
      <c r="AC41" s="864">
        <v>2.3638458670823876</v>
      </c>
      <c r="AD41" s="864">
        <v>11.61182092384858</v>
      </c>
      <c r="AE41" s="812"/>
      <c r="AF41" s="813"/>
      <c r="AG41" s="814"/>
      <c r="AH41" s="808">
        <f t="shared" si="0"/>
        <v>1200.775748127563</v>
      </c>
      <c r="AI41" s="751">
        <f t="shared" si="1"/>
        <v>3.3184329142237434</v>
      </c>
      <c r="AJ41" s="752">
        <f t="shared" si="1"/>
        <v>340.64696512691904</v>
      </c>
      <c r="AK41" s="78"/>
      <c r="AL41" s="79"/>
      <c r="AM41" s="795"/>
      <c r="AN41" s="796"/>
    </row>
    <row r="42" spans="1:40" s="951" customFormat="1" ht="20.25" thickBot="1">
      <c r="A42" s="938" t="s">
        <v>284</v>
      </c>
      <c r="B42" s="939">
        <f t="shared" ref="B42:AG42" si="2">SUM(B4:B38)</f>
        <v>0</v>
      </c>
      <c r="C42" s="939">
        <f>SUM(C4:C41)</f>
        <v>932410</v>
      </c>
      <c r="D42" s="939">
        <f t="shared" si="2"/>
        <v>0</v>
      </c>
      <c r="E42" s="939">
        <f>SUM(E4:E41)</f>
        <v>173859.99999999994</v>
      </c>
      <c r="F42" s="939">
        <f t="shared" ref="F42:AE42" si="3">SUM(F4:F41)</f>
        <v>0</v>
      </c>
      <c r="G42" s="939">
        <f t="shared" si="3"/>
        <v>0</v>
      </c>
      <c r="H42" s="939">
        <f t="shared" si="3"/>
        <v>0</v>
      </c>
      <c r="I42" s="939">
        <f t="shared" si="3"/>
        <v>157780</v>
      </c>
      <c r="J42" s="939">
        <f t="shared" si="3"/>
        <v>13430.000000000002</v>
      </c>
      <c r="K42" s="939">
        <f t="shared" si="3"/>
        <v>845920</v>
      </c>
      <c r="L42" s="939">
        <f t="shared" si="3"/>
        <v>0</v>
      </c>
      <c r="M42" s="939">
        <f t="shared" si="3"/>
        <v>59040.000000000007</v>
      </c>
      <c r="N42" s="939">
        <f t="shared" si="3"/>
        <v>0</v>
      </c>
      <c r="O42" s="939">
        <f t="shared" si="3"/>
        <v>0</v>
      </c>
      <c r="P42" s="939">
        <f t="shared" si="3"/>
        <v>0</v>
      </c>
      <c r="Q42" s="939">
        <f t="shared" si="3"/>
        <v>289800</v>
      </c>
      <c r="R42" s="939">
        <f t="shared" si="3"/>
        <v>1464570</v>
      </c>
      <c r="S42" s="939">
        <v>0</v>
      </c>
      <c r="T42" s="939">
        <f t="shared" si="3"/>
        <v>1116829.9999999998</v>
      </c>
      <c r="U42" s="939">
        <f t="shared" si="3"/>
        <v>5018.9999999999991</v>
      </c>
      <c r="V42" s="939">
        <f t="shared" si="3"/>
        <v>4316</v>
      </c>
      <c r="W42" s="939">
        <f t="shared" si="3"/>
        <v>14454.999999999998</v>
      </c>
      <c r="X42" s="939">
        <f t="shared" si="3"/>
        <v>0</v>
      </c>
      <c r="Y42" s="939">
        <f t="shared" si="3"/>
        <v>0</v>
      </c>
      <c r="Z42" s="939">
        <f t="shared" si="3"/>
        <v>60945.999999999985</v>
      </c>
      <c r="AA42" s="947">
        <f t="shared" si="3"/>
        <v>0.69670247737824942</v>
      </c>
      <c r="AB42" s="939">
        <f t="shared" si="3"/>
        <v>0</v>
      </c>
      <c r="AC42" s="939">
        <f t="shared" si="3"/>
        <v>7750.0000000000009</v>
      </c>
      <c r="AD42" s="948">
        <f t="shared" si="3"/>
        <v>38069.999999999985</v>
      </c>
      <c r="AE42" s="940">
        <f t="shared" si="3"/>
        <v>0</v>
      </c>
      <c r="AF42" s="949">
        <f t="shared" si="2"/>
        <v>0</v>
      </c>
      <c r="AG42" s="949">
        <f t="shared" si="2"/>
        <v>0</v>
      </c>
      <c r="AH42" s="941">
        <f t="shared" si="0"/>
        <v>3936810</v>
      </c>
      <c r="AI42" s="942">
        <f>SUM(AI4:AI41)</f>
        <v>10879.666666666664</v>
      </c>
      <c r="AJ42" s="943">
        <f t="shared" si="1"/>
        <v>1116829.9999999998</v>
      </c>
      <c r="AK42" s="944"/>
      <c r="AL42" s="945"/>
      <c r="AM42" s="950"/>
      <c r="AN42" s="946"/>
    </row>
    <row r="43" spans="1:40" ht="26.25" thickBot="1">
      <c r="A43" s="873"/>
      <c r="B43" s="874">
        <v>0.83412037037037035</v>
      </c>
      <c r="C43" s="875">
        <v>0.83473379629629629</v>
      </c>
      <c r="D43" s="876" t="s">
        <v>57</v>
      </c>
      <c r="E43" s="877"/>
      <c r="F43" s="877">
        <v>0.62577546296296294</v>
      </c>
      <c r="G43" s="877"/>
      <c r="H43" s="877">
        <v>0.71113425925925933</v>
      </c>
      <c r="I43" s="877" t="s">
        <v>58</v>
      </c>
      <c r="J43" s="877" t="s">
        <v>59</v>
      </c>
      <c r="K43" s="877">
        <v>0.83446759259259251</v>
      </c>
      <c r="L43" s="877">
        <v>0.83415509259259257</v>
      </c>
      <c r="M43" s="877" t="s">
        <v>60</v>
      </c>
      <c r="N43" s="877"/>
      <c r="O43" s="877">
        <v>0.6257638888888889</v>
      </c>
      <c r="P43" s="876">
        <v>0.6257638888888889</v>
      </c>
      <c r="Q43" s="876">
        <v>0.83429398148148148</v>
      </c>
      <c r="R43" s="878">
        <v>0.83549768518518519</v>
      </c>
      <c r="S43" s="879"/>
      <c r="T43" s="878">
        <v>0.70906250000000004</v>
      </c>
      <c r="U43" s="880" t="s">
        <v>61</v>
      </c>
      <c r="V43" s="878">
        <v>0.83439814814814817</v>
      </c>
      <c r="W43" s="878">
        <v>0.54311342592592593</v>
      </c>
      <c r="X43" s="878">
        <v>0.33552083333333332</v>
      </c>
      <c r="Y43" s="878" t="s">
        <v>62</v>
      </c>
      <c r="Z43" s="878">
        <v>0.33415509259259263</v>
      </c>
      <c r="AA43" s="878">
        <v>0.62581018518518516</v>
      </c>
      <c r="AB43" s="878">
        <v>0.83427083333333341</v>
      </c>
      <c r="AC43" s="878">
        <v>0.67084490740740732</v>
      </c>
      <c r="AD43" s="881">
        <v>0.6673958333333333</v>
      </c>
      <c r="AE43" s="867">
        <v>0.6257638888888889</v>
      </c>
      <c r="AF43" s="816">
        <v>0.83543981481481477</v>
      </c>
      <c r="AG43" s="817">
        <v>0.83545138888888892</v>
      </c>
      <c r="AH43" s="818"/>
      <c r="AI43" s="150">
        <v>0.83542824074074085</v>
      </c>
      <c r="AJ43" s="147">
        <v>0.83549768518518519</v>
      </c>
      <c r="AK43" s="151"/>
      <c r="AL43" s="152"/>
      <c r="AM43" s="795"/>
    </row>
    <row r="44" spans="1:40" ht="15.75" thickBot="1">
      <c r="S44" s="712"/>
    </row>
    <row r="45" spans="1:40" ht="77.25" thickBot="1">
      <c r="A45" s="931" t="s">
        <v>133</v>
      </c>
      <c r="B45" s="501" t="s">
        <v>4</v>
      </c>
      <c r="C45" s="502" t="s">
        <v>5</v>
      </c>
      <c r="D45" s="501" t="s">
        <v>6</v>
      </c>
      <c r="E45" s="512" t="s">
        <v>77</v>
      </c>
      <c r="F45" s="513" t="s">
        <v>8</v>
      </c>
      <c r="G45" s="514" t="s">
        <v>9</v>
      </c>
      <c r="H45" s="515" t="s">
        <v>10</v>
      </c>
      <c r="I45" s="502" t="s">
        <v>11</v>
      </c>
      <c r="J45" s="502" t="s">
        <v>12</v>
      </c>
      <c r="K45" s="503" t="s">
        <v>13</v>
      </c>
      <c r="L45" s="503" t="s">
        <v>14</v>
      </c>
      <c r="M45" s="503" t="s">
        <v>15</v>
      </c>
      <c r="N45" s="516" t="s">
        <v>16</v>
      </c>
      <c r="O45" s="517" t="s">
        <v>17</v>
      </c>
      <c r="P45" s="504" t="s">
        <v>18</v>
      </c>
      <c r="Q45" s="503" t="s">
        <v>19</v>
      </c>
      <c r="R45" s="518" t="s">
        <v>20</v>
      </c>
      <c r="S45" s="505" t="s">
        <v>21</v>
      </c>
      <c r="T45" s="519" t="s">
        <v>22</v>
      </c>
      <c r="U45" s="520" t="s">
        <v>23</v>
      </c>
      <c r="V45" s="521" t="s">
        <v>24</v>
      </c>
      <c r="W45" s="521" t="s">
        <v>25</v>
      </c>
      <c r="X45" s="506" t="s">
        <v>26</v>
      </c>
      <c r="Y45" s="522" t="s">
        <v>27</v>
      </c>
      <c r="Z45" s="521" t="s">
        <v>28</v>
      </c>
      <c r="AA45" s="521" t="s">
        <v>29</v>
      </c>
      <c r="AB45" s="521" t="s">
        <v>30</v>
      </c>
      <c r="AC45" s="521" t="s">
        <v>31</v>
      </c>
      <c r="AD45" s="506" t="s">
        <v>32</v>
      </c>
      <c r="AE45" s="507" t="s">
        <v>33</v>
      </c>
      <c r="AF45" s="507" t="s">
        <v>34</v>
      </c>
      <c r="AG45" s="714" t="s">
        <v>277</v>
      </c>
      <c r="AH45" s="508" t="s">
        <v>36</v>
      </c>
      <c r="AI45" s="509" t="s">
        <v>37</v>
      </c>
      <c r="AJ45">
        <f>AJ42*12</f>
        <v>13401959.999999996</v>
      </c>
    </row>
    <row r="46" spans="1:40" ht="15.75" thickBot="1">
      <c r="A46" s="932"/>
      <c r="B46" s="487" t="s">
        <v>41</v>
      </c>
      <c r="C46" s="488" t="s">
        <v>41</v>
      </c>
      <c r="D46" s="488" t="s">
        <v>41</v>
      </c>
      <c r="E46" s="488" t="s">
        <v>41</v>
      </c>
      <c r="F46" s="615" t="s">
        <v>41</v>
      </c>
      <c r="G46" s="615" t="s">
        <v>41</v>
      </c>
      <c r="H46" s="615" t="s">
        <v>41</v>
      </c>
      <c r="I46" s="488" t="s">
        <v>41</v>
      </c>
      <c r="J46" s="488" t="s">
        <v>41</v>
      </c>
      <c r="K46" s="488" t="s">
        <v>41</v>
      </c>
      <c r="L46" s="488" t="s">
        <v>41</v>
      </c>
      <c r="M46" s="488" t="s">
        <v>41</v>
      </c>
      <c r="N46" s="615" t="s">
        <v>41</v>
      </c>
      <c r="O46" s="615" t="s">
        <v>41</v>
      </c>
      <c r="P46" s="488" t="s">
        <v>41</v>
      </c>
      <c r="Q46" s="490" t="s">
        <v>41</v>
      </c>
      <c r="R46" s="490" t="s">
        <v>41</v>
      </c>
      <c r="S46" s="491" t="s">
        <v>41</v>
      </c>
      <c r="T46" s="492" t="s">
        <v>41</v>
      </c>
      <c r="U46" s="493" t="s">
        <v>41</v>
      </c>
      <c r="V46" s="478" t="s">
        <v>41</v>
      </c>
      <c r="W46" s="478" t="s">
        <v>41</v>
      </c>
      <c r="X46" s="478" t="s">
        <v>41</v>
      </c>
      <c r="Y46" s="478" t="s">
        <v>41</v>
      </c>
      <c r="Z46" s="478" t="s">
        <v>41</v>
      </c>
      <c r="AA46" s="478" t="s">
        <v>41</v>
      </c>
      <c r="AB46" s="477" t="s">
        <v>41</v>
      </c>
      <c r="AC46" s="478" t="s">
        <v>41</v>
      </c>
      <c r="AD46" s="478" t="s">
        <v>41</v>
      </c>
      <c r="AE46" s="479" t="s">
        <v>41</v>
      </c>
      <c r="AF46" s="480" t="s">
        <v>41</v>
      </c>
      <c r="AG46" s="481" t="s">
        <v>41</v>
      </c>
      <c r="AH46" s="482" t="s">
        <v>41</v>
      </c>
      <c r="AI46" s="483" t="s">
        <v>41</v>
      </c>
    </row>
    <row r="47" spans="1:40" hidden="1">
      <c r="A47" s="530" t="s">
        <v>3</v>
      </c>
      <c r="B47" s="497">
        <f>'Ala di Stura'!D63</f>
        <v>0</v>
      </c>
      <c r="C47" s="495">
        <f>'Ala di Stura'!E63</f>
        <v>3586.5977225743036</v>
      </c>
      <c r="D47" s="495">
        <f>'Ala di Stura'!F63</f>
        <v>18975</v>
      </c>
      <c r="E47" s="495">
        <f>'Ala di Stura'!G63</f>
        <v>35.352967092554309</v>
      </c>
      <c r="F47" s="495">
        <f>'Ala di Stura'!H63</f>
        <v>0</v>
      </c>
      <c r="G47" s="495">
        <f>'Ala di Stura'!I63</f>
        <v>0</v>
      </c>
      <c r="H47" s="495">
        <f>'Ala di Stura'!J63</f>
        <v>0</v>
      </c>
      <c r="I47" s="495">
        <f>'Ala di Stura'!K63</f>
        <v>32.083234486731968</v>
      </c>
      <c r="J47" s="495">
        <f>'Ala di Stura'!L63</f>
        <v>8401.7308774189187</v>
      </c>
      <c r="K47" s="495">
        <f>'Ala di Stura'!M63</f>
        <v>597.01070932321159</v>
      </c>
      <c r="L47" s="783">
        <f>'Ala di Stura'!N63</f>
        <v>0</v>
      </c>
      <c r="M47" s="495">
        <f>'Ala di Stura'!O63</f>
        <v>24627.005286881074</v>
      </c>
      <c r="N47" s="495">
        <f>'Ala di Stura'!P63</f>
        <v>0</v>
      </c>
      <c r="O47" s="495">
        <f>'Ala di Stura'!Q63</f>
        <v>0</v>
      </c>
      <c r="P47" s="495">
        <f>'Ala di Stura'!R63</f>
        <v>0</v>
      </c>
      <c r="Q47" s="495">
        <f>'Ala di Stura'!S63</f>
        <v>58.928389873589332</v>
      </c>
      <c r="R47" s="495">
        <f>'Ala di Stura'!T63</f>
        <v>18407.807977767992</v>
      </c>
      <c r="S47" s="495">
        <f>'Ala di Stura'!U63</f>
        <v>91.547605652895967</v>
      </c>
      <c r="T47" s="495">
        <f>'Ala di Stura'!V63</f>
        <v>227.09797675127936</v>
      </c>
      <c r="U47" s="495">
        <f>'Ala di Stura'!W63</f>
        <v>16.020571389839702</v>
      </c>
      <c r="V47" s="495">
        <f>'Ala di Stura'!X63</f>
        <v>50.877622259124955</v>
      </c>
      <c r="W47" s="495">
        <f>'Ala di Stura'!Y63</f>
        <v>2.9393025383807228</v>
      </c>
      <c r="X47" s="495">
        <f>'Ala di Stura'!Z63</f>
        <v>0</v>
      </c>
      <c r="Y47" s="495">
        <f>'Ala di Stura'!AA63</f>
        <v>0</v>
      </c>
      <c r="Z47" s="495">
        <f>'Ala di Stura'!AB63</f>
        <v>12.392855932490592</v>
      </c>
      <c r="AA47" s="495">
        <f>'Ala di Stura'!AC63</f>
        <v>1.4233910597485341E-4</v>
      </c>
      <c r="AB47" s="495">
        <f>'Ala di Stura'!AD63</f>
        <v>0</v>
      </c>
      <c r="AC47" s="495">
        <f>'Ala di Stura'!AE63</f>
        <v>1.5758972447215911</v>
      </c>
      <c r="AD47" s="495">
        <f>'Ala di Stura'!AF63</f>
        <v>7.7412139492323853</v>
      </c>
      <c r="AE47" s="495">
        <f>'Ala di Stura'!AG63</f>
        <v>0</v>
      </c>
      <c r="AF47" s="495">
        <f>'Ala di Stura'!AH63</f>
        <v>0</v>
      </c>
      <c r="AG47" s="495">
        <f>'Ala di Stura'!AI63</f>
        <v>0</v>
      </c>
      <c r="AH47" s="495">
        <f>'Ala di Stura'!AJ63</f>
        <v>74721.51716541838</v>
      </c>
      <c r="AI47" s="495">
        <f>'Ala di Stura'!AK63</f>
        <v>204260</v>
      </c>
    </row>
    <row r="48" spans="1:40" hidden="1">
      <c r="A48" s="500" t="s">
        <v>76</v>
      </c>
      <c r="B48" s="498">
        <f>Balangero!D63</f>
        <v>168626</v>
      </c>
      <c r="C48" s="494">
        <f>Balangero!E63</f>
        <v>63506.813976344594</v>
      </c>
      <c r="D48" s="494">
        <f>Balangero!F63</f>
        <v>134538</v>
      </c>
      <c r="E48" s="494">
        <f>Balangero!G63</f>
        <v>5992.3279221879538</v>
      </c>
      <c r="F48" s="494">
        <f>Balangero!H63</f>
        <v>0</v>
      </c>
      <c r="G48" s="494">
        <f>Balangero!I63</f>
        <v>0</v>
      </c>
      <c r="H48" s="494">
        <f>Balangero!J63</f>
        <v>0</v>
      </c>
      <c r="I48" s="494">
        <f>Balangero!K63</f>
        <v>6138.1082455010683</v>
      </c>
      <c r="J48" s="494">
        <f>Balangero!L63</f>
        <v>42971.883722506522</v>
      </c>
      <c r="K48" s="494">
        <f>Balangero!M63</f>
        <v>34355.815230284345</v>
      </c>
      <c r="L48" s="784">
        <f>Balangero!N63</f>
        <v>14900</v>
      </c>
      <c r="M48" s="494">
        <f>Balangero!O63</f>
        <v>129348.89612634289</v>
      </c>
      <c r="N48" s="494">
        <f>Balangero!P63</f>
        <v>0</v>
      </c>
      <c r="O48" s="494">
        <f>Balangero!Q63</f>
        <v>0</v>
      </c>
      <c r="P48" s="494">
        <f>Balangero!R63</f>
        <v>0</v>
      </c>
      <c r="Q48" s="494">
        <f>Balangero!S63</f>
        <v>11453.362083573389</v>
      </c>
      <c r="R48" s="494">
        <f>Balangero!T63</f>
        <v>64798.452231673844</v>
      </c>
      <c r="S48" s="494">
        <f>Balangero!U63</f>
        <v>6249.8191581658575</v>
      </c>
      <c r="T48" s="494">
        <f>Balangero!V63</f>
        <v>38493.107059341848</v>
      </c>
      <c r="U48" s="494">
        <f>Balangero!W63</f>
        <v>372.98685057782887</v>
      </c>
      <c r="V48" s="494">
        <f>Balangero!X63</f>
        <v>398.75697292167968</v>
      </c>
      <c r="W48" s="494">
        <f>Balangero!Y63</f>
        <v>498.2117802555324</v>
      </c>
      <c r="X48" s="494">
        <f>Balangero!Z63</f>
        <v>0</v>
      </c>
      <c r="Y48" s="494">
        <f>Balangero!AA63</f>
        <v>0</v>
      </c>
      <c r="Z48" s="494">
        <f>Balangero!AB63</f>
        <v>2100.5890805571557</v>
      </c>
      <c r="AA48" s="494">
        <f>Balangero!AC63</f>
        <v>2.412647846273765E-2</v>
      </c>
      <c r="AB48" s="494">
        <f>Balangero!AD63</f>
        <v>0</v>
      </c>
      <c r="AC48" s="494">
        <f>Balangero!AE63</f>
        <v>267.11458298030976</v>
      </c>
      <c r="AD48" s="494">
        <f>Balangero!AF63</f>
        <v>2612.1357643948886</v>
      </c>
      <c r="AE48" s="494">
        <f>Balangero!AG63</f>
        <v>0</v>
      </c>
      <c r="AF48" s="494">
        <f>Balangero!AH63</f>
        <v>0</v>
      </c>
      <c r="AG48" s="494">
        <f>Balangero!AI63</f>
        <v>7120</v>
      </c>
      <c r="AH48" s="494">
        <f>Balangero!AJ63</f>
        <v>676629.65953841468</v>
      </c>
      <c r="AI48" s="494">
        <f>Balangero!AK63</f>
        <v>523554</v>
      </c>
    </row>
    <row r="49" spans="1:35" hidden="1">
      <c r="A49" s="500" t="s">
        <v>78</v>
      </c>
      <c r="B49" s="498">
        <f>Balme!D63</f>
        <v>0</v>
      </c>
      <c r="C49" s="494">
        <f>Balme!E63</f>
        <v>0</v>
      </c>
      <c r="D49" s="494">
        <f>Balme!F63</f>
        <v>2540</v>
      </c>
      <c r="E49" s="494">
        <f>Balme!G63</f>
        <v>0</v>
      </c>
      <c r="F49" s="494">
        <f>Balme!H63</f>
        <v>0</v>
      </c>
      <c r="G49" s="494">
        <f>Balme!I63</f>
        <v>0</v>
      </c>
      <c r="H49" s="494">
        <f>Balme!J63</f>
        <v>0</v>
      </c>
      <c r="I49" s="494">
        <f>Balme!K63</f>
        <v>0</v>
      </c>
      <c r="J49" s="494">
        <f>Balme!L63</f>
        <v>1239</v>
      </c>
      <c r="K49" s="494">
        <f>Balme!M63</f>
        <v>85</v>
      </c>
      <c r="L49" s="784">
        <f>Balme!N63</f>
        <v>0</v>
      </c>
      <c r="M49" s="494">
        <f>Balme!O63</f>
        <v>3323</v>
      </c>
      <c r="N49" s="494">
        <f>Balme!P63</f>
        <v>0</v>
      </c>
      <c r="O49" s="494">
        <f>Balme!Q63</f>
        <v>0</v>
      </c>
      <c r="P49" s="494">
        <f>Balme!R63</f>
        <v>0</v>
      </c>
      <c r="Q49" s="494">
        <f>Balme!S63</f>
        <v>0</v>
      </c>
      <c r="R49" s="494">
        <f>Balme!T63</f>
        <v>10344</v>
      </c>
      <c r="S49" s="494">
        <f>Balme!U63</f>
        <v>25</v>
      </c>
      <c r="T49" s="494">
        <f>Balme!V63</f>
        <v>0</v>
      </c>
      <c r="U49" s="494">
        <f>Balme!W63</f>
        <v>15</v>
      </c>
      <c r="V49" s="494">
        <f>Balme!X63</f>
        <v>10</v>
      </c>
      <c r="W49" s="494">
        <f>Balme!Y63</f>
        <v>0</v>
      </c>
      <c r="X49" s="494">
        <f>Balme!Z63</f>
        <v>0</v>
      </c>
      <c r="Y49" s="494">
        <f>Balme!AA63</f>
        <v>0</v>
      </c>
      <c r="Z49" s="494">
        <f>Balme!AB63</f>
        <v>0</v>
      </c>
      <c r="AA49" s="494">
        <f>Balme!AC63</f>
        <v>0</v>
      </c>
      <c r="AB49" s="494">
        <f>Balme!AD63</f>
        <v>0</v>
      </c>
      <c r="AC49" s="494">
        <f>Balme!AE63</f>
        <v>0</v>
      </c>
      <c r="AD49" s="494">
        <f>Balme!AF63</f>
        <v>0</v>
      </c>
      <c r="AE49" s="494">
        <f>Balme!AG63</f>
        <v>0</v>
      </c>
      <c r="AF49" s="494">
        <f>Balme!AH63</f>
        <v>0</v>
      </c>
      <c r="AG49" s="494">
        <f>Balme!AI63</f>
        <v>0</v>
      </c>
      <c r="AH49" s="494">
        <f>Balme!AJ63</f>
        <v>17531</v>
      </c>
      <c r="AI49" s="494">
        <f>Balme!AK63</f>
        <v>57240</v>
      </c>
    </row>
    <row r="50" spans="1:35" hidden="1">
      <c r="A50" s="500" t="s">
        <v>79</v>
      </c>
      <c r="B50" s="498">
        <f>Barbania!D63</f>
        <v>66503</v>
      </c>
      <c r="C50" s="494">
        <f>Barbania!E63</f>
        <v>55713.918392245898</v>
      </c>
      <c r="D50" s="494">
        <f>Barbania!F63</f>
        <v>57493</v>
      </c>
      <c r="E50" s="494">
        <f>Barbania!G63</f>
        <v>1266.8146541498627</v>
      </c>
      <c r="F50" s="494">
        <f>Barbania!H63</f>
        <v>0</v>
      </c>
      <c r="G50" s="494">
        <f>Barbania!I63</f>
        <v>0</v>
      </c>
      <c r="H50" s="494">
        <f>Barbania!J63</f>
        <v>0</v>
      </c>
      <c r="I50" s="494">
        <f>Barbania!K63</f>
        <v>3049.6492357745615</v>
      </c>
      <c r="J50" s="494">
        <f>Barbania!L63</f>
        <v>28462.856440844553</v>
      </c>
      <c r="K50" s="494">
        <f>Barbania!M63</f>
        <v>10923.717084081742</v>
      </c>
      <c r="L50" s="784">
        <f>Barbania!N63</f>
        <v>1120</v>
      </c>
      <c r="M50" s="494">
        <f>Barbania!O63</f>
        <v>58898.189446572011</v>
      </c>
      <c r="N50" s="494">
        <f>Barbania!P63</f>
        <v>0</v>
      </c>
      <c r="O50" s="494">
        <f>Barbania!Q63</f>
        <v>0</v>
      </c>
      <c r="P50" s="494">
        <f>Barbania!R63</f>
        <v>0</v>
      </c>
      <c r="Q50" s="494">
        <f>Barbania!S63</f>
        <v>2871.6006371369513</v>
      </c>
      <c r="R50" s="494">
        <f>Barbania!T63</f>
        <v>22771.452536686207</v>
      </c>
      <c r="S50" s="494">
        <f>Barbania!U63</f>
        <v>2076.2892025621036</v>
      </c>
      <c r="T50" s="494">
        <f>Barbania!V63</f>
        <v>8137.6775002541754</v>
      </c>
      <c r="U50" s="494">
        <f>Barbania!W63</f>
        <v>161.57047480258927</v>
      </c>
      <c r="V50" s="494">
        <f>Barbania!X63</f>
        <v>111.44813095197748</v>
      </c>
      <c r="W50" s="494">
        <f>Barbania!Y63</f>
        <v>105.32500762530924</v>
      </c>
      <c r="X50" s="494">
        <f>Barbania!Z63</f>
        <v>0</v>
      </c>
      <c r="Y50" s="494">
        <f>Barbania!AA63</f>
        <v>0</v>
      </c>
      <c r="Z50" s="494">
        <f>Barbania!AB63</f>
        <v>444.07733758091291</v>
      </c>
      <c r="AA50" s="494">
        <f>Barbania!AC63</f>
        <v>5.1004846307655801E-3</v>
      </c>
      <c r="AB50" s="494">
        <f>Barbania!AD63</f>
        <v>0</v>
      </c>
      <c r="AC50" s="494">
        <f>Barbania!AE63</f>
        <v>56.469651269190365</v>
      </c>
      <c r="AD50" s="494">
        <f>Barbania!AF63</f>
        <v>1197.393499847494</v>
      </c>
      <c r="AE50" s="494">
        <f>Barbania!AG63</f>
        <v>0</v>
      </c>
      <c r="AF50" s="494">
        <f>Barbania!AH63</f>
        <v>0</v>
      </c>
      <c r="AG50" s="494">
        <f>Barbania!AI63</f>
        <v>1280</v>
      </c>
      <c r="AH50" s="494">
        <f>Barbania!AJ63</f>
        <v>309074.19842749182</v>
      </c>
      <c r="AI50" s="494">
        <f>Barbania!AK63</f>
        <v>228650</v>
      </c>
    </row>
    <row r="51" spans="1:35" hidden="1">
      <c r="A51" s="500" t="s">
        <v>80</v>
      </c>
      <c r="B51" s="498">
        <f>Cafasse!D63</f>
        <v>216962</v>
      </c>
      <c r="C51" s="494">
        <f>Cafasse!E63</f>
        <v>107818.89178838918</v>
      </c>
      <c r="D51" s="494">
        <f>Cafasse!F63</f>
        <v>161399</v>
      </c>
      <c r="E51" s="494">
        <f>Cafasse!G63</f>
        <v>4784.4348798590163</v>
      </c>
      <c r="F51" s="494">
        <f>Cafasse!H63</f>
        <v>0</v>
      </c>
      <c r="G51" s="494">
        <f>Cafasse!I63</f>
        <v>0</v>
      </c>
      <c r="H51" s="494">
        <f>Cafasse!J63</f>
        <v>0</v>
      </c>
      <c r="I51" s="494">
        <f>Cafasse!K63</f>
        <v>5401.9310672043912</v>
      </c>
      <c r="J51" s="494">
        <f>Cafasse!L63</f>
        <v>68628.578744026818</v>
      </c>
      <c r="K51" s="494">
        <f>Cafasse!M63</f>
        <v>28248.78266174129</v>
      </c>
      <c r="L51" s="784">
        <f>Cafasse!N63</f>
        <v>9160</v>
      </c>
      <c r="M51" s="494">
        <f>Cafasse!O63</f>
        <v>160569.71549123933</v>
      </c>
      <c r="N51" s="494">
        <f>Cafasse!P63</f>
        <v>0</v>
      </c>
      <c r="O51" s="494">
        <f>Cafasse!Q63</f>
        <v>0</v>
      </c>
      <c r="P51" s="494">
        <f>Cafasse!R63</f>
        <v>0</v>
      </c>
      <c r="Q51" s="494">
        <f>Cafasse!S63</f>
        <v>10044.975429559085</v>
      </c>
      <c r="R51" s="494">
        <f>Cafasse!T63</f>
        <v>53773.346324600949</v>
      </c>
      <c r="S51" s="494">
        <f>Cafasse!U63</f>
        <v>4912.7759650252465</v>
      </c>
      <c r="T51" s="494">
        <f>Cafasse!V63</f>
        <v>30733.926187006477</v>
      </c>
      <c r="U51" s="494">
        <f>Cafasse!W63</f>
        <v>178.11732809163925</v>
      </c>
      <c r="V51" s="494">
        <f>Cafasse!X63</f>
        <v>408.77154573491043</v>
      </c>
      <c r="W51" s="494">
        <f>Cafasse!Y63</f>
        <v>397.78561019419107</v>
      </c>
      <c r="X51" s="494">
        <f>Cafasse!Z63</f>
        <v>0</v>
      </c>
      <c r="Y51" s="494">
        <f>Cafasse!AA63</f>
        <v>0</v>
      </c>
      <c r="Z51" s="494">
        <f>Cafasse!AB63</f>
        <v>1677.1665028637274</v>
      </c>
      <c r="AA51" s="494">
        <f>Cafasse!AC63</f>
        <v>1.9263225675263496E-2</v>
      </c>
      <c r="AB51" s="494">
        <f>Cafasse!AD63</f>
        <v>0</v>
      </c>
      <c r="AC51" s="494">
        <f>Cafasse!AE63</f>
        <v>213.27142711898873</v>
      </c>
      <c r="AD51" s="494">
        <f>Cafasse!AF63</f>
        <v>2037.6442877961163</v>
      </c>
      <c r="AE51" s="494">
        <f>Cafasse!AG63</f>
        <v>0</v>
      </c>
      <c r="AF51" s="494">
        <f>Cafasse!AH63</f>
        <v>0</v>
      </c>
      <c r="AG51" s="494">
        <f>Cafasse!AI63</f>
        <v>1340</v>
      </c>
      <c r="AH51" s="494">
        <f>Cafasse!AJ63</f>
        <v>826791.65638662013</v>
      </c>
      <c r="AI51" s="494">
        <f>Cafasse!AK63</f>
        <v>537994</v>
      </c>
    </row>
    <row r="52" spans="1:35" hidden="1">
      <c r="A52" s="500" t="s">
        <v>81</v>
      </c>
      <c r="B52" s="498">
        <f>Cantoira!D63</f>
        <v>0</v>
      </c>
      <c r="C52" s="494">
        <f>Cantoira!E63</f>
        <v>10238.277019012441</v>
      </c>
      <c r="D52" s="494">
        <f>Cantoira!F63</f>
        <v>18536</v>
      </c>
      <c r="E52" s="494">
        <f>Cantoira!G63</f>
        <v>1909.0602229979331</v>
      </c>
      <c r="F52" s="494">
        <f>Cantoira!H63</f>
        <v>0</v>
      </c>
      <c r="G52" s="494">
        <f>Cantoira!I63</f>
        <v>0</v>
      </c>
      <c r="H52" s="494">
        <f>Cantoira!J63</f>
        <v>0</v>
      </c>
      <c r="I52" s="494">
        <f>Cantoira!K63</f>
        <v>1732.4946622835262</v>
      </c>
      <c r="J52" s="494">
        <f>Cantoira!L63</f>
        <v>8761.4673806215469</v>
      </c>
      <c r="K52" s="494">
        <f>Cantoira!M63</f>
        <v>9288.5783034534179</v>
      </c>
      <c r="L52" s="784">
        <f>Cantoira!N63</f>
        <v>490</v>
      </c>
      <c r="M52" s="494">
        <f>Cantoira!O63</f>
        <v>25579.285491578277</v>
      </c>
      <c r="N52" s="494">
        <f>Cantoira!P63</f>
        <v>0</v>
      </c>
      <c r="O52" s="494">
        <f>Cantoira!Q63</f>
        <v>0</v>
      </c>
      <c r="P52" s="494">
        <f>Cantoira!R63</f>
        <v>0</v>
      </c>
      <c r="Q52" s="494">
        <f>Cantoira!S63</f>
        <v>3182.1330531738222</v>
      </c>
      <c r="R52" s="494">
        <f>Cantoira!T63</f>
        <v>16081.630799471315</v>
      </c>
      <c r="S52" s="494">
        <f>Cantoira!U63</f>
        <v>1503.5707052563798</v>
      </c>
      <c r="T52" s="494">
        <f>Cantoira!V63</f>
        <v>12263.290744569087</v>
      </c>
      <c r="U52" s="494">
        <f>Cantoira!W63</f>
        <v>75.110855051343748</v>
      </c>
      <c r="V52" s="494">
        <f>Cantoira!X63</f>
        <v>97.391601992747454</v>
      </c>
      <c r="W52" s="494">
        <f>Cantoira!Y63</f>
        <v>158.72233707255907</v>
      </c>
      <c r="X52" s="494">
        <f>Cantoira!Z63</f>
        <v>0</v>
      </c>
      <c r="Y52" s="494">
        <f>Cantoira!AA63</f>
        <v>0</v>
      </c>
      <c r="Z52" s="494">
        <f>Cantoira!AB63</f>
        <v>669.21422035449211</v>
      </c>
      <c r="AA52" s="494">
        <f>Cantoira!AC63</f>
        <v>7.6863117226420837E-3</v>
      </c>
      <c r="AB52" s="494">
        <f>Cantoira!AD63</f>
        <v>0</v>
      </c>
      <c r="AC52" s="494">
        <f>Cantoira!AE63</f>
        <v>85.098451214965934</v>
      </c>
      <c r="AD52" s="494">
        <f>Cantoira!AF63</f>
        <v>418.02555325854883</v>
      </c>
      <c r="AE52" s="494">
        <f>Cantoira!AG63</f>
        <v>0</v>
      </c>
      <c r="AF52" s="494">
        <f>Cantoira!AH63</f>
        <v>0</v>
      </c>
      <c r="AG52" s="494">
        <f>Cantoira!AI63</f>
        <v>0</v>
      </c>
      <c r="AH52" s="494">
        <f>Cantoira!AJ63</f>
        <v>95798.92693259228</v>
      </c>
      <c r="AI52" s="494">
        <f>Cantoira!AK63</f>
        <v>263025</v>
      </c>
    </row>
    <row r="53" spans="1:35" hidden="1">
      <c r="A53" s="500" t="s">
        <v>82</v>
      </c>
      <c r="B53" s="498">
        <f>Ceres!D63</f>
        <v>0</v>
      </c>
      <c r="C53" s="494">
        <f>Ceres!E63</f>
        <v>15479.290303995665</v>
      </c>
      <c r="D53" s="494">
        <f>Ceres!F63</f>
        <v>44608</v>
      </c>
      <c r="E53" s="494">
        <f>Ceres!G63</f>
        <v>1702.8345816246995</v>
      </c>
      <c r="F53" s="494">
        <f>Ceres!H63</f>
        <v>0</v>
      </c>
      <c r="G53" s="494">
        <f>Ceres!I63</f>
        <v>0</v>
      </c>
      <c r="H53" s="494">
        <f>Ceres!J63</f>
        <v>0</v>
      </c>
      <c r="I53" s="494">
        <f>Ceres!K63</f>
        <v>1545.3424611109231</v>
      </c>
      <c r="J53" s="494">
        <f>Ceres!L63</f>
        <v>19949.537262344526</v>
      </c>
      <c r="K53" s="494">
        <f>Ceres!M63</f>
        <v>8285.1824990680179</v>
      </c>
      <c r="L53" s="784">
        <f>Ceres!N63</f>
        <v>0</v>
      </c>
      <c r="M53" s="494">
        <f>Ceres!O63</f>
        <v>56034.254651438649</v>
      </c>
      <c r="N53" s="494">
        <f>Ceres!P63</f>
        <v>0</v>
      </c>
      <c r="O53" s="494">
        <f>Ceres!Q63</f>
        <v>0</v>
      </c>
      <c r="P53" s="494">
        <f>Ceres!R63</f>
        <v>0</v>
      </c>
      <c r="Q53" s="494">
        <f>Ceres!S63</f>
        <v>2838.3841122445519</v>
      </c>
      <c r="R53" s="494">
        <f>Ceres!T63</f>
        <v>14344.41759582472</v>
      </c>
      <c r="S53" s="494">
        <f>Ceres!U63</f>
        <v>1333.7028162808829</v>
      </c>
      <c r="T53" s="494">
        <f>Ceres!V63</f>
        <v>10938.552546853289</v>
      </c>
      <c r="U53" s="494">
        <f>Ceres!W63</f>
        <v>64.157521943945511</v>
      </c>
      <c r="V53" s="494">
        <f>Ceres!X63</f>
        <v>82.272138814518598</v>
      </c>
      <c r="W53" s="494">
        <f>Ceres!Y63</f>
        <v>141.57640559867153</v>
      </c>
      <c r="X53" s="494">
        <f>Ceres!Z63</f>
        <v>0</v>
      </c>
      <c r="Y53" s="494">
        <f>Ceres!AA63</f>
        <v>0</v>
      </c>
      <c r="Z53" s="494">
        <f>Ceres!AB63</f>
        <v>596.92256074829697</v>
      </c>
      <c r="AA53" s="494">
        <f>Ceres!AC63</f>
        <v>0</v>
      </c>
      <c r="AB53" s="494">
        <f>Ceres!AD63</f>
        <v>0</v>
      </c>
      <c r="AC53" s="494">
        <f>Ceres!AE63</f>
        <v>75.905717287423329</v>
      </c>
      <c r="AD53" s="494">
        <f>Ceres!AF63</f>
        <v>372.8684718880267</v>
      </c>
      <c r="AE53" s="494">
        <f>Ceres!AG63</f>
        <v>0</v>
      </c>
      <c r="AF53" s="494">
        <f>Ceres!AH63</f>
        <v>0</v>
      </c>
      <c r="AG53" s="494">
        <f>Ceres!AI63</f>
        <v>0</v>
      </c>
      <c r="AH53" s="494">
        <f>Ceres!AJ63</f>
        <v>164787.24346765177</v>
      </c>
      <c r="AI53" s="494">
        <f>Ceres!AK63</f>
        <v>485155</v>
      </c>
    </row>
    <row r="54" spans="1:35" hidden="1">
      <c r="A54" s="500" t="s">
        <v>83</v>
      </c>
      <c r="B54" s="498">
        <f>Chialamberto!D63</f>
        <v>0</v>
      </c>
      <c r="C54" s="494">
        <f>Chialamberto!E63</f>
        <v>10424.347239638053</v>
      </c>
      <c r="D54" s="494">
        <f>Chialamberto!F63</f>
        <v>13263</v>
      </c>
      <c r="E54" s="494">
        <f>Chialamberto!G63</f>
        <v>819.01040431084175</v>
      </c>
      <c r="F54" s="494">
        <f>Chialamberto!H63</f>
        <v>0</v>
      </c>
      <c r="G54" s="494">
        <f>Chialamberto!I63</f>
        <v>0</v>
      </c>
      <c r="H54" s="494">
        <f>Chialamberto!J63</f>
        <v>0</v>
      </c>
      <c r="I54" s="494">
        <f>Chialamberto!K63</f>
        <v>743.26159894262355</v>
      </c>
      <c r="J54" s="494">
        <f>Chialamberto!L63</f>
        <v>6181.2653268715885</v>
      </c>
      <c r="K54" s="494">
        <f>Chialamberto!M63</f>
        <v>3984.9147659877312</v>
      </c>
      <c r="L54" s="784">
        <f>Chialamberto!N63</f>
        <v>460</v>
      </c>
      <c r="M54" s="494">
        <f>Chialamberto!O63</f>
        <v>16347.122479411662</v>
      </c>
      <c r="N54" s="494">
        <f>Chialamberto!P63</f>
        <v>0</v>
      </c>
      <c r="O54" s="494">
        <f>Chialamberto!Q63</f>
        <v>0</v>
      </c>
      <c r="P54" s="494">
        <f>Chialamberto!R63</f>
        <v>0</v>
      </c>
      <c r="Q54" s="494">
        <f>Chialamberto!S63</f>
        <v>1365.1743654048196</v>
      </c>
      <c r="R54" s="494">
        <f>Chialamberto!T63</f>
        <v>6899.2181516250394</v>
      </c>
      <c r="S54" s="494">
        <f>Chialamberto!U63</f>
        <v>635.01623343613392</v>
      </c>
      <c r="T54" s="494">
        <f>Chialamberto!V63</f>
        <v>5261.1031280713041</v>
      </c>
      <c r="U54" s="494">
        <f>Chialamberto!W63</f>
        <v>23.643237197953024</v>
      </c>
      <c r="V54" s="494">
        <f>Chialamberto!X63</f>
        <v>40.331582336394746</v>
      </c>
      <c r="W54" s="494">
        <f>Chialamberto!Y63</f>
        <v>68.093842139153438</v>
      </c>
      <c r="X54" s="494">
        <f>Chialamberto!Z63</f>
        <v>0</v>
      </c>
      <c r="Y54" s="494">
        <f>Chialamberto!AA63</f>
        <v>0</v>
      </c>
      <c r="Z54" s="494">
        <f>Chialamberto!AB63</f>
        <v>287.10116243603215</v>
      </c>
      <c r="AA54" s="494">
        <f>Chialamberto!AC63</f>
        <v>0</v>
      </c>
      <c r="AB54" s="494">
        <f>Chialamberto!AD63</f>
        <v>0</v>
      </c>
      <c r="AC54" s="494">
        <f>Chialamberto!AE63</f>
        <v>36.508286169383545</v>
      </c>
      <c r="AD54" s="494">
        <f>Chialamberto!AF63</f>
        <v>179.33812315721693</v>
      </c>
      <c r="AE54" s="494">
        <f>Chialamberto!AG63</f>
        <v>0</v>
      </c>
      <c r="AF54" s="494">
        <f>Chialamberto!AH63</f>
        <v>0</v>
      </c>
      <c r="AG54" s="494">
        <f>Chialamberto!AI63</f>
        <v>0</v>
      </c>
      <c r="AH54" s="494">
        <f>Chialamberto!AJ63</f>
        <v>60487.314332192364</v>
      </c>
      <c r="AI54" s="494">
        <f>Chialamberto!AK63</f>
        <v>208310</v>
      </c>
    </row>
    <row r="55" spans="1:35" hidden="1">
      <c r="A55" s="500" t="s">
        <v>84</v>
      </c>
      <c r="B55" s="498">
        <f>Ciriè!D63</f>
        <v>1583080</v>
      </c>
      <c r="C55" s="494">
        <f>Ciriè!E63</f>
        <v>443793.1609448606</v>
      </c>
      <c r="D55" s="494">
        <f>Ciriè!F63</f>
        <v>1079960</v>
      </c>
      <c r="E55" s="494">
        <f>Ciriè!G63</f>
        <v>31652.689870200291</v>
      </c>
      <c r="F55" s="494">
        <f>Ciriè!H63</f>
        <v>0</v>
      </c>
      <c r="G55" s="494">
        <f>Ciriè!I63</f>
        <v>0</v>
      </c>
      <c r="H55" s="494">
        <f>Ciriè!J63</f>
        <v>0</v>
      </c>
      <c r="I55" s="494">
        <f>Ciriè!K63</f>
        <v>28725.18927712068</v>
      </c>
      <c r="J55" s="494">
        <f>Ciriè!L63</f>
        <v>342085.0455824043</v>
      </c>
      <c r="K55" s="494">
        <f>Ciriè!M63</f>
        <v>192326.921747382</v>
      </c>
      <c r="L55" s="784">
        <f>Ciriè!N63</f>
        <v>49430</v>
      </c>
      <c r="M55" s="494">
        <f>Ciriè!O63</f>
        <v>761748.73352085939</v>
      </c>
      <c r="N55" s="494">
        <f>Ciriè!P63</f>
        <v>0</v>
      </c>
      <c r="O55" s="494">
        <f>Ciriè!Q63</f>
        <v>0</v>
      </c>
      <c r="P55" s="494">
        <f>Ciriè!R63</f>
        <v>0</v>
      </c>
      <c r="Q55" s="494">
        <f>Ciriè!S63</f>
        <v>52760.551733486973</v>
      </c>
      <c r="R55" s="494">
        <f>Ciriè!T63</f>
        <v>314067.40942827123</v>
      </c>
      <c r="S55" s="494">
        <f>Ciriè!U63</f>
        <v>26968.956261226151</v>
      </c>
      <c r="T55" s="494">
        <f>Ciriè!V63</f>
        <v>203328.38851797872</v>
      </c>
      <c r="U55" s="494">
        <f>Ciriè!W63</f>
        <v>1213.7515843698106</v>
      </c>
      <c r="V55" s="494">
        <f>Ciriè!X63</f>
        <v>1025.764462669875</v>
      </c>
      <c r="W55" s="494">
        <f>Ciriè!Y63</f>
        <v>2631.6555393635408</v>
      </c>
      <c r="X55" s="494">
        <f>Ciriè!Z63</f>
        <v>0</v>
      </c>
      <c r="Y55" s="494">
        <f>Ciriè!AA63</f>
        <v>0</v>
      </c>
      <c r="Z55" s="494">
        <f>Ciriè!AB63</f>
        <v>11095.737011556581</v>
      </c>
      <c r="AA55" s="494">
        <f>Ciriè!AC63</f>
        <v>0.12744094621615207</v>
      </c>
      <c r="AB55" s="494">
        <f>Ciriè!AD63</f>
        <v>0</v>
      </c>
      <c r="AC55" s="494">
        <f>Ciriè!AE63</f>
        <v>1410.9533331073978</v>
      </c>
      <c r="AD55" s="494">
        <f>Ciriè!AF63</f>
        <v>9590.9668892127302</v>
      </c>
      <c r="AE55" s="494">
        <f>Ciriè!AG63</f>
        <v>0</v>
      </c>
      <c r="AF55" s="494">
        <f>Ciriè!AH63</f>
        <v>0</v>
      </c>
      <c r="AG55" s="494">
        <f>Ciriè!AI63</f>
        <v>175220</v>
      </c>
      <c r="AH55" s="494">
        <f>Ciriè!AJ63</f>
        <v>4879629.7021045852</v>
      </c>
      <c r="AI55" s="494">
        <f>Ciriè!AK63</f>
        <v>3230120</v>
      </c>
    </row>
    <row r="56" spans="1:35" hidden="1">
      <c r="A56" s="500" t="s">
        <v>86</v>
      </c>
      <c r="B56" s="498">
        <f>'Coassolo T.se'!D63</f>
        <v>0</v>
      </c>
      <c r="C56" s="494">
        <f>'Coassolo T.se'!E63</f>
        <v>21793.094858847053</v>
      </c>
      <c r="D56" s="494">
        <f>'Coassolo T.se'!F63</f>
        <v>31318</v>
      </c>
      <c r="E56" s="494">
        <f>'Coassolo T.se'!G63</f>
        <v>1632.1286474395908</v>
      </c>
      <c r="F56" s="494">
        <f>'Coassolo T.se'!H63</f>
        <v>0</v>
      </c>
      <c r="G56" s="494">
        <f>'Coassolo T.se'!I63</f>
        <v>0</v>
      </c>
      <c r="H56" s="494">
        <f>'Coassolo T.se'!J63</f>
        <v>0</v>
      </c>
      <c r="I56" s="494">
        <f>'Coassolo T.se'!K63</f>
        <v>2581.1759921374592</v>
      </c>
      <c r="J56" s="494">
        <f>'Coassolo T.se'!L63</f>
        <v>17465.075507506695</v>
      </c>
      <c r="K56" s="494">
        <f>'Coassolo T.se'!M63</f>
        <v>13341.161080421591</v>
      </c>
      <c r="L56" s="784">
        <f>'Coassolo T.se'!N63</f>
        <v>0</v>
      </c>
      <c r="M56" s="494">
        <f>'Coassolo T.se'!O63</f>
        <v>46574.244077676478</v>
      </c>
      <c r="N56" s="494">
        <f>'Coassolo T.se'!P63</f>
        <v>0</v>
      </c>
      <c r="O56" s="494">
        <f>'Coassolo T.se'!Q63</f>
        <v>0</v>
      </c>
      <c r="P56" s="494">
        <f>'Coassolo T.se'!R63</f>
        <v>0</v>
      </c>
      <c r="Q56" s="494">
        <f>'Coassolo T.se'!S63</f>
        <v>2890.5273324973746</v>
      </c>
      <c r="R56" s="494">
        <f>'Coassolo T.se'!T63</f>
        <v>29848.801640288737</v>
      </c>
      <c r="S56" s="494">
        <f>'Coassolo T.se'!U63</f>
        <v>1575.6144609753619</v>
      </c>
      <c r="T56" s="494">
        <f>'Coassolo T.se'!V63</f>
        <v>10484.356593350733</v>
      </c>
      <c r="U56" s="494">
        <f>'Coassolo T.se'!W63</f>
        <v>47.116379164266107</v>
      </c>
      <c r="V56" s="494">
        <f>'Coassolo T.se'!X63</f>
        <v>190.51689429626867</v>
      </c>
      <c r="W56" s="494">
        <f>'Coassolo T.se'!Y63</f>
        <v>135.69780052191004</v>
      </c>
      <c r="X56" s="494">
        <f>'Coassolo T.se'!Z63</f>
        <v>0</v>
      </c>
      <c r="Y56" s="494">
        <f>'Coassolo T.se'!AA63</f>
        <v>0</v>
      </c>
      <c r="Z56" s="494">
        <f>'Coassolo T.se'!AB63</f>
        <v>572.13684888331579</v>
      </c>
      <c r="AA56" s="494">
        <f>'Coassolo T.se'!AC63</f>
        <v>6.5713220591723989E-3</v>
      </c>
      <c r="AB56" s="494">
        <f>'Coassolo T.se'!AD63</f>
        <v>0</v>
      </c>
      <c r="AC56" s="494">
        <f>'Coassolo T.se'!AE63</f>
        <v>72.753922797980138</v>
      </c>
      <c r="AD56" s="494">
        <f>'Coassolo T.se'!AF63</f>
        <v>557.3860439895617</v>
      </c>
      <c r="AE56" s="494">
        <f>'Coassolo T.se'!AG63</f>
        <v>0</v>
      </c>
      <c r="AF56" s="494">
        <f>'Coassolo T.se'!AH63</f>
        <v>0</v>
      </c>
      <c r="AG56" s="494">
        <f>'Coassolo T.se'!AI63</f>
        <v>0</v>
      </c>
      <c r="AH56" s="494">
        <f>'Coassolo T.se'!AJ63</f>
        <v>167444.20913681498</v>
      </c>
      <c r="AI56" s="494">
        <f>'Coassolo T.se'!AK63</f>
        <v>445490</v>
      </c>
    </row>
    <row r="57" spans="1:35" hidden="1">
      <c r="A57" s="500" t="s">
        <v>87</v>
      </c>
      <c r="B57" s="498">
        <f>Corio!D63</f>
        <v>165099</v>
      </c>
      <c r="C57" s="494">
        <f>Corio!E63</f>
        <v>30136.645135052695</v>
      </c>
      <c r="D57" s="494">
        <f>Corio!F63</f>
        <v>132669</v>
      </c>
      <c r="E57" s="494">
        <f>Corio!G63</f>
        <v>2404.0017622936925</v>
      </c>
      <c r="F57" s="494">
        <f>Corio!H63</f>
        <v>0</v>
      </c>
      <c r="G57" s="494">
        <f>Corio!I63</f>
        <v>0</v>
      </c>
      <c r="H57" s="494">
        <f>Corio!J63</f>
        <v>0</v>
      </c>
      <c r="I57" s="494">
        <f>Corio!K63</f>
        <v>2901.6599450977737</v>
      </c>
      <c r="J57" s="494">
        <f>Corio!L63</f>
        <v>53202.699664486376</v>
      </c>
      <c r="K57" s="494">
        <f>Corio!M63</f>
        <v>18246.728233978374</v>
      </c>
      <c r="L57" s="784">
        <f>Corio!N63</f>
        <v>0</v>
      </c>
      <c r="M57" s="494">
        <f>Corio!O63</f>
        <v>139602.35950791341</v>
      </c>
      <c r="N57" s="494">
        <f>Corio!P63</f>
        <v>0</v>
      </c>
      <c r="O57" s="494">
        <f>Corio!Q63</f>
        <v>0</v>
      </c>
      <c r="P57" s="494">
        <f>Corio!R63</f>
        <v>0</v>
      </c>
      <c r="Q57" s="494">
        <f>Corio!S63</f>
        <v>6727.1305114040733</v>
      </c>
      <c r="R57" s="494">
        <f>Corio!T63</f>
        <v>38290.942488223125</v>
      </c>
      <c r="S57" s="494">
        <f>Corio!U63</f>
        <v>2635.2371843969236</v>
      </c>
      <c r="T57" s="494">
        <f>Corio!V63</f>
        <v>15442.662419087001</v>
      </c>
      <c r="U57" s="494">
        <f>Corio!W63</f>
        <v>149.39885450909949</v>
      </c>
      <c r="V57" s="494">
        <f>Corio!X63</f>
        <v>259.67831362049691</v>
      </c>
      <c r="W57" s="494">
        <f>Corio!Y63</f>
        <v>199.87257260988918</v>
      </c>
      <c r="X57" s="494">
        <f>Corio!Z63</f>
        <v>0</v>
      </c>
      <c r="Y57" s="494">
        <f>Corio!AA63</f>
        <v>0</v>
      </c>
      <c r="Z57" s="494">
        <f>Corio!AB63</f>
        <v>842.71420340936072</v>
      </c>
      <c r="AA57" s="494">
        <f>Corio!AC63</f>
        <v>9.6790592062900322E-3</v>
      </c>
      <c r="AB57" s="494">
        <f>Corio!AD63</f>
        <v>0</v>
      </c>
      <c r="AC57" s="494">
        <f>Corio!AE63</f>
        <v>107.16101264106821</v>
      </c>
      <c r="AD57" s="494">
        <f>Corio!AF63</f>
        <v>1076.4025485478023</v>
      </c>
      <c r="AE57" s="494">
        <f>Corio!AG63</f>
        <v>0</v>
      </c>
      <c r="AF57" s="494">
        <f>Corio!AH63</f>
        <v>0</v>
      </c>
      <c r="AG57" s="494">
        <f>Corio!AI63</f>
        <v>5640</v>
      </c>
      <c r="AH57" s="494">
        <f>Corio!AJ63</f>
        <v>589280.16724844952</v>
      </c>
      <c r="AI57" s="494">
        <f>Corio!AK63</f>
        <v>778424</v>
      </c>
    </row>
    <row r="58" spans="1:35" hidden="1">
      <c r="A58" s="500" t="s">
        <v>88</v>
      </c>
      <c r="B58" s="498">
        <f>Fiano!D63</f>
        <v>158077</v>
      </c>
      <c r="C58" s="494">
        <f>Fiano!E63</f>
        <v>60560.273155522416</v>
      </c>
      <c r="D58" s="494">
        <f>Fiano!F63</f>
        <v>129185</v>
      </c>
      <c r="E58" s="494">
        <f>Fiano!G63</f>
        <v>8178.3197207442317</v>
      </c>
      <c r="F58" s="494">
        <f>Fiano!H63</f>
        <v>0</v>
      </c>
      <c r="G58" s="494">
        <f>Fiano!I63</f>
        <v>0</v>
      </c>
      <c r="H58" s="494">
        <f>Fiano!J63</f>
        <v>0</v>
      </c>
      <c r="I58" s="494">
        <f>Fiano!K63</f>
        <v>8121.9215779306587</v>
      </c>
      <c r="J58" s="494">
        <f>Fiano!L63</f>
        <v>47788.742976242916</v>
      </c>
      <c r="K58" s="494">
        <f>Fiano!M63</f>
        <v>41641.810756769577</v>
      </c>
      <c r="L58" s="784">
        <f>Fiano!N63</f>
        <v>5900</v>
      </c>
      <c r="M58" s="494">
        <f>Fiano!O63</f>
        <v>126132.22303182293</v>
      </c>
      <c r="N58" s="494">
        <f>Fiano!P63</f>
        <v>0</v>
      </c>
      <c r="O58" s="494">
        <f>Fiano!Q63</f>
        <v>0</v>
      </c>
      <c r="P58" s="494">
        <f>Fiano!R63</f>
        <v>0</v>
      </c>
      <c r="Q58" s="494">
        <f>Fiano!S63</f>
        <v>15117.10085742366</v>
      </c>
      <c r="R58" s="494">
        <f>Fiano!T63</f>
        <v>75292.912190327712</v>
      </c>
      <c r="S58" s="494">
        <f>Fiano!U63</f>
        <v>6941.3461077032589</v>
      </c>
      <c r="T58" s="494">
        <f>Fiano!V63</f>
        <v>52535.331955129303</v>
      </c>
      <c r="U58" s="494">
        <f>Fiano!W63</f>
        <v>406.09218151625038</v>
      </c>
      <c r="V58" s="494">
        <f>Fiano!X63</f>
        <v>233.02328261090591</v>
      </c>
      <c r="W58" s="494">
        <f>Fiano!Y63</f>
        <v>679.95865387874039</v>
      </c>
      <c r="X58" s="494">
        <f>Fiano!Z63</f>
        <v>0</v>
      </c>
      <c r="Y58" s="494">
        <f>Fiano!AA63</f>
        <v>0</v>
      </c>
      <c r="Z58" s="494">
        <f>Fiano!AB63</f>
        <v>2866.8806723828238</v>
      </c>
      <c r="AA58" s="494">
        <f>Fiano!AC63</f>
        <v>3.2927779848849419E-2</v>
      </c>
      <c r="AB58" s="494">
        <f>Fiano!AD63</f>
        <v>0</v>
      </c>
      <c r="AC58" s="494">
        <f>Fiano!AE63</f>
        <v>364.55756261226151</v>
      </c>
      <c r="AD58" s="494">
        <f>Fiano!AF63</f>
        <v>2390.8008269224251</v>
      </c>
      <c r="AE58" s="494">
        <f>Fiano!AG63</f>
        <v>0</v>
      </c>
      <c r="AF58" s="494">
        <f>Fiano!AH63</f>
        <v>0</v>
      </c>
      <c r="AG58" s="494">
        <f>Fiano!AI63</f>
        <v>0</v>
      </c>
      <c r="AH58" s="494">
        <f>Fiano!AJ63</f>
        <v>675995.30426678411</v>
      </c>
      <c r="AI58" s="494">
        <f>Fiano!AK63</f>
        <v>468580</v>
      </c>
    </row>
    <row r="59" spans="1:35" hidden="1">
      <c r="A59" s="500" t="s">
        <v>89</v>
      </c>
      <c r="B59" s="498">
        <f>Front!D63</f>
        <v>77894</v>
      </c>
      <c r="C59" s="494">
        <f>Front!E63</f>
        <v>37995.929779374383</v>
      </c>
      <c r="D59" s="494">
        <f>Front!F63</f>
        <v>61915</v>
      </c>
      <c r="E59" s="494">
        <f>Front!G63</f>
        <v>1090.0498186870914</v>
      </c>
      <c r="F59" s="494">
        <f>Front!H63</f>
        <v>0</v>
      </c>
      <c r="G59" s="494">
        <f>Front!I63</f>
        <v>0</v>
      </c>
      <c r="H59" s="494">
        <f>Front!J63</f>
        <v>0</v>
      </c>
      <c r="I59" s="494">
        <f>Front!K63</f>
        <v>1489.2330633409017</v>
      </c>
      <c r="J59" s="494">
        <f>Front!L63</f>
        <v>32211.202053749952</v>
      </c>
      <c r="K59" s="494">
        <f>Front!M63</f>
        <v>7913.6635374656889</v>
      </c>
      <c r="L59" s="784">
        <f>Front!N63</f>
        <v>3350</v>
      </c>
      <c r="M59" s="494">
        <f>Front!O63</f>
        <v>70947.163012166609</v>
      </c>
      <c r="N59" s="494">
        <f>Front!P63</f>
        <v>0</v>
      </c>
      <c r="O59" s="494">
        <f>Front!Q63</f>
        <v>0</v>
      </c>
      <c r="P59" s="494">
        <f>Front!R63</f>
        <v>0</v>
      </c>
      <c r="Q59" s="494">
        <f>Front!S63</f>
        <v>2996.9586877690049</v>
      </c>
      <c r="R59" s="494">
        <f>Front!T63</f>
        <v>19282.412647846271</v>
      </c>
      <c r="S59" s="494">
        <f>Front!U63</f>
        <v>1808.5511742976237</v>
      </c>
      <c r="T59" s="494">
        <f>Front!V63</f>
        <v>7002.1876164977803</v>
      </c>
      <c r="U59" s="494">
        <f>Front!W63</f>
        <v>151.46761785339069</v>
      </c>
      <c r="V59" s="494">
        <f>Front!X63</f>
        <v>197.06001965635275</v>
      </c>
      <c r="W59" s="494">
        <f>Front!Y63</f>
        <v>90.628494933405648</v>
      </c>
      <c r="X59" s="494">
        <f>Front!Z63</f>
        <v>0</v>
      </c>
      <c r="Y59" s="494">
        <f>Front!AA63</f>
        <v>0</v>
      </c>
      <c r="Z59" s="494">
        <f>Front!AB63</f>
        <v>382.11305791846002</v>
      </c>
      <c r="AA59" s="494">
        <f>Front!AC63</f>
        <v>4.3887891008913141E-3</v>
      </c>
      <c r="AB59" s="494">
        <f>Front!AD63</f>
        <v>0</v>
      </c>
      <c r="AC59" s="494">
        <f>Front!AE63</f>
        <v>48.590165045582403</v>
      </c>
      <c r="AD59" s="494">
        <f>Front!AF63</f>
        <v>938.68743010133142</v>
      </c>
      <c r="AE59" s="494">
        <f>Front!AG63</f>
        <v>0</v>
      </c>
      <c r="AF59" s="494">
        <f>Front!AH63</f>
        <v>0</v>
      </c>
      <c r="AG59" s="494">
        <f>Front!AI63</f>
        <v>0</v>
      </c>
      <c r="AH59" s="494">
        <f>Front!AJ63</f>
        <v>317085.61260039994</v>
      </c>
      <c r="AI59" s="494">
        <f>Front!AK63</f>
        <v>270785</v>
      </c>
    </row>
    <row r="60" spans="1:35" hidden="1">
      <c r="A60" s="500" t="s">
        <v>90</v>
      </c>
      <c r="B60" s="498">
        <f>Germagnano!D63</f>
        <v>73995</v>
      </c>
      <c r="C60" s="494">
        <f>Germagnano!E63</f>
        <v>12420.297895414649</v>
      </c>
      <c r="D60" s="494">
        <f>Germagnano!F63</f>
        <v>54108</v>
      </c>
      <c r="E60" s="494">
        <f>Germagnano!G63</f>
        <v>1584.9913579828508</v>
      </c>
      <c r="F60" s="494">
        <f>Germagnano!H63</f>
        <v>0</v>
      </c>
      <c r="G60" s="494">
        <f>Germagnano!I63</f>
        <v>0</v>
      </c>
      <c r="H60" s="494">
        <f>Germagnano!J63</f>
        <v>0</v>
      </c>
      <c r="I60" s="494">
        <f>Germagnano!K63</f>
        <v>1438.39834615515</v>
      </c>
      <c r="J60" s="494">
        <f>Germagnano!L63</f>
        <v>19942.434337614803</v>
      </c>
      <c r="K60" s="494">
        <f>Germagnano!M63</f>
        <v>8901.813467990647</v>
      </c>
      <c r="L60" s="784">
        <f>Germagnano!N63</f>
        <v>0</v>
      </c>
      <c r="M60" s="494">
        <f>Germagnano!O63</f>
        <v>58991.237028501717</v>
      </c>
      <c r="N60" s="494">
        <f>Germagnano!P63</f>
        <v>0</v>
      </c>
      <c r="O60" s="494">
        <f>Germagnano!Q63</f>
        <v>0</v>
      </c>
      <c r="P60" s="494">
        <f>Germagnano!R63</f>
        <v>0</v>
      </c>
      <c r="Q60" s="494">
        <f>Germagnano!S63</f>
        <v>2641.9561459992533</v>
      </c>
      <c r="R60" s="494">
        <f>Germagnano!T63</f>
        <v>26601.724336598098</v>
      </c>
      <c r="S60" s="494">
        <f>Germagnano!U63</f>
        <v>1390.2176534381674</v>
      </c>
      <c r="T60" s="494">
        <f>Germagnano!V63</f>
        <v>10181.55929101569</v>
      </c>
      <c r="U60" s="494">
        <f>Germagnano!W63</f>
        <v>125.75561731114655</v>
      </c>
      <c r="V60" s="494">
        <f>Germagnano!X63</f>
        <v>159.34673128410213</v>
      </c>
      <c r="W60" s="494">
        <f>Germagnano!Y63</f>
        <v>131.77873047073578</v>
      </c>
      <c r="X60" s="494">
        <f>Germagnano!Z63</f>
        <v>0</v>
      </c>
      <c r="Y60" s="494">
        <f>Germagnano!AA63</f>
        <v>0</v>
      </c>
      <c r="Z60" s="494">
        <f>Germagnano!AB63</f>
        <v>555.61304097332845</v>
      </c>
      <c r="AA60" s="494">
        <f>Germagnano!AC63</f>
        <v>6.3815365845392609E-3</v>
      </c>
      <c r="AB60" s="494">
        <f>Germagnano!AD63</f>
        <v>0</v>
      </c>
      <c r="AC60" s="494">
        <f>Germagnano!AE63</f>
        <v>70.652726471684687</v>
      </c>
      <c r="AD60" s="494">
        <f>Germagnano!AF63</f>
        <v>347.06442539058531</v>
      </c>
      <c r="AE60" s="494">
        <f>Germagnano!AG63</f>
        <v>0</v>
      </c>
      <c r="AF60" s="494">
        <f>Germagnano!AH63</f>
        <v>0</v>
      </c>
      <c r="AG60" s="494">
        <f>Germagnano!AI63</f>
        <v>700</v>
      </c>
      <c r="AH60" s="494">
        <f>Germagnano!AJ63</f>
        <v>260625.85291625716</v>
      </c>
      <c r="AI60" s="494">
        <f>Germagnano!AK63</f>
        <v>164810</v>
      </c>
    </row>
    <row r="61" spans="1:35" hidden="1">
      <c r="A61" s="500" t="s">
        <v>91</v>
      </c>
      <c r="B61" s="498">
        <f>Givoletto!D63</f>
        <v>182671</v>
      </c>
      <c r="C61" s="494">
        <f>Givoletto!E63</f>
        <v>173795.37940149792</v>
      </c>
      <c r="D61" s="494">
        <f>Givoletto!F63</f>
        <v>161530</v>
      </c>
      <c r="E61" s="494">
        <f>Givoletto!G63</f>
        <v>9633.6835327210465</v>
      </c>
      <c r="F61" s="494">
        <f>Givoletto!H63</f>
        <v>0</v>
      </c>
      <c r="G61" s="494">
        <f>Givoletto!I63</f>
        <v>0</v>
      </c>
      <c r="H61" s="494">
        <f>Givoletto!J63</f>
        <v>0</v>
      </c>
      <c r="I61" s="494">
        <f>Givoletto!K63</f>
        <v>9642.6813976344602</v>
      </c>
      <c r="J61" s="494">
        <f>Givoletto!L63</f>
        <v>50002.164096655033</v>
      </c>
      <c r="K61" s="494">
        <f>Givoletto!M63</f>
        <v>48572.918290575122</v>
      </c>
      <c r="L61" s="784">
        <f>Givoletto!N63</f>
        <v>6180</v>
      </c>
      <c r="M61" s="494">
        <f>Givoletto!O63</f>
        <v>139917.44067509408</v>
      </c>
      <c r="N61" s="494">
        <f>Givoletto!P63</f>
        <v>0</v>
      </c>
      <c r="O61" s="494">
        <f>Givoletto!Q63</f>
        <v>0</v>
      </c>
      <c r="P61" s="494">
        <f>Givoletto!R63</f>
        <v>0</v>
      </c>
      <c r="Q61" s="494">
        <f>Givoletto!S63</f>
        <v>18037.986240553088</v>
      </c>
      <c r="R61" s="494">
        <f>Givoletto!T63</f>
        <v>91652.67394177652</v>
      </c>
      <c r="S61" s="494">
        <f>Givoletto!U63</f>
        <v>8439.2225404141409</v>
      </c>
      <c r="T61" s="494">
        <f>Givoletto!V63</f>
        <v>61884.198664723641</v>
      </c>
      <c r="U61" s="494">
        <f>Givoletto!W63</f>
        <v>508.10570373131804</v>
      </c>
      <c r="V61" s="494">
        <f>Givoletto!X63</f>
        <v>614.15206561154957</v>
      </c>
      <c r="W61" s="494">
        <f>Givoletto!Y63</f>
        <v>800.95994170874712</v>
      </c>
      <c r="X61" s="494">
        <f>Givoletto!Z63</f>
        <v>0</v>
      </c>
      <c r="Y61" s="494">
        <f>Givoletto!AA63</f>
        <v>0</v>
      </c>
      <c r="Z61" s="494">
        <f>Givoletto!AB63</f>
        <v>3377.0532416036863</v>
      </c>
      <c r="AA61" s="494">
        <f>Givoletto!AC63</f>
        <v>3.8787406378147551E-2</v>
      </c>
      <c r="AB61" s="494">
        <f>Givoletto!AD63</f>
        <v>0</v>
      </c>
      <c r="AC61" s="494">
        <f>Givoletto!AE63</f>
        <v>429.43199918663362</v>
      </c>
      <c r="AD61" s="494">
        <f>Givoletto!AF63</f>
        <v>2709.4808011658247</v>
      </c>
      <c r="AE61" s="494">
        <f>Givoletto!AG63</f>
        <v>0</v>
      </c>
      <c r="AF61" s="494">
        <f>Givoletto!AH63</f>
        <v>0</v>
      </c>
      <c r="AG61" s="494">
        <f>Givoletto!AI63</f>
        <v>4000</v>
      </c>
      <c r="AH61" s="494">
        <f>Givoletto!AJ63</f>
        <v>891635.92757650721</v>
      </c>
      <c r="AI61" s="494">
        <f>Givoletto!AK63</f>
        <v>536070</v>
      </c>
    </row>
    <row r="62" spans="1:35" hidden="1">
      <c r="A62" s="500" t="s">
        <v>92</v>
      </c>
      <c r="B62" s="498">
        <f>Groscavallo!D63</f>
        <v>0</v>
      </c>
      <c r="C62" s="494">
        <f>Groscavallo!E63</f>
        <v>6167.172670891654</v>
      </c>
      <c r="D62" s="494">
        <f>Groscavallo!F63</f>
        <v>7820</v>
      </c>
      <c r="E62" s="494">
        <f>Groscavallo!G63</f>
        <v>424.23560511065176</v>
      </c>
      <c r="F62" s="494">
        <f>Groscavallo!H63</f>
        <v>0</v>
      </c>
      <c r="G62" s="494">
        <f>Groscavallo!I63</f>
        <v>0</v>
      </c>
      <c r="H62" s="494">
        <f>Groscavallo!J63</f>
        <v>0</v>
      </c>
      <c r="I62" s="494">
        <f>Groscavallo!K63</f>
        <v>384.9988138407835</v>
      </c>
      <c r="J62" s="494">
        <f>Groscavallo!L63</f>
        <v>3398.7705290270114</v>
      </c>
      <c r="K62" s="494">
        <f>Groscavallo!M63</f>
        <v>2064.1285118785372</v>
      </c>
      <c r="L62" s="784">
        <f>Groscavallo!N63</f>
        <v>0</v>
      </c>
      <c r="M62" s="494">
        <f>Groscavallo!O63</f>
        <v>9328.0634425729513</v>
      </c>
      <c r="N62" s="494">
        <f>Groscavallo!P63</f>
        <v>0</v>
      </c>
      <c r="O62" s="494">
        <f>Groscavallo!Q63</f>
        <v>0</v>
      </c>
      <c r="P62" s="494">
        <f>Groscavallo!R63</f>
        <v>0</v>
      </c>
      <c r="Q62" s="494">
        <f>Groscavallo!S63</f>
        <v>707.14067848307195</v>
      </c>
      <c r="R62" s="494">
        <f>Groscavallo!T63</f>
        <v>10963.695733215847</v>
      </c>
      <c r="S62" s="494">
        <f>Groscavallo!U63</f>
        <v>363.57126783475098</v>
      </c>
      <c r="T62" s="494">
        <f>Groscavallo!V63</f>
        <v>2725.1757210153532</v>
      </c>
      <c r="U62" s="494">
        <f>Groscavallo!W63</f>
        <v>22.246856678076391</v>
      </c>
      <c r="V62" s="494">
        <f>Groscavallo!X63</f>
        <v>45.531467109499452</v>
      </c>
      <c r="W62" s="494">
        <f>Groscavallo!Y63</f>
        <v>35.27163046056868</v>
      </c>
      <c r="X62" s="494">
        <f>Groscavallo!Z63</f>
        <v>0</v>
      </c>
      <c r="Y62" s="494">
        <f>Groscavallo!AA63</f>
        <v>0</v>
      </c>
      <c r="Z62" s="494">
        <f>Groscavallo!AB63</f>
        <v>148.71427118988711</v>
      </c>
      <c r="AA62" s="494">
        <f>Groscavallo!AC63</f>
        <v>1.7080692716982409E-3</v>
      </c>
      <c r="AB62" s="494">
        <f>Groscavallo!AD63</f>
        <v>0</v>
      </c>
      <c r="AC62" s="494">
        <f>Groscavallo!AE63</f>
        <v>18.910766936659101</v>
      </c>
      <c r="AD62" s="494">
        <f>Groscavallo!AF63</f>
        <v>92.894567390788652</v>
      </c>
      <c r="AE62" s="494">
        <f>Groscavallo!AG63</f>
        <v>0</v>
      </c>
      <c r="AF62" s="494">
        <f>Groscavallo!AH63</f>
        <v>0</v>
      </c>
      <c r="AG62" s="494">
        <f>Groscavallo!AI63</f>
        <v>0</v>
      </c>
      <c r="AH62" s="494">
        <f>Groscavallo!AJ63</f>
        <v>41258.205985020511</v>
      </c>
      <c r="AI62" s="494">
        <f>Groscavallo!AK63</f>
        <v>114780</v>
      </c>
    </row>
    <row r="63" spans="1:35" hidden="1">
      <c r="A63" s="500" t="s">
        <v>160</v>
      </c>
      <c r="B63" s="498">
        <f>Grosso!D63</f>
        <v>61000</v>
      </c>
      <c r="C63" s="494">
        <f>Grosso!E63</f>
        <v>62660.297895414631</v>
      </c>
      <c r="D63" s="494">
        <f>Grosso!F63</f>
        <v>60450</v>
      </c>
      <c r="E63" s="494">
        <f>Grosso!G63</f>
        <v>1584.9913579828508</v>
      </c>
      <c r="F63" s="494">
        <f>Grosso!H63</f>
        <v>0</v>
      </c>
      <c r="G63" s="494">
        <f>Grosso!I63</f>
        <v>0</v>
      </c>
      <c r="H63" s="494">
        <f>Grosso!J63</f>
        <v>0</v>
      </c>
      <c r="I63" s="494">
        <f>Grosso!K63</f>
        <v>1438.39834615515</v>
      </c>
      <c r="J63" s="494">
        <f>Grosso!L63</f>
        <v>22085.434337614803</v>
      </c>
      <c r="K63" s="494">
        <f>Grosso!M63</f>
        <v>7711.813467990647</v>
      </c>
      <c r="L63" s="784">
        <f>Grosso!N63</f>
        <v>1470</v>
      </c>
      <c r="M63" s="494">
        <f>Grosso!O63</f>
        <v>46614.237028501717</v>
      </c>
      <c r="N63" s="494">
        <f>Grosso!P63</f>
        <v>0</v>
      </c>
      <c r="O63" s="494">
        <f>Grosso!Q63</f>
        <v>0</v>
      </c>
      <c r="P63" s="494">
        <f>Grosso!R63</f>
        <v>0</v>
      </c>
      <c r="Q63" s="494">
        <f>Grosso!S63</f>
        <v>2641.9561459992533</v>
      </c>
      <c r="R63" s="494">
        <f>Grosso!T63</f>
        <v>19551.724336598094</v>
      </c>
      <c r="S63" s="494">
        <f>Grosso!U63</f>
        <v>1690.2176534381674</v>
      </c>
      <c r="T63" s="494">
        <f>Grosso!V63</f>
        <v>10181.55929101569</v>
      </c>
      <c r="U63" s="494">
        <f>Grosso!W63</f>
        <v>45.755617311146501</v>
      </c>
      <c r="V63" s="494">
        <f>Grosso!X63</f>
        <v>39.346731284102077</v>
      </c>
      <c r="W63" s="494">
        <f>Grosso!Y63</f>
        <v>131.77873047073578</v>
      </c>
      <c r="X63" s="494">
        <f>Grosso!Z63</f>
        <v>0</v>
      </c>
      <c r="Y63" s="494">
        <f>Grosso!AA63</f>
        <v>0</v>
      </c>
      <c r="Z63" s="494">
        <f>Grosso!AB63</f>
        <v>555.61304097332845</v>
      </c>
      <c r="AA63" s="494">
        <f>Grosso!AC63</f>
        <v>6.3815365845392609E-3</v>
      </c>
      <c r="AB63" s="494">
        <f>Grosso!AD63</f>
        <v>0</v>
      </c>
      <c r="AC63" s="494">
        <f>Grosso!AE63</f>
        <v>70.652726471684687</v>
      </c>
      <c r="AD63" s="494">
        <f>Grosso!AF63</f>
        <v>847.06442539058503</v>
      </c>
      <c r="AE63" s="494">
        <f>Grosso!AG63</f>
        <v>0</v>
      </c>
      <c r="AF63" s="494">
        <f>Grosso!AH63</f>
        <v>0</v>
      </c>
      <c r="AG63" s="494">
        <f>Grosso!AI63</f>
        <v>0</v>
      </c>
      <c r="AH63" s="494">
        <f>Grosso!AJ63</f>
        <v>287208.85291625711</v>
      </c>
      <c r="AI63" s="494">
        <f>Grosso!AK63</f>
        <v>152816</v>
      </c>
    </row>
    <row r="64" spans="1:35" hidden="1">
      <c r="A64" s="500" t="s">
        <v>95</v>
      </c>
      <c r="B64" s="498">
        <f>'La Cassa'!D63</f>
        <v>81673</v>
      </c>
      <c r="C64" s="494">
        <f>'La Cassa'!E63</f>
        <v>29472.233368353263</v>
      </c>
      <c r="D64" s="494">
        <f>'La Cassa'!F63</f>
        <v>68695</v>
      </c>
      <c r="E64" s="494">
        <f>'La Cassa'!G63</f>
        <v>2586.6587589385576</v>
      </c>
      <c r="F64" s="494">
        <f>'La Cassa'!H63</f>
        <v>0</v>
      </c>
      <c r="G64" s="494">
        <f>'La Cassa'!I63</f>
        <v>0</v>
      </c>
      <c r="H64" s="494">
        <f>'La Cassa'!J63</f>
        <v>0</v>
      </c>
      <c r="I64" s="494">
        <f>'La Cassa'!K63</f>
        <v>2647.4233232792226</v>
      </c>
      <c r="J64" s="494">
        <f>'La Cassa'!L63</f>
        <v>41978.809197817471</v>
      </c>
      <c r="K64" s="494">
        <f>'La Cassa'!M63</f>
        <v>14525.4502321483</v>
      </c>
      <c r="L64" s="784">
        <f>'La Cassa'!N63</f>
        <v>3000</v>
      </c>
      <c r="M64" s="494">
        <f>'La Cassa'!O63</f>
        <v>66948.386823465626</v>
      </c>
      <c r="N64" s="494">
        <f>'La Cassa'!P63</f>
        <v>0</v>
      </c>
      <c r="O64" s="494">
        <f>'La Cassa'!Q63</f>
        <v>0</v>
      </c>
      <c r="P64" s="494">
        <f>'La Cassa'!R63</f>
        <v>0</v>
      </c>
      <c r="Q64" s="494">
        <f>'La Cassa'!S63</f>
        <v>5231.5938590842852</v>
      </c>
      <c r="R64" s="494">
        <f>'La Cassa'!T63</f>
        <v>31389.617040024401</v>
      </c>
      <c r="S64" s="494">
        <f>'La Cassa'!U63</f>
        <v>2442.399813603552</v>
      </c>
      <c r="T64" s="494">
        <f>'La Cassa'!V63</f>
        <v>16616.001965635274</v>
      </c>
      <c r="U64" s="494">
        <f>'La Cassa'!W63</f>
        <v>74.671806689937981</v>
      </c>
      <c r="V64" s="494">
        <f>'La Cassa'!X63</f>
        <v>64.212695292642408</v>
      </c>
      <c r="W64" s="494">
        <f>'La Cassa'!Y63</f>
        <v>215.05896905818952</v>
      </c>
      <c r="X64" s="494">
        <f>'La Cassa'!Z63</f>
        <v>0</v>
      </c>
      <c r="Y64" s="494">
        <f>'La Cassa'!AA63</f>
        <v>0</v>
      </c>
      <c r="Z64" s="494">
        <f>'La Cassa'!AB63</f>
        <v>906.74395906056168</v>
      </c>
      <c r="AA64" s="494">
        <f>'La Cassa'!AC63</f>
        <v>1.0414477920493442E-2</v>
      </c>
      <c r="AB64" s="494">
        <f>'La Cassa'!AD63</f>
        <v>0</v>
      </c>
      <c r="AC64" s="494">
        <f>'La Cassa'!AE63</f>
        <v>115.30314840546309</v>
      </c>
      <c r="AD64" s="494">
        <f>'La Cassa'!AF63</f>
        <v>1066.3988206188362</v>
      </c>
      <c r="AE64" s="494">
        <f>'La Cassa'!AG63</f>
        <v>0</v>
      </c>
      <c r="AF64" s="494">
        <f>'La Cassa'!AH63</f>
        <v>0</v>
      </c>
      <c r="AG64" s="494">
        <f>'La Cassa'!AI63</f>
        <v>14020</v>
      </c>
      <c r="AH64" s="494">
        <f>'La Cassa'!AJ63</f>
        <v>348148.17260311113</v>
      </c>
      <c r="AI64" s="494">
        <f>'La Cassa'!AK63</f>
        <v>237970</v>
      </c>
    </row>
    <row r="65" spans="1:35" hidden="1">
      <c r="A65" s="500" t="s">
        <v>96</v>
      </c>
      <c r="B65" s="498">
        <f>'Lanzo T.se'!D63</f>
        <v>341886</v>
      </c>
      <c r="C65" s="494">
        <f>'Lanzo T.se'!E63</f>
        <v>106943.08333615751</v>
      </c>
      <c r="D65" s="494">
        <f>'Lanzo T.se'!F63</f>
        <v>333433</v>
      </c>
      <c r="E65" s="494">
        <f>'Lanzo T.se'!G63</f>
        <v>14229.569254753116</v>
      </c>
      <c r="F65" s="494">
        <f>'Lanzo T.se'!H63</f>
        <v>0</v>
      </c>
      <c r="G65" s="494">
        <f>'Lanzo T.se'!I63</f>
        <v>0</v>
      </c>
      <c r="H65" s="494">
        <f>'Lanzo T.se'!J63</f>
        <v>0</v>
      </c>
      <c r="I65" s="494">
        <f>'Lanzo T.se'!K63</f>
        <v>13363.501880909616</v>
      </c>
      <c r="J65" s="494">
        <f>'Lanzo T.se'!L63</f>
        <v>99040.178161114294</v>
      </c>
      <c r="K65" s="494">
        <f>'Lanzo T.se'!M63</f>
        <v>71374.31050259262</v>
      </c>
      <c r="L65" s="784">
        <f>'Lanzo T.se'!N63</f>
        <v>7910</v>
      </c>
      <c r="M65" s="494">
        <f>'Lanzo T.se'!O63</f>
        <v>234067.12796963434</v>
      </c>
      <c r="N65" s="494">
        <f>'Lanzo T.se'!P63</f>
        <v>0</v>
      </c>
      <c r="O65" s="494">
        <f>'Lanzo T.se'!Q63</f>
        <v>0</v>
      </c>
      <c r="P65" s="494">
        <f>'Lanzo T.se'!R63</f>
        <v>0</v>
      </c>
      <c r="Q65" s="494">
        <f>'Lanzo T.se'!S63</f>
        <v>25748.676924119707</v>
      </c>
      <c r="R65" s="494">
        <f>'Lanzo T.se'!T63</f>
        <v>134157.71105161487</v>
      </c>
      <c r="S65" s="494">
        <f>'Lanzo T.se'!U63</f>
        <v>12485.411275290611</v>
      </c>
      <c r="T65" s="494">
        <f>'Lanzo T.se'!V63</f>
        <v>91406.935642389944</v>
      </c>
      <c r="U65" s="494">
        <f>'Lanzo T.se'!W63</f>
        <v>960.77998441047885</v>
      </c>
      <c r="V65" s="494">
        <f>'Lanzo T.se'!X63</f>
        <v>703.24295929779373</v>
      </c>
      <c r="W65" s="494">
        <f>'Lanzo T.se'!Y63</f>
        <v>1183.0692716982412</v>
      </c>
      <c r="X65" s="494">
        <f>'Lanzo T.se'!Z63</f>
        <v>0</v>
      </c>
      <c r="Y65" s="494">
        <f>'Lanzo T.se'!AA63</f>
        <v>0</v>
      </c>
      <c r="Z65" s="494">
        <f>'Lanzo T.se'!AB63</f>
        <v>4988.1245128274668</v>
      </c>
      <c r="AA65" s="494">
        <f>'Lanzo T.se'!AC63</f>
        <v>5.7291490154878506E-2</v>
      </c>
      <c r="AB65" s="494">
        <f>'Lanzo T.se'!AD63</f>
        <v>0</v>
      </c>
      <c r="AC65" s="494">
        <f>'Lanzo T.se'!AE63</f>
        <v>634.29864100044063</v>
      </c>
      <c r="AD65" s="494">
        <f>'Lanzo T.se'!AF63</f>
        <v>4015.8386145660352</v>
      </c>
      <c r="AE65" s="494">
        <f>'Lanzo T.se'!AG63</f>
        <v>0</v>
      </c>
      <c r="AF65" s="494">
        <f>'Lanzo T.se'!AH63</f>
        <v>0</v>
      </c>
      <c r="AG65" s="494">
        <f>'Lanzo T.se'!AI63</f>
        <v>17280</v>
      </c>
      <c r="AH65" s="494">
        <f>'Lanzo T.se'!AJ63</f>
        <v>1382153.1590808961</v>
      </c>
      <c r="AI65" s="494">
        <f>'Lanzo T.se'!AK63</f>
        <v>1039348</v>
      </c>
    </row>
    <row r="66" spans="1:35" hidden="1">
      <c r="A66" s="500" t="s">
        <v>97</v>
      </c>
      <c r="B66" s="498">
        <f>Lemie!D63</f>
        <v>0</v>
      </c>
      <c r="C66" s="494">
        <f>Lemie!E63</f>
        <v>3234.7969634324063</v>
      </c>
      <c r="D66" s="494">
        <f>Lemie!F63</f>
        <v>8116</v>
      </c>
      <c r="E66" s="494">
        <f>Lemie!G63</f>
        <v>47.137289456739076</v>
      </c>
      <c r="F66" s="494">
        <f>Lemie!H63</f>
        <v>0</v>
      </c>
      <c r="G66" s="494">
        <f>Lemie!I63</f>
        <v>0</v>
      </c>
      <c r="H66" s="494">
        <f>Lemie!J63</f>
        <v>0</v>
      </c>
      <c r="I66" s="494">
        <f>Lemie!K63</f>
        <v>42.777645982309302</v>
      </c>
      <c r="J66" s="494">
        <f>Lemie!L63</f>
        <v>3444.6411698918896</v>
      </c>
      <c r="K66" s="494">
        <f>Lemie!M63</f>
        <v>401.34761243094846</v>
      </c>
      <c r="L66" s="784">
        <f>Lemie!N63</f>
        <v>280</v>
      </c>
      <c r="M66" s="494">
        <f>Lemie!O63</f>
        <v>9344.0070491747701</v>
      </c>
      <c r="N66" s="494">
        <f>Lemie!P63</f>
        <v>0</v>
      </c>
      <c r="O66" s="494">
        <f>Lemie!Q63</f>
        <v>0</v>
      </c>
      <c r="P66" s="494">
        <f>Lemie!R63</f>
        <v>0</v>
      </c>
      <c r="Q66" s="494">
        <f>Lemie!S63</f>
        <v>78.571186498119104</v>
      </c>
      <c r="R66" s="494">
        <f>Lemie!T63</f>
        <v>12740.07730369065</v>
      </c>
      <c r="S66" s="494">
        <f>Lemie!U63</f>
        <v>220.39680753719446</v>
      </c>
      <c r="T66" s="494">
        <f>Lemie!V63</f>
        <v>302.79730233503915</v>
      </c>
      <c r="U66" s="494">
        <f>Lemie!W63</f>
        <v>91.360761853119641</v>
      </c>
      <c r="V66" s="494">
        <f>Lemie!X63</f>
        <v>96.170163012166554</v>
      </c>
      <c r="W66" s="494">
        <f>Lemie!Y63</f>
        <v>3.9190700511742986</v>
      </c>
      <c r="X66" s="494">
        <f>Lemie!Z63</f>
        <v>0</v>
      </c>
      <c r="Y66" s="494">
        <f>Lemie!AA63</f>
        <v>0</v>
      </c>
      <c r="Z66" s="494">
        <f>Lemie!AB63</f>
        <v>16.523807909987461</v>
      </c>
      <c r="AA66" s="494">
        <f>Lemie!AC63</f>
        <v>1.8978547463313787E-4</v>
      </c>
      <c r="AB66" s="494">
        <f>Lemie!AD63</f>
        <v>0</v>
      </c>
      <c r="AC66" s="494">
        <f>Lemie!AE63</f>
        <v>2.1011963262954549</v>
      </c>
      <c r="AD66" s="494">
        <f>Lemie!AF63</f>
        <v>10.321618598976514</v>
      </c>
      <c r="AE66" s="494">
        <f>Lemie!AG63</f>
        <v>0</v>
      </c>
      <c r="AF66" s="494">
        <f>Lemie!AH63</f>
        <v>0</v>
      </c>
      <c r="AG66" s="494">
        <f>Lemie!AI63</f>
        <v>0</v>
      </c>
      <c r="AH66" s="494">
        <f>Lemie!AJ63</f>
        <v>37729.356220557835</v>
      </c>
      <c r="AI66" s="494">
        <f>Lemie!AK63</f>
        <v>91870</v>
      </c>
    </row>
    <row r="67" spans="1:35" hidden="1">
      <c r="A67" s="500" t="s">
        <v>98</v>
      </c>
      <c r="B67" s="498">
        <f>Mathi!D63</f>
        <v>219374</v>
      </c>
      <c r="C67" s="494">
        <f>Mathi!E63</f>
        <v>199283.24092588201</v>
      </c>
      <c r="D67" s="494">
        <f>Mathi!F63</f>
        <v>188164</v>
      </c>
      <c r="E67" s="494">
        <f>Mathi!G63</f>
        <v>5573.9844782593964</v>
      </c>
      <c r="F67" s="494">
        <f>Mathi!H63</f>
        <v>0</v>
      </c>
      <c r="G67" s="494">
        <f>Mathi!I63</f>
        <v>0</v>
      </c>
      <c r="H67" s="494">
        <f>Mathi!J63</f>
        <v>0</v>
      </c>
      <c r="I67" s="494">
        <f>Mathi!K63</f>
        <v>5588.4566374080741</v>
      </c>
      <c r="J67" s="494">
        <f>Mathi!L63</f>
        <v>74779.568339715988</v>
      </c>
      <c r="K67" s="494">
        <f>Mathi!M63</f>
        <v>29120.355169959672</v>
      </c>
      <c r="L67" s="784">
        <f>Mathi!N63</f>
        <v>12270</v>
      </c>
      <c r="M67" s="494">
        <f>Mathi!O63</f>
        <v>150030.83356491677</v>
      </c>
      <c r="N67" s="494">
        <f>Mathi!P63</f>
        <v>0</v>
      </c>
      <c r="O67" s="494">
        <f>Mathi!Q63</f>
        <v>0</v>
      </c>
      <c r="P67" s="494">
        <f>Mathi!R63</f>
        <v>0</v>
      </c>
      <c r="Q67" s="494">
        <f>Mathi!S63</f>
        <v>11201.042803402584</v>
      </c>
      <c r="R67" s="494">
        <f>Mathi!T63</f>
        <v>63534.391161419335</v>
      </c>
      <c r="S67" s="494">
        <f>Mathi!U63</f>
        <v>5425.6724912732589</v>
      </c>
      <c r="T67" s="494">
        <f>Mathi!V63</f>
        <v>35805.781001118383</v>
      </c>
      <c r="U67" s="494">
        <f>Mathi!W63</f>
        <v>280.91008913139257</v>
      </c>
      <c r="V67" s="494">
        <f>Mathi!X63</f>
        <v>258.37177618870095</v>
      </c>
      <c r="W67" s="494">
        <f>Mathi!Y63</f>
        <v>463.43003355136074</v>
      </c>
      <c r="X67" s="494">
        <f>Mathi!Z63</f>
        <v>0</v>
      </c>
      <c r="Y67" s="494">
        <f>Mathi!AA63</f>
        <v>0</v>
      </c>
      <c r="Z67" s="494">
        <f>Mathi!AB63</f>
        <v>1953.9402853560171</v>
      </c>
      <c r="AA67" s="494">
        <f>Mathi!AC63</f>
        <v>2.2442132375368559E-2</v>
      </c>
      <c r="AB67" s="494">
        <f>Mathi!AD63</f>
        <v>0</v>
      </c>
      <c r="AC67" s="494">
        <f>Mathi!AE63</f>
        <v>248.46646558443766</v>
      </c>
      <c r="AD67" s="494">
        <f>Mathi!AF63</f>
        <v>2220.5313993289728</v>
      </c>
      <c r="AE67" s="494">
        <f>Mathi!AG63</f>
        <v>0</v>
      </c>
      <c r="AF67" s="494">
        <f>Mathi!AH63</f>
        <v>0</v>
      </c>
      <c r="AG67" s="494">
        <f>Mathi!AI63</f>
        <v>2940</v>
      </c>
      <c r="AH67" s="494">
        <f>Mathi!AJ63</f>
        <v>958919.87308096385</v>
      </c>
      <c r="AI67" s="494">
        <f>Mathi!AK63</f>
        <v>633699</v>
      </c>
    </row>
    <row r="68" spans="1:35" hidden="1">
      <c r="A68" s="500" t="s">
        <v>99</v>
      </c>
      <c r="B68" s="498">
        <f>Mezzenile!D63</f>
        <v>0</v>
      </c>
      <c r="C68" s="494">
        <f>Mezzenile!E63</f>
        <v>8005.9696343240603</v>
      </c>
      <c r="D68" s="494">
        <f>Mezzenile!F63</f>
        <v>34711</v>
      </c>
      <c r="E68" s="494">
        <f>Mezzenile!G63</f>
        <v>471.37289456739086</v>
      </c>
      <c r="F68" s="494">
        <f>Mezzenile!H63</f>
        <v>0</v>
      </c>
      <c r="G68" s="494">
        <f>Mezzenile!I63</f>
        <v>0</v>
      </c>
      <c r="H68" s="494">
        <f>Mezzenile!J63</f>
        <v>0</v>
      </c>
      <c r="I68" s="494">
        <f>Mezzenile!K63</f>
        <v>427.77645982309292</v>
      </c>
      <c r="J68" s="494">
        <f>Mezzenile!L63</f>
        <v>15823.411698918899</v>
      </c>
      <c r="K68" s="494">
        <f>Mezzenile!M63</f>
        <v>3063.4761243094858</v>
      </c>
      <c r="L68" s="784">
        <f>Mezzenile!N63</f>
        <v>2175</v>
      </c>
      <c r="M68" s="494">
        <f>Mezzenile!O63</f>
        <v>41017.07049174772</v>
      </c>
      <c r="N68" s="494">
        <f>Mezzenile!P63</f>
        <v>0</v>
      </c>
      <c r="O68" s="494">
        <f>Mezzenile!Q63</f>
        <v>0</v>
      </c>
      <c r="P68" s="494">
        <f>Mezzenile!R63</f>
        <v>0</v>
      </c>
      <c r="Q68" s="494">
        <f>Mezzenile!S63</f>
        <v>785.71186498119084</v>
      </c>
      <c r="R68" s="494">
        <f>Mezzenile!T63</f>
        <v>20910.773036906496</v>
      </c>
      <c r="S68" s="494">
        <f>Mezzenile!U63</f>
        <v>646.96807537194582</v>
      </c>
      <c r="T68" s="494">
        <f>Mezzenile!V63</f>
        <v>3027.973023350391</v>
      </c>
      <c r="U68" s="494">
        <f>Mezzenile!W63</f>
        <v>123.60761853119607</v>
      </c>
      <c r="V68" s="494">
        <f>Mezzenile!X63</f>
        <v>194.70163012166608</v>
      </c>
      <c r="W68" s="494">
        <f>Mezzenile!Y63</f>
        <v>39.190700511742982</v>
      </c>
      <c r="X68" s="494">
        <f>Mezzenile!Z63</f>
        <v>0</v>
      </c>
      <c r="Y68" s="494">
        <f>Mezzenile!AA63</f>
        <v>0</v>
      </c>
      <c r="Z68" s="494">
        <f>Mezzenile!AB63</f>
        <v>165.23807909987462</v>
      </c>
      <c r="AA68" s="494">
        <f>Mezzenile!AC63</f>
        <v>1.8978547463313791E-3</v>
      </c>
      <c r="AB68" s="494">
        <f>Mezzenile!AD63</f>
        <v>0</v>
      </c>
      <c r="AC68" s="494">
        <f>Mezzenile!AE63</f>
        <v>21.011963262954563</v>
      </c>
      <c r="AD68" s="494">
        <f>Mezzenile!AF63</f>
        <v>103.21618598976512</v>
      </c>
      <c r="AE68" s="494">
        <f>Mezzenile!AG63</f>
        <v>0</v>
      </c>
      <c r="AF68" s="494">
        <f>Mezzenile!AH63</f>
        <v>0</v>
      </c>
      <c r="AG68" s="494">
        <f>Mezzenile!AI63</f>
        <v>0</v>
      </c>
      <c r="AH68" s="494">
        <f>Mezzenile!AJ63</f>
        <v>127391.56220557833</v>
      </c>
      <c r="AI68" s="494">
        <f>Mezzenile!AK63</f>
        <v>267970</v>
      </c>
    </row>
    <row r="69" spans="1:35" hidden="1">
      <c r="A69" s="500" t="s">
        <v>167</v>
      </c>
      <c r="B69" s="498">
        <f>'Monastero di Lanzo'!D63</f>
        <v>0</v>
      </c>
      <c r="C69" s="494">
        <f>'Monastero di Lanzo'!E63</f>
        <v>379.19544514860877</v>
      </c>
      <c r="D69" s="494">
        <f>'Monastero di Lanzo'!F63</f>
        <v>11203</v>
      </c>
      <c r="E69" s="494">
        <f>'Monastero di Lanzo'!G63</f>
        <v>70.705934185108617</v>
      </c>
      <c r="F69" s="494">
        <f>'Monastero di Lanzo'!H63</f>
        <v>0</v>
      </c>
      <c r="G69" s="494">
        <f>'Monastero di Lanzo'!I63</f>
        <v>0</v>
      </c>
      <c r="H69" s="494">
        <f>'Monastero di Lanzo'!J63</f>
        <v>0</v>
      </c>
      <c r="I69" s="494">
        <f>'Monastero di Lanzo'!K63</f>
        <v>314.16646897346402</v>
      </c>
      <c r="J69" s="494">
        <f>'Monastero di Lanzo'!L63</f>
        <v>6485.4617548378346</v>
      </c>
      <c r="K69" s="494">
        <f>'Monastero di Lanzo'!M63</f>
        <v>1924.0214186464232</v>
      </c>
      <c r="L69" s="784">
        <f>'Monastero di Lanzo'!N63</f>
        <v>0</v>
      </c>
      <c r="M69" s="494">
        <f>'Monastero di Lanzo'!O63</f>
        <v>18360.01057376216</v>
      </c>
      <c r="N69" s="494">
        <f>'Monastero di Lanzo'!P63</f>
        <v>0</v>
      </c>
      <c r="O69" s="494">
        <f>'Monastero di Lanzo'!Q63</f>
        <v>0</v>
      </c>
      <c r="P69" s="494">
        <f>'Monastero di Lanzo'!R63</f>
        <v>0</v>
      </c>
      <c r="Q69" s="494">
        <f>'Monastero di Lanzo'!S63</f>
        <v>387.85677974717856</v>
      </c>
      <c r="R69" s="494">
        <f>'Monastero di Lanzo'!T63</f>
        <v>2895.615955535975</v>
      </c>
      <c r="S69" s="494">
        <f>'Monastero di Lanzo'!U63</f>
        <v>53.095211305791842</v>
      </c>
      <c r="T69" s="494">
        <f>'Monastero di Lanzo'!V63</f>
        <v>454.19595350255872</v>
      </c>
      <c r="U69" s="494">
        <f>'Monastero di Lanzo'!W63</f>
        <v>2.0411427796793977</v>
      </c>
      <c r="V69" s="494">
        <f>'Monastero di Lanzo'!X63</f>
        <v>1.7552445182499066</v>
      </c>
      <c r="W69" s="494">
        <f>'Monastero di Lanzo'!Y63</f>
        <v>5.8786050767614455</v>
      </c>
      <c r="X69" s="494">
        <f>'Monastero di Lanzo'!Z63</f>
        <v>0</v>
      </c>
      <c r="Y69" s="494">
        <f>'Monastero di Lanzo'!AA63</f>
        <v>0</v>
      </c>
      <c r="Z69" s="494">
        <f>'Monastero di Lanzo'!AB63</f>
        <v>24.785711864981185</v>
      </c>
      <c r="AA69" s="494">
        <f>'Monastero di Lanzo'!AC63</f>
        <v>2.8467821194970682E-4</v>
      </c>
      <c r="AB69" s="494">
        <f>'Monastero di Lanzo'!AD63</f>
        <v>0</v>
      </c>
      <c r="AC69" s="494">
        <f>'Monastero di Lanzo'!AE63</f>
        <v>3.1517944894431822</v>
      </c>
      <c r="AD69" s="494">
        <f>'Monastero di Lanzo'!AF63</f>
        <v>15.482427898464771</v>
      </c>
      <c r="AE69" s="494">
        <f>'Monastero di Lanzo'!AG63</f>
        <v>0</v>
      </c>
      <c r="AF69" s="494">
        <f>'Monastero di Lanzo'!AH63</f>
        <v>0</v>
      </c>
      <c r="AG69" s="494">
        <f>'Monastero di Lanzo'!AI63</f>
        <v>0</v>
      </c>
      <c r="AH69" s="494">
        <f>'Monastero di Lanzo'!AJ63</f>
        <v>42020.034330836752</v>
      </c>
      <c r="AI69" s="494">
        <f>'Monastero di Lanzo'!AK63</f>
        <v>133600</v>
      </c>
    </row>
    <row r="70" spans="1:35" hidden="1">
      <c r="A70" s="500" t="s">
        <v>169</v>
      </c>
      <c r="B70" s="498">
        <f>Nole!D63</f>
        <v>414053</v>
      </c>
      <c r="C70" s="494">
        <f>Nole!E63</f>
        <v>290679.56145999255</v>
      </c>
      <c r="D70" s="494">
        <f>Nole!F63</f>
        <v>268175</v>
      </c>
      <c r="E70" s="494">
        <f>Nole!G63</f>
        <v>19226.121937167452</v>
      </c>
      <c r="F70" s="494">
        <f>Nole!H63</f>
        <v>0</v>
      </c>
      <c r="G70" s="494">
        <f>Nole!I63</f>
        <v>0</v>
      </c>
      <c r="H70" s="494">
        <f>Nole!J63</f>
        <v>0</v>
      </c>
      <c r="I70" s="494">
        <f>Nole!K63</f>
        <v>18297.932355034398</v>
      </c>
      <c r="J70" s="494">
        <f>Nole!L63</f>
        <v>111822.14216965466</v>
      </c>
      <c r="K70" s="494">
        <f>Nole!M63</f>
        <v>95215.157420273128</v>
      </c>
      <c r="L70" s="887">
        <f>Nole!N63</f>
        <v>14566</v>
      </c>
      <c r="M70" s="494">
        <f>Nole!O63</f>
        <v>245834.87518216021</v>
      </c>
      <c r="N70" s="494">
        <f>Nole!P63</f>
        <v>0</v>
      </c>
      <c r="O70" s="494">
        <f>Nole!Q63</f>
        <v>0</v>
      </c>
      <c r="P70" s="494">
        <f>Nole!R63</f>
        <v>0</v>
      </c>
      <c r="Q70" s="494">
        <f>Nole!S63</f>
        <v>34997.222692920324</v>
      </c>
      <c r="R70" s="494">
        <f>Nole!T63</f>
        <v>183257.90524282373</v>
      </c>
      <c r="S70" s="494">
        <f>Nole!U63</f>
        <v>16492.47287423323</v>
      </c>
      <c r="T70" s="494">
        <f>Nole!V63</f>
        <v>123503.4496899041</v>
      </c>
      <c r="U70" s="494">
        <f>Nole!W63</f>
        <v>805.02074084115657</v>
      </c>
      <c r="V70" s="494">
        <f>Nole!X63</f>
        <v>622.28023858745382</v>
      </c>
      <c r="W70" s="494">
        <f>Nole!Y63</f>
        <v>1598.4906971227167</v>
      </c>
      <c r="X70" s="494">
        <f>Nole!Z63</f>
        <v>0</v>
      </c>
      <c r="Y70" s="494">
        <f>Nole!AA63</f>
        <v>0</v>
      </c>
      <c r="Z70" s="494">
        <f>Nole!AB63</f>
        <v>6739.6481512861346</v>
      </c>
      <c r="AA70" s="494">
        <f>Nole!AC63</f>
        <v>7.7408750465991105E-2</v>
      </c>
      <c r="AB70" s="494">
        <f>Nole!AD63</f>
        <v>0</v>
      </c>
      <c r="AC70" s="494">
        <f>Nole!AE63</f>
        <v>857.02545158775854</v>
      </c>
      <c r="AD70" s="494">
        <f>Nole!AF63</f>
        <v>5869.930186057547</v>
      </c>
      <c r="AE70" s="494">
        <f>Nole!AG63</f>
        <v>0</v>
      </c>
      <c r="AF70" s="494">
        <f>Nole!AH63</f>
        <v>0</v>
      </c>
      <c r="AG70" s="494">
        <f>Nole!AI63</f>
        <v>1360</v>
      </c>
      <c r="AH70" s="494">
        <f>Nole!AJ63</f>
        <v>1696124.9184600266</v>
      </c>
      <c r="AI70" s="494">
        <f>Nole!AK63</f>
        <v>907766</v>
      </c>
    </row>
    <row r="71" spans="1:35" hidden="1">
      <c r="A71" s="500" t="s">
        <v>102</v>
      </c>
      <c r="B71" s="498">
        <f>Pessinetto!D63</f>
        <v>0</v>
      </c>
      <c r="C71" s="494">
        <f>Pessinetto!E63</f>
        <v>3412.7590063374796</v>
      </c>
      <c r="D71" s="494">
        <f>Pessinetto!F63</f>
        <v>25249</v>
      </c>
      <c r="E71" s="494">
        <f>Pessinetto!G63</f>
        <v>636.35340766597756</v>
      </c>
      <c r="F71" s="494">
        <f>Pessinetto!H63</f>
        <v>0</v>
      </c>
      <c r="G71" s="494">
        <f>Pessinetto!I63</f>
        <v>0</v>
      </c>
      <c r="H71" s="494">
        <f>Pessinetto!J63</f>
        <v>0</v>
      </c>
      <c r="I71" s="494">
        <f>Pessinetto!K63</f>
        <v>577.49822076117528</v>
      </c>
      <c r="J71" s="494">
        <f>Pessinetto!L63</f>
        <v>11299.155793540516</v>
      </c>
      <c r="K71" s="494">
        <f>Pessinetto!M63</f>
        <v>3096.1927678178067</v>
      </c>
      <c r="L71" s="784">
        <f>Pessinetto!N63</f>
        <v>430</v>
      </c>
      <c r="M71" s="494">
        <f>Pessinetto!O63</f>
        <v>31556.095163859427</v>
      </c>
      <c r="N71" s="494">
        <f>Pessinetto!P63</f>
        <v>0</v>
      </c>
      <c r="O71" s="494">
        <f>Pessinetto!Q63</f>
        <v>0</v>
      </c>
      <c r="P71" s="494">
        <f>Pessinetto!R63</f>
        <v>0</v>
      </c>
      <c r="Q71" s="494">
        <f>Pessinetto!S63</f>
        <v>1060.7110177246075</v>
      </c>
      <c r="R71" s="494">
        <f>Pessinetto!T63</f>
        <v>5360.5435998237699</v>
      </c>
      <c r="S71" s="494">
        <f>Pessinetto!U63</f>
        <v>697.85690175212653</v>
      </c>
      <c r="T71" s="494">
        <f>Pessinetto!V63</f>
        <v>4087.7635815230283</v>
      </c>
      <c r="U71" s="494">
        <f>Pessinetto!W63</f>
        <v>93.370285017114554</v>
      </c>
      <c r="V71" s="494">
        <f>Pessinetto!X63</f>
        <v>160.79720066424926</v>
      </c>
      <c r="W71" s="494">
        <f>Pessinetto!Y63</f>
        <v>52.907445690853031</v>
      </c>
      <c r="X71" s="494">
        <f>Pessinetto!Z63</f>
        <v>0</v>
      </c>
      <c r="Y71" s="494">
        <f>Pessinetto!AA63</f>
        <v>0</v>
      </c>
      <c r="Z71" s="494">
        <f>Pessinetto!AB63</f>
        <v>223.07140678483066</v>
      </c>
      <c r="AA71" s="494">
        <f>Pessinetto!AC63</f>
        <v>2.5621039075473615E-3</v>
      </c>
      <c r="AB71" s="494">
        <f>Pessinetto!AD63</f>
        <v>0</v>
      </c>
      <c r="AC71" s="494">
        <f>Pessinetto!AE63</f>
        <v>28.366150404988641</v>
      </c>
      <c r="AD71" s="494">
        <f>Pessinetto!AF63</f>
        <v>139.34185108618297</v>
      </c>
      <c r="AE71" s="494">
        <f>Pessinetto!AG63</f>
        <v>0</v>
      </c>
      <c r="AF71" s="494">
        <f>Pessinetto!AH63</f>
        <v>0</v>
      </c>
      <c r="AG71" s="494">
        <f>Pessinetto!AI63</f>
        <v>0</v>
      </c>
      <c r="AH71" s="494">
        <f>Pessinetto!AJ63</f>
        <v>82678.308977530745</v>
      </c>
      <c r="AI71" s="494">
        <f>Pessinetto!AK63</f>
        <v>238660</v>
      </c>
    </row>
    <row r="72" spans="1:35" hidden="1">
      <c r="A72" s="500" t="s">
        <v>103</v>
      </c>
      <c r="B72" s="498">
        <f>Robassomero!D63</f>
        <v>184106</v>
      </c>
      <c r="C72" s="494">
        <f>Robassomero!E63</f>
        <v>83826.305452943358</v>
      </c>
      <c r="D72" s="494">
        <f>Robassomero!F63</f>
        <v>187315</v>
      </c>
      <c r="E72" s="494">
        <f>Robassomero!G63</f>
        <v>4572.3170773036909</v>
      </c>
      <c r="F72" s="494">
        <f>Robassomero!H63</f>
        <v>0</v>
      </c>
      <c r="G72" s="494">
        <f>Robassomero!I63</f>
        <v>0</v>
      </c>
      <c r="H72" s="494">
        <f>Robassomero!J63</f>
        <v>0</v>
      </c>
      <c r="I72" s="494">
        <f>Robassomero!K63</f>
        <v>4499.4316602840008</v>
      </c>
      <c r="J72" s="494">
        <f>Robassomero!L63</f>
        <v>56590.19347951332</v>
      </c>
      <c r="K72" s="494">
        <f>Robassomero!M63</f>
        <v>27176.71840580201</v>
      </c>
      <c r="L72" s="784">
        <f>Robassomero!N63</f>
        <v>3140</v>
      </c>
      <c r="M72" s="494">
        <f>Robassomero!O63</f>
        <v>117142.68376995287</v>
      </c>
      <c r="N72" s="494">
        <f>Robassomero!P63</f>
        <v>0</v>
      </c>
      <c r="O72" s="494">
        <f>Robassomero!Q63</f>
        <v>0</v>
      </c>
      <c r="P72" s="494">
        <f>Robassomero!R63</f>
        <v>0</v>
      </c>
      <c r="Q72" s="494">
        <f>Robassomero!S63</f>
        <v>8681.4050903175539</v>
      </c>
      <c r="R72" s="494">
        <f>Robassomero!T63</f>
        <v>55426.49845799301</v>
      </c>
      <c r="S72" s="494">
        <f>Robassomero!U63</f>
        <v>4038.4903311078738</v>
      </c>
      <c r="T72" s="494">
        <f>Robassomero!V63</f>
        <v>29371.338326498793</v>
      </c>
      <c r="U72" s="494">
        <f>Robassomero!W63</f>
        <v>361.99389975260112</v>
      </c>
      <c r="V72" s="494">
        <f>Robassomero!X63</f>
        <v>488.5058121801606</v>
      </c>
      <c r="W72" s="494">
        <f>Robassomero!Y63</f>
        <v>380.14979496390697</v>
      </c>
      <c r="X72" s="494">
        <f>Robassomero!Z63</f>
        <v>0</v>
      </c>
      <c r="Y72" s="494">
        <f>Robassomero!AA63</f>
        <v>0</v>
      </c>
      <c r="Z72" s="494">
        <f>Robassomero!AB63</f>
        <v>1602.8093672687835</v>
      </c>
      <c r="AA72" s="494">
        <f>Robassomero!AC63</f>
        <v>1.8409191039414376E-2</v>
      </c>
      <c r="AB72" s="494">
        <f>Robassomero!AD63</f>
        <v>0</v>
      </c>
      <c r="AC72" s="494">
        <f>Robassomero!AE63</f>
        <v>203.81604365065917</v>
      </c>
      <c r="AD72" s="494">
        <f>Robassomero!AF63</f>
        <v>1001.197004100722</v>
      </c>
      <c r="AE72" s="494">
        <f>Robassomero!AG63</f>
        <v>0</v>
      </c>
      <c r="AF72" s="494">
        <f>Robassomero!AH63</f>
        <v>0</v>
      </c>
      <c r="AG72" s="494">
        <f>Robassomero!AI63</f>
        <v>6640</v>
      </c>
      <c r="AH72" s="494">
        <f>Robassomero!AJ63</f>
        <v>732476.55339410994</v>
      </c>
      <c r="AI72" s="494">
        <f>Robassomero!AK63</f>
        <v>543360</v>
      </c>
    </row>
    <row r="73" spans="1:35" hidden="1">
      <c r="A73" s="500" t="s">
        <v>173</v>
      </c>
      <c r="B73" s="498">
        <f>Rocca!D63</f>
        <v>74425</v>
      </c>
      <c r="C73" s="494">
        <f>Rocca!E63</f>
        <v>17880.745721354255</v>
      </c>
      <c r="D73" s="494">
        <f>Rocca!F63</f>
        <v>67356</v>
      </c>
      <c r="E73" s="494">
        <f>Rocca!G63</f>
        <v>842.57904903921133</v>
      </c>
      <c r="F73" s="494">
        <f>Rocca!H63</f>
        <v>0</v>
      </c>
      <c r="G73" s="494">
        <f>Rocca!I63</f>
        <v>0</v>
      </c>
      <c r="H73" s="494">
        <f>Rocca!J63</f>
        <v>0</v>
      </c>
      <c r="I73" s="494">
        <f>Rocca!K63</f>
        <v>1014.6504219337788</v>
      </c>
      <c r="J73" s="494">
        <f>Rocca!L63</f>
        <v>31412.085911817539</v>
      </c>
      <c r="K73" s="494">
        <f>Rocca!M63</f>
        <v>5699.5885722032081</v>
      </c>
      <c r="L73" s="784">
        <f>Rocca!N63</f>
        <v>0</v>
      </c>
      <c r="M73" s="494">
        <f>Rocca!O63</f>
        <v>72357.126003999045</v>
      </c>
      <c r="N73" s="494">
        <f>Rocca!P63</f>
        <v>0</v>
      </c>
      <c r="O73" s="494">
        <f>Rocca!Q63</f>
        <v>0</v>
      </c>
      <c r="P73" s="494">
        <f>Rocca!R63</f>
        <v>0</v>
      </c>
      <c r="Q73" s="494">
        <f>Rocca!S63</f>
        <v>2094.4599586538789</v>
      </c>
      <c r="R73" s="494">
        <f>Rocca!T63</f>
        <v>17087.756803470365</v>
      </c>
      <c r="S73" s="494">
        <f>Rocca!U63</f>
        <v>977.71793472735294</v>
      </c>
      <c r="T73" s="494">
        <f>Rocca!V63</f>
        <v>5412.5017792388253</v>
      </c>
      <c r="U73" s="494">
        <f>Rocca!W63</f>
        <v>219.32361812451279</v>
      </c>
      <c r="V73" s="494">
        <f>Rocca!X63</f>
        <v>170.91666384247807</v>
      </c>
      <c r="W73" s="494">
        <f>Rocca!Y63</f>
        <v>70.053377164740581</v>
      </c>
      <c r="X73" s="494">
        <f>Rocca!Z63</f>
        <v>0</v>
      </c>
      <c r="Y73" s="494">
        <f>Rocca!AA63</f>
        <v>0</v>
      </c>
      <c r="Z73" s="494">
        <f>Rocca!AB63</f>
        <v>295.36306639102582</v>
      </c>
      <c r="AA73" s="494">
        <f>Rocca!AC63</f>
        <v>3.3924153590673399E-3</v>
      </c>
      <c r="AB73" s="494">
        <f>Rocca!AD63</f>
        <v>0</v>
      </c>
      <c r="AC73" s="494">
        <f>Rocca!AE63</f>
        <v>37.558884332531271</v>
      </c>
      <c r="AD73" s="494">
        <f>Rocca!AF63</f>
        <v>184.49893245670523</v>
      </c>
      <c r="AE73" s="494">
        <f>Rocca!AG63</f>
        <v>0</v>
      </c>
      <c r="AF73" s="494">
        <f>Rocca!AH63</f>
        <v>0</v>
      </c>
      <c r="AG73" s="494">
        <f>Rocca!AI63</f>
        <v>0</v>
      </c>
      <c r="AH73" s="494">
        <f>Rocca!AJ63</f>
        <v>290169.99244247132</v>
      </c>
      <c r="AI73" s="494">
        <f>Rocca!AK63</f>
        <v>253181</v>
      </c>
    </row>
    <row r="74" spans="1:35" hidden="1">
      <c r="A74" s="500" t="s">
        <v>105</v>
      </c>
      <c r="B74" s="498">
        <f>'San Carlo C.se'!D63</f>
        <v>248092</v>
      </c>
      <c r="C74" s="494">
        <f>'San Carlo C.se'!E63</f>
        <v>133193.01318331243</v>
      </c>
      <c r="D74" s="494">
        <f>'San Carlo C.se'!F63</f>
        <v>172029</v>
      </c>
      <c r="E74" s="494">
        <f>'San Carlo C.se'!G63</f>
        <v>9109.2811875148273</v>
      </c>
      <c r="F74" s="494">
        <f>'San Carlo C.se'!H63</f>
        <v>0</v>
      </c>
      <c r="G74" s="494">
        <f>'San Carlo C.se'!I63</f>
        <v>0</v>
      </c>
      <c r="H74" s="494">
        <f>'San Carlo C.se'!J63</f>
        <v>0</v>
      </c>
      <c r="I74" s="494">
        <f>'San Carlo C.se'!K63</f>
        <v>8266.7800860812677</v>
      </c>
      <c r="J74" s="494">
        <f>'San Carlo C.se'!L63</f>
        <v>71827.656081607754</v>
      </c>
      <c r="K74" s="494">
        <f>'San Carlo C.se'!M63</f>
        <v>44321.426102280813</v>
      </c>
      <c r="L74" s="784">
        <f>'San Carlo C.se'!N63</f>
        <v>930</v>
      </c>
      <c r="M74" s="494">
        <f>'San Carlo C.se'!O63</f>
        <v>167522.36225302471</v>
      </c>
      <c r="N74" s="494">
        <f>'San Carlo C.se'!P63</f>
        <v>0</v>
      </c>
      <c r="O74" s="494">
        <f>'San Carlo C.se'!Q63</f>
        <v>0</v>
      </c>
      <c r="P74" s="494">
        <f>'San Carlo C.se'!R63</f>
        <v>0</v>
      </c>
      <c r="Q74" s="494">
        <f>'San Carlo C.se'!S63</f>
        <v>15183.88179076151</v>
      </c>
      <c r="R74" s="494">
        <f>'San Carlo C.se'!T63</f>
        <v>76735.188938218052</v>
      </c>
      <c r="S74" s="494">
        <f>'San Carlo C.se'!U63</f>
        <v>6840.4330565628488</v>
      </c>
      <c r="T74" s="494">
        <f>'San Carlo C.se'!V63</f>
        <v>58515.578676246303</v>
      </c>
      <c r="U74" s="494">
        <f>'San Carlo C.se'!W63</f>
        <v>262.96722811536245</v>
      </c>
      <c r="V74" s="494">
        <f>'San Carlo C.se'!X63</f>
        <v>226.13400210119627</v>
      </c>
      <c r="W74" s="494">
        <f>'San Carlo C.se'!Y63</f>
        <v>757.36028738943298</v>
      </c>
      <c r="X74" s="494">
        <f>'San Carlo C.se'!Z63</f>
        <v>0</v>
      </c>
      <c r="Y74" s="494">
        <f>'San Carlo C.se'!AA63</f>
        <v>0</v>
      </c>
      <c r="Z74" s="494">
        <f>'San Carlo C.se'!AB63</f>
        <v>3193.2258786050756</v>
      </c>
      <c r="AA74" s="494">
        <f>'San Carlo C.se'!AC63</f>
        <v>3.6676042972853894E-2</v>
      </c>
      <c r="AB74" s="494">
        <f>'San Carlo C.se'!AD63</f>
        <v>0</v>
      </c>
      <c r="AC74" s="494">
        <f>'San Carlo C.se'!AE63</f>
        <v>406.05619005659673</v>
      </c>
      <c r="AD74" s="494">
        <f>'San Carlo C.se'!AF63</f>
        <v>1994.6527942522114</v>
      </c>
      <c r="AE74" s="494">
        <f>'San Carlo C.se'!AG63</f>
        <v>0</v>
      </c>
      <c r="AF74" s="494">
        <f>'San Carlo C.se'!AH63</f>
        <v>0</v>
      </c>
      <c r="AG74" s="494">
        <f>'San Carlo C.se'!AI63</f>
        <v>0</v>
      </c>
      <c r="AH74" s="494">
        <f>'San Carlo C.se'!AJ63</f>
        <v>947210.5896228014</v>
      </c>
      <c r="AI74" s="494">
        <f>'San Carlo C.se'!AK63</f>
        <v>793640</v>
      </c>
    </row>
    <row r="75" spans="1:35" hidden="1">
      <c r="A75" s="500" t="s">
        <v>176</v>
      </c>
      <c r="B75" s="498">
        <f>'San Francesco al C.po'!D63</f>
        <v>274030</v>
      </c>
      <c r="C75" s="494">
        <f>'San Francesco al C.po'!E63</f>
        <v>148724.16307994715</v>
      </c>
      <c r="D75" s="494">
        <f>'San Francesco al C.po'!F63</f>
        <v>223480</v>
      </c>
      <c r="E75" s="494">
        <f>'San Francesco al C.po'!G63</f>
        <v>9887.0464635510216</v>
      </c>
      <c r="F75" s="494">
        <f>'San Francesco al C.po'!H63</f>
        <v>0</v>
      </c>
      <c r="G75" s="494">
        <f>'San Francesco al C.po'!I63</f>
        <v>0</v>
      </c>
      <c r="H75" s="494">
        <f>'San Francesco al C.po'!J63</f>
        <v>0</v>
      </c>
      <c r="I75" s="494">
        <f>'San Francesco al C.po'!K63</f>
        <v>8972.6112447893738</v>
      </c>
      <c r="J75" s="494">
        <f>'San Francesco al C.po'!L63</f>
        <v>78083.735384823944</v>
      </c>
      <c r="K75" s="494">
        <f>'San Francesco al C.po'!M63</f>
        <v>48105.661707391475</v>
      </c>
      <c r="L75" s="784">
        <f>'San Francesco al C.po'!N63</f>
        <v>5370</v>
      </c>
      <c r="M75" s="494">
        <f>'San Francesco al C.po'!O63</f>
        <v>198837.47856440846</v>
      </c>
      <c r="N75" s="494">
        <f>'San Francesco al C.po'!P63</f>
        <v>0</v>
      </c>
      <c r="O75" s="494">
        <f>'San Francesco al C.po'!Q63</f>
        <v>0</v>
      </c>
      <c r="P75" s="494">
        <f>'San Francesco al C.po'!R63</f>
        <v>0</v>
      </c>
      <c r="Q75" s="494">
        <f>'San Francesco al C.po'!S63</f>
        <v>16480.30636798048</v>
      </c>
      <c r="R75" s="494">
        <f>'San Francesco al C.po'!T63</f>
        <v>96266.964449113744</v>
      </c>
      <c r="S75" s="494">
        <f>'San Francesco al C.po'!U63</f>
        <v>7424.4803809265604</v>
      </c>
      <c r="T75" s="494">
        <f>'San Francesco al C.po'!V63</f>
        <v>63511.734164774454</v>
      </c>
      <c r="U75" s="494">
        <f>'San Francesco al C.po'!W63</f>
        <v>285.41979869183587</v>
      </c>
      <c r="V75" s="494">
        <f>'San Francesco al C.po'!X63</f>
        <v>245.44169180194524</v>
      </c>
      <c r="W75" s="494">
        <f>'San Francesco al C.po'!Y63</f>
        <v>822.02494323380881</v>
      </c>
      <c r="X75" s="494">
        <f>'San Francesco al C.po'!Z63</f>
        <v>0</v>
      </c>
      <c r="Y75" s="494">
        <f>'San Francesco al C.po'!AA63</f>
        <v>0</v>
      </c>
      <c r="Z75" s="494">
        <f>'San Francesco al C.po'!AB63</f>
        <v>3465.8687091198699</v>
      </c>
      <c r="AA75" s="494">
        <f>'San Francesco al C.po'!AC63</f>
        <v>3.9807503304300676E-2</v>
      </c>
      <c r="AB75" s="494">
        <f>'San Francesco al C.po'!AD63</f>
        <v>0</v>
      </c>
      <c r="AC75" s="494">
        <f>'San Francesco al C.po'!AE63</f>
        <v>440.72592944047187</v>
      </c>
      <c r="AD75" s="494">
        <f>'San Francesco al C.po'!AF63</f>
        <v>2164.9595011353235</v>
      </c>
      <c r="AE75" s="494">
        <f>'San Francesco al C.po'!AG63</f>
        <v>0</v>
      </c>
      <c r="AF75" s="494">
        <f>'San Francesco al C.po'!AH63</f>
        <v>0</v>
      </c>
      <c r="AG75" s="494">
        <f>'San Francesco al C.po'!AI63</f>
        <v>9100</v>
      </c>
      <c r="AH75" s="494">
        <f>'San Francesco al C.po'!AJ63</f>
        <v>1108237.9672620057</v>
      </c>
      <c r="AI75" s="494">
        <f>'San Francesco al C.po'!AK63</f>
        <v>667280</v>
      </c>
    </row>
    <row r="76" spans="1:35" hidden="1">
      <c r="A76" s="500" t="s">
        <v>107</v>
      </c>
      <c r="B76" s="498">
        <f>'San Maurizio C.se'!D63</f>
        <v>673366</v>
      </c>
      <c r="C76" s="494">
        <f>'San Maurizio C.se'!E63</f>
        <v>625557.4153590675</v>
      </c>
      <c r="D76" s="494">
        <f>'San Maurizio C.se'!F63</f>
        <v>457214</v>
      </c>
      <c r="E76" s="494">
        <f>'San Maurizio C.se'!G63</f>
        <v>18389.43504931033</v>
      </c>
      <c r="F76" s="494">
        <f>'San Maurizio C.se'!H63</f>
        <v>0</v>
      </c>
      <c r="G76" s="494">
        <f>'San Maurizio C.se'!I63</f>
        <v>0</v>
      </c>
      <c r="H76" s="494">
        <f>'San Maurizio C.se'!J63</f>
        <v>0</v>
      </c>
      <c r="I76" s="494">
        <f>'San Maurizio C.se'!K63</f>
        <v>16778.62913884841</v>
      </c>
      <c r="J76" s="494">
        <f>'San Maurizio C.se'!L63</f>
        <v>180942.51140407356</v>
      </c>
      <c r="K76" s="494">
        <f>'San Maurizio C.se'!M63</f>
        <v>92854.237299623841</v>
      </c>
      <c r="L76" s="784">
        <f>'San Maurizio C.se'!N63</f>
        <v>18360</v>
      </c>
      <c r="M76" s="494">
        <f>'San Maurizio C.se'!O63</f>
        <v>391800.75005930796</v>
      </c>
      <c r="N76" s="494">
        <f>'San Maurizio C.se'!P63</f>
        <v>0</v>
      </c>
      <c r="O76" s="494">
        <f>'San Maurizio C.se'!Q63</f>
        <v>0</v>
      </c>
      <c r="P76" s="494">
        <f>'San Maurizio C.se'!R63</f>
        <v>0</v>
      </c>
      <c r="Q76" s="494">
        <f>'San Maurizio C.se'!S63</f>
        <v>33252.584132578711</v>
      </c>
      <c r="R76" s="494">
        <f>'San Maurizio C.se'!T63</f>
        <v>194969.78310231469</v>
      </c>
      <c r="S76" s="494">
        <f>'San Maurizio C.se'!U63</f>
        <v>14984.179540448031</v>
      </c>
      <c r="T76" s="494">
        <f>'San Maurizio C.se'!V63</f>
        <v>118128.79757345717</v>
      </c>
      <c r="U76" s="494">
        <f>'San Maurizio C.se'!W63</f>
        <v>1045.8672179482835</v>
      </c>
      <c r="V76" s="494">
        <f>'San Maurizio C.se'!X63</f>
        <v>1116.5098451214965</v>
      </c>
      <c r="W76" s="494">
        <f>'San Maurizio C.se'!Y63</f>
        <v>1528.9272037143726</v>
      </c>
      <c r="X76" s="494">
        <f>'San Maurizio C.se'!Z63</f>
        <v>0</v>
      </c>
      <c r="Y76" s="494">
        <f>'San Maurizio C.se'!AA63</f>
        <v>0</v>
      </c>
      <c r="Z76" s="494">
        <f>'San Maurizio C.se'!AB63</f>
        <v>6446.3505608838577</v>
      </c>
      <c r="AA76" s="494">
        <f>'San Maurizio C.se'!AC63</f>
        <v>7.4040058291252916E-2</v>
      </c>
      <c r="AB76" s="494">
        <f>'San Maurizio C.se'!AD63</f>
        <v>0</v>
      </c>
      <c r="AC76" s="494">
        <f>'San Maurizio C.se'!AE63</f>
        <v>819.72921679601438</v>
      </c>
      <c r="AD76" s="494">
        <f>'San Maurizio C.se'!AF63</f>
        <v>4026.7214559257141</v>
      </c>
      <c r="AE76" s="494">
        <f>'San Maurizio C.se'!AG63</f>
        <v>0</v>
      </c>
      <c r="AF76" s="494">
        <f>'San Maurizio C.se'!AH63</f>
        <v>0</v>
      </c>
      <c r="AG76" s="494">
        <f>'San Maurizio C.se'!AI63</f>
        <v>63270</v>
      </c>
      <c r="AH76" s="494">
        <f>'San Maurizio C.se'!AJ63</f>
        <v>2703485.3455451252</v>
      </c>
      <c r="AI76" s="494">
        <f>'San Maurizio C.se'!AK63</f>
        <v>1694814</v>
      </c>
    </row>
    <row r="77" spans="1:35" hidden="1">
      <c r="A77" s="500" t="s">
        <v>108</v>
      </c>
      <c r="B77" s="498">
        <f>Traves!D63</f>
        <v>0</v>
      </c>
      <c r="C77" s="494">
        <f>Traves!E63</f>
        <v>1421.9829193072835</v>
      </c>
      <c r="D77" s="494">
        <f>Traves!F63</f>
        <v>22934</v>
      </c>
      <c r="E77" s="494">
        <f>Traves!G63</f>
        <v>265.14725319415732</v>
      </c>
      <c r="F77" s="494">
        <f>Traves!H63</f>
        <v>0</v>
      </c>
      <c r="G77" s="494">
        <f>Traves!I63</f>
        <v>0</v>
      </c>
      <c r="H77" s="494">
        <f>Traves!J63</f>
        <v>0</v>
      </c>
      <c r="I77" s="494">
        <f>Traves!K63</f>
        <v>240.62425865048968</v>
      </c>
      <c r="J77" s="494">
        <f>Traves!L63</f>
        <v>9253.4815806418828</v>
      </c>
      <c r="K77" s="494">
        <f>Traves!M63</f>
        <v>1799.0803199240863</v>
      </c>
      <c r="L77" s="784">
        <f>Traves!N63</f>
        <v>620</v>
      </c>
      <c r="M77" s="494">
        <f>Traves!O63</f>
        <v>27368.039651608087</v>
      </c>
      <c r="N77" s="494">
        <f>Traves!P63</f>
        <v>0</v>
      </c>
      <c r="O77" s="494">
        <f>Traves!Q63</f>
        <v>0</v>
      </c>
      <c r="P77" s="494">
        <f>Traves!R63</f>
        <v>0</v>
      </c>
      <c r="Q77" s="494">
        <f>Traves!S63</f>
        <v>441.96292405191974</v>
      </c>
      <c r="R77" s="494">
        <f>Traves!T63</f>
        <v>20327.559833259904</v>
      </c>
      <c r="S77" s="494">
        <f>Traves!U63</f>
        <v>430.10704239671929</v>
      </c>
      <c r="T77" s="494">
        <f>Traves!V63</f>
        <v>1703.2348256345947</v>
      </c>
      <c r="U77" s="494">
        <f>Traves!W63</f>
        <v>87.65428542379766</v>
      </c>
      <c r="V77" s="494">
        <f>Traves!X63</f>
        <v>157.58216694343724</v>
      </c>
      <c r="W77" s="494">
        <f>Traves!Y63</f>
        <v>22.044769037855428</v>
      </c>
      <c r="X77" s="494">
        <f>Traves!Z63</f>
        <v>0</v>
      </c>
      <c r="Y77" s="494">
        <f>Traves!AA63</f>
        <v>0</v>
      </c>
      <c r="Z77" s="494">
        <f>Traves!AB63</f>
        <v>92.946419493679471</v>
      </c>
      <c r="AA77" s="494">
        <f>Traves!AC63</f>
        <v>1.0675432948114006E-3</v>
      </c>
      <c r="AB77" s="494">
        <f>Traves!AD63</f>
        <v>0</v>
      </c>
      <c r="AC77" s="494">
        <f>Traves!AE63</f>
        <v>11.819229335411935</v>
      </c>
      <c r="AD77" s="494">
        <f>Traves!AF63</f>
        <v>58.059104619242881</v>
      </c>
      <c r="AE77" s="494">
        <f>Traves!AG63</f>
        <v>0</v>
      </c>
      <c r="AF77" s="494">
        <f>Traves!AH63</f>
        <v>0</v>
      </c>
      <c r="AG77" s="494">
        <f>Traves!AI63</f>
        <v>0</v>
      </c>
      <c r="AH77" s="494">
        <f>Traves!AJ63</f>
        <v>84671.878740637811</v>
      </c>
      <c r="AI77" s="494">
        <f>Traves!AK63</f>
        <v>193760</v>
      </c>
    </row>
    <row r="78" spans="1:35" hidden="1">
      <c r="A78" s="500" t="s">
        <v>109</v>
      </c>
      <c r="B78" s="498">
        <f>Usseglio!D63</f>
        <v>0</v>
      </c>
      <c r="C78" s="494">
        <f>Usseglio!E63</f>
        <v>0</v>
      </c>
      <c r="D78" s="494">
        <f>Usseglio!F63</f>
        <v>7996</v>
      </c>
      <c r="E78" s="494">
        <f>Usseglio!G63</f>
        <v>0</v>
      </c>
      <c r="F78" s="494">
        <f>Usseglio!H63</f>
        <v>0</v>
      </c>
      <c r="G78" s="494">
        <f>Usseglio!I63</f>
        <v>0</v>
      </c>
      <c r="H78" s="494">
        <f>Usseglio!J63</f>
        <v>0</v>
      </c>
      <c r="I78" s="494">
        <f>Usseglio!K63</f>
        <v>0</v>
      </c>
      <c r="J78" s="494">
        <f>Usseglio!L63</f>
        <v>3711</v>
      </c>
      <c r="K78" s="494">
        <f>Usseglio!M63</f>
        <v>203</v>
      </c>
      <c r="L78" s="784">
        <f>Usseglio!N63</f>
        <v>0</v>
      </c>
      <c r="M78" s="494">
        <f>Usseglio!O63</f>
        <v>9770</v>
      </c>
      <c r="N78" s="494">
        <f>Usseglio!P63</f>
        <v>0</v>
      </c>
      <c r="O78" s="494">
        <f>Usseglio!Q63</f>
        <v>0</v>
      </c>
      <c r="P78" s="494">
        <f>Usseglio!R63</f>
        <v>0</v>
      </c>
      <c r="Q78" s="494">
        <f>Usseglio!S63</f>
        <v>0</v>
      </c>
      <c r="R78" s="494">
        <f>Usseglio!T63</f>
        <v>11960</v>
      </c>
      <c r="S78" s="494">
        <f>Usseglio!U63</f>
        <v>185</v>
      </c>
      <c r="T78" s="494">
        <f>Usseglio!V63</f>
        <v>0</v>
      </c>
      <c r="U78" s="494">
        <f>Usseglio!W63</f>
        <v>105</v>
      </c>
      <c r="V78" s="494">
        <f>Usseglio!X63</f>
        <v>80</v>
      </c>
      <c r="W78" s="494">
        <f>Usseglio!Y63</f>
        <v>0</v>
      </c>
      <c r="X78" s="494">
        <f>Usseglio!Z63</f>
        <v>0</v>
      </c>
      <c r="Y78" s="494">
        <f>Usseglio!AA63</f>
        <v>0</v>
      </c>
      <c r="Z78" s="494">
        <f>Usseglio!AB63</f>
        <v>0</v>
      </c>
      <c r="AA78" s="494">
        <f>Usseglio!AC63</f>
        <v>0</v>
      </c>
      <c r="AB78" s="494">
        <f>Usseglio!AD63</f>
        <v>0</v>
      </c>
      <c r="AC78" s="494">
        <f>Usseglio!AE63</f>
        <v>0</v>
      </c>
      <c r="AD78" s="494">
        <f>Usseglio!AF63</f>
        <v>0</v>
      </c>
      <c r="AE78" s="494">
        <f>Usseglio!AG63</f>
        <v>0</v>
      </c>
      <c r="AF78" s="494">
        <f>Usseglio!AH63</f>
        <v>0</v>
      </c>
      <c r="AG78" s="494">
        <f>Usseglio!AI63</f>
        <v>0</v>
      </c>
      <c r="AH78" s="494">
        <f>Usseglio!AJ63</f>
        <v>33640</v>
      </c>
      <c r="AI78" s="494">
        <f>Usseglio!AK63</f>
        <v>102200</v>
      </c>
    </row>
    <row r="79" spans="1:35" hidden="1">
      <c r="A79" s="500" t="s">
        <v>110</v>
      </c>
      <c r="B79" s="498">
        <f>'Val della Torre'!D63</f>
        <v>197298</v>
      </c>
      <c r="C79" s="494">
        <f>'Val della Torre'!E63</f>
        <v>258738.87280984182</v>
      </c>
      <c r="D79" s="494">
        <f>'Val della Torre'!F63</f>
        <v>168276</v>
      </c>
      <c r="E79" s="494">
        <f>'Val della Torre'!G63</f>
        <v>5079.0429389636347</v>
      </c>
      <c r="F79" s="494">
        <f>'Val della Torre'!H63</f>
        <v>0</v>
      </c>
      <c r="G79" s="494">
        <f>'Val della Torre'!I63</f>
        <v>0</v>
      </c>
      <c r="H79" s="494">
        <f>'Val della Torre'!J63</f>
        <v>0</v>
      </c>
      <c r="I79" s="494">
        <f>'Val della Torre'!K63</f>
        <v>5009.2913545938254</v>
      </c>
      <c r="J79" s="494">
        <f>'Val della Torre'!L63</f>
        <v>77860.336055851178</v>
      </c>
      <c r="K79" s="494">
        <f>'Val della Torre'!M63</f>
        <v>27572.205239434708</v>
      </c>
      <c r="L79" s="784">
        <f>'Val della Torre'!N63</f>
        <v>6060</v>
      </c>
      <c r="M79" s="494">
        <f>'Val della Torre'!O63</f>
        <v>160977.75954858167</v>
      </c>
      <c r="N79" s="494">
        <f>'Val della Torre'!P63</f>
        <v>0</v>
      </c>
      <c r="O79" s="494">
        <f>'Val della Torre'!Q63</f>
        <v>0</v>
      </c>
      <c r="P79" s="494">
        <f>'Val della Torre'!R63</f>
        <v>0</v>
      </c>
      <c r="Q79" s="494">
        <f>'Val della Torre'!S63</f>
        <v>9866.0453451723333</v>
      </c>
      <c r="R79" s="494">
        <f>'Val della Torre'!T63</f>
        <v>72575.079472667494</v>
      </c>
      <c r="S79" s="494">
        <f>'Val della Torre'!U63</f>
        <v>4319.0060121327133</v>
      </c>
      <c r="T79" s="494">
        <f>'Val della Torre'!V63</f>
        <v>32626.409326600467</v>
      </c>
      <c r="U79" s="494">
        <f>'Val della Torre'!W63</f>
        <v>321.62208967363682</v>
      </c>
      <c r="V79" s="494">
        <f>'Val della Torre'!X63</f>
        <v>456.08506456095176</v>
      </c>
      <c r="W79" s="494">
        <f>'Val della Torre'!Y63</f>
        <v>422.2797980140304</v>
      </c>
      <c r="X79" s="494">
        <f>'Val della Torre'!Z63</f>
        <v>0</v>
      </c>
      <c r="Y79" s="494">
        <f>'Val della Torre'!AA63</f>
        <v>0</v>
      </c>
      <c r="Z79" s="494">
        <f>'Val della Torre'!AB63</f>
        <v>1780.4403023011484</v>
      </c>
      <c r="AA79" s="494">
        <f>'Val della Torre'!AC63</f>
        <v>2.0449384891720608E-2</v>
      </c>
      <c r="AB79" s="494">
        <f>'Val della Torre'!AD63</f>
        <v>0</v>
      </c>
      <c r="AC79" s="494">
        <f>'Val della Torre'!AE63</f>
        <v>226.40390415833534</v>
      </c>
      <c r="AD79" s="494">
        <f>'Val della Torre'!AF63</f>
        <v>1112.1544040397196</v>
      </c>
      <c r="AE79" s="494">
        <f>'Val della Torre'!AG63</f>
        <v>0</v>
      </c>
      <c r="AF79" s="494">
        <f>'Val della Torre'!AH63</f>
        <v>0</v>
      </c>
      <c r="AG79" s="494">
        <f>'Val della Torre'!AI63</f>
        <v>0</v>
      </c>
      <c r="AH79" s="494">
        <f>'Val della Torre'!AJ63</f>
        <v>989312.63276510662</v>
      </c>
      <c r="AI79" s="494">
        <f>'Val della Torre'!AK63</f>
        <v>670980</v>
      </c>
    </row>
    <row r="80" spans="1:35" hidden="1">
      <c r="A80" s="500" t="s">
        <v>111</v>
      </c>
      <c r="B80" s="498">
        <f>'Vallo T.se'!D63</f>
        <v>0</v>
      </c>
      <c r="C80" s="494">
        <f>'Vallo T.se'!E63</f>
        <v>8689.8956179889519</v>
      </c>
      <c r="D80" s="494">
        <f>'Vallo T.se'!F63</f>
        <v>16080</v>
      </c>
      <c r="E80" s="494">
        <f>'Vallo T.se'!G63</f>
        <v>1620.3443250754065</v>
      </c>
      <c r="F80" s="494">
        <f>'Vallo T.se'!H63</f>
        <v>0</v>
      </c>
      <c r="G80" s="494">
        <f>'Vallo T.se'!I63</f>
        <v>0</v>
      </c>
      <c r="H80" s="494">
        <f>'Vallo T.se'!J63</f>
        <v>0</v>
      </c>
      <c r="I80" s="494">
        <f>'Vallo T.se'!K63</f>
        <v>1470.4815806418812</v>
      </c>
      <c r="J80" s="494">
        <f>'Vallo T.se'!L63</f>
        <v>125.16521503372083</v>
      </c>
      <c r="K80" s="494">
        <f>'Vallo T.se'!M63</f>
        <v>7883.824177313857</v>
      </c>
      <c r="L80" s="784">
        <f>'Vallo T.se'!N63</f>
        <v>3310</v>
      </c>
      <c r="M80" s="494">
        <f>'Vallo T.se'!O63</f>
        <v>23829.242315382788</v>
      </c>
      <c r="N80" s="494">
        <f>'Vallo T.se'!P63</f>
        <v>0</v>
      </c>
      <c r="O80" s="494">
        <f>'Vallo T.se'!Q63</f>
        <v>0</v>
      </c>
      <c r="P80" s="494">
        <f>'Vallo T.se'!R63</f>
        <v>0</v>
      </c>
      <c r="Q80" s="494">
        <f>'Vallo T.se'!S63</f>
        <v>2700.8845358728436</v>
      </c>
      <c r="R80" s="494">
        <f>'Vallo T.se'!T63</f>
        <v>13649.532314366084</v>
      </c>
      <c r="S80" s="494">
        <f>'Vallo T.se'!U63</f>
        <v>1216.7652590910632</v>
      </c>
      <c r="T80" s="494">
        <f>'Vallo T.se'!V63</f>
        <v>10408.65726776697</v>
      </c>
      <c r="U80" s="494">
        <f>'Vallo T.se'!W63</f>
        <v>46.776188700986189</v>
      </c>
      <c r="V80" s="494">
        <f>'Vallo T.se'!X63</f>
        <v>40.224353543227032</v>
      </c>
      <c r="W80" s="494">
        <f>'Vallo T.se'!Y63</f>
        <v>134.71803300911648</v>
      </c>
      <c r="X80" s="494">
        <f>'Vallo T.se'!Z63</f>
        <v>0</v>
      </c>
      <c r="Y80" s="494">
        <f>'Vallo T.se'!AA63</f>
        <v>0</v>
      </c>
      <c r="Z80" s="494">
        <f>'Vallo T.se'!AB63</f>
        <v>568.00589690581899</v>
      </c>
      <c r="AA80" s="494">
        <f>'Vallo T.se'!AC63</f>
        <v>6.5238756905141148E-3</v>
      </c>
      <c r="AB80" s="494">
        <f>'Vallo T.se'!AD63</f>
        <v>0</v>
      </c>
      <c r="AC80" s="494">
        <f>'Vallo T.se'!AE63</f>
        <v>72.228623716406275</v>
      </c>
      <c r="AD80" s="494">
        <f>'Vallo T.se'!AF63</f>
        <v>354.80563933981756</v>
      </c>
      <c r="AE80" s="494">
        <f>'Vallo T.se'!AG63</f>
        <v>0</v>
      </c>
      <c r="AF80" s="494">
        <f>'Vallo T.se'!AH63</f>
        <v>0</v>
      </c>
      <c r="AG80" s="494">
        <f>'Vallo T.se'!AI63</f>
        <v>0</v>
      </c>
      <c r="AH80" s="494">
        <f>'Vallo T.se'!AJ63</f>
        <v>79359.37008167553</v>
      </c>
      <c r="AI80" s="494">
        <f>'Vallo T.se'!AK63</f>
        <v>109580</v>
      </c>
    </row>
    <row r="81" spans="1:35" hidden="1">
      <c r="A81" s="500" t="s">
        <v>112</v>
      </c>
      <c r="B81" s="498">
        <f>Varisella!D63</f>
        <v>34965</v>
      </c>
      <c r="C81" s="494">
        <f>Varisella!E63</f>
        <v>6272.931677229134</v>
      </c>
      <c r="D81" s="494">
        <f>Varisella!F63</f>
        <v>32327</v>
      </c>
      <c r="E81" s="494">
        <f>Varisella!G63</f>
        <v>1060.5890127766293</v>
      </c>
      <c r="F81" s="494">
        <f>Varisella!H63</f>
        <v>0</v>
      </c>
      <c r="G81" s="494">
        <f>Varisella!I63</f>
        <v>0</v>
      </c>
      <c r="H81" s="494">
        <f>Varisella!J63</f>
        <v>0</v>
      </c>
      <c r="I81" s="494">
        <f>Varisella!K63</f>
        <v>1762.4970346019593</v>
      </c>
      <c r="J81" s="494">
        <f>Varisella!L63</f>
        <v>21415.926322567535</v>
      </c>
      <c r="K81" s="494">
        <f>Varisella!M63</f>
        <v>6160.3212796963453</v>
      </c>
      <c r="L81" s="887">
        <f>Varisella!N63</f>
        <v>4504</v>
      </c>
      <c r="M81" s="494">
        <f>Varisella!O63</f>
        <v>36920.158606432371</v>
      </c>
      <c r="N81" s="494">
        <f>Varisella!P63</f>
        <v>0</v>
      </c>
      <c r="O81" s="494">
        <f>Varisella!Q63</f>
        <v>0</v>
      </c>
      <c r="P81" s="494">
        <f>Varisella!R63</f>
        <v>0</v>
      </c>
      <c r="Q81" s="494">
        <f>Varisella!S63</f>
        <v>2117.8516962076787</v>
      </c>
      <c r="R81" s="494">
        <f>Varisella!T63</f>
        <v>14684.239333039615</v>
      </c>
      <c r="S81" s="494">
        <f>Varisella!U63</f>
        <v>796.4281695868774</v>
      </c>
      <c r="T81" s="494">
        <f>Varisella!V63</f>
        <v>6812.9393025383788</v>
      </c>
      <c r="U81" s="494">
        <f>Varisella!W63</f>
        <v>30.617141695190977</v>
      </c>
      <c r="V81" s="494">
        <f>Varisella!X63</f>
        <v>26.328667773748602</v>
      </c>
      <c r="W81" s="494">
        <f>Varisella!Y63</f>
        <v>88.179076151421711</v>
      </c>
      <c r="X81" s="494">
        <f>Varisella!Z63</f>
        <v>0</v>
      </c>
      <c r="Y81" s="494">
        <f>Varisella!AA63</f>
        <v>0</v>
      </c>
      <c r="Z81" s="494">
        <f>Varisella!AB63</f>
        <v>371.78567797471788</v>
      </c>
      <c r="AA81" s="494">
        <f>Varisella!AC63</f>
        <v>4.2701731792456022E-3</v>
      </c>
      <c r="AB81" s="494">
        <f>Varisella!AD63</f>
        <v>0</v>
      </c>
      <c r="AC81" s="494">
        <f>Varisella!AE63</f>
        <v>47.276917341647739</v>
      </c>
      <c r="AD81" s="494">
        <f>Varisella!AF63</f>
        <v>232.23641847697152</v>
      </c>
      <c r="AE81" s="494">
        <f>Varisella!AG63</f>
        <v>0</v>
      </c>
      <c r="AF81" s="494">
        <f>Varisella!AH63</f>
        <v>0</v>
      </c>
      <c r="AG81" s="494">
        <f>Varisella!AI63</f>
        <v>0</v>
      </c>
      <c r="AH81" s="494">
        <f>Varisella!AJ63</f>
        <v>162190.51496255127</v>
      </c>
      <c r="AI81" s="494">
        <f>Varisella!AK63</f>
        <v>195180</v>
      </c>
    </row>
    <row r="82" spans="1:35" hidden="1">
      <c r="A82" s="500" t="s">
        <v>113</v>
      </c>
      <c r="B82" s="498">
        <f>'Vauda C.se'!D63</f>
        <v>61729</v>
      </c>
      <c r="C82" s="494">
        <f>'Vauda C.se'!E63</f>
        <v>25498.020842511949</v>
      </c>
      <c r="D82" s="494">
        <f>'Vauda C.se'!F63</f>
        <v>56606</v>
      </c>
      <c r="E82" s="494">
        <f>'Vauda C.se'!G63</f>
        <v>2781.1000779476058</v>
      </c>
      <c r="F82" s="494">
        <f>'Vauda C.se'!H63</f>
        <v>0</v>
      </c>
      <c r="G82" s="494">
        <f>'Vauda C.se'!I63</f>
        <v>0</v>
      </c>
      <c r="H82" s="494">
        <f>'Vauda C.se'!J63</f>
        <v>0</v>
      </c>
      <c r="I82" s="494">
        <f>'Vauda C.se'!K63</f>
        <v>2523.8811129562473</v>
      </c>
      <c r="J82" s="494">
        <f>'Vauda C.se'!L63</f>
        <v>32173.829023621522</v>
      </c>
      <c r="K82" s="494">
        <f>'Vauda C.se'!M63</f>
        <v>13531.509133425965</v>
      </c>
      <c r="L82" s="784">
        <f>'Vauda C.se'!N63</f>
        <v>1160</v>
      </c>
      <c r="M82" s="494">
        <f>'Vauda C.se'!O63</f>
        <v>56248.415901311535</v>
      </c>
      <c r="N82" s="494">
        <f>'Vauda C.se'!P63</f>
        <v>0</v>
      </c>
      <c r="O82" s="494">
        <f>'Vauda C.se'!Q63</f>
        <v>0</v>
      </c>
      <c r="P82" s="494">
        <f>'Vauda C.se'!R63</f>
        <v>0</v>
      </c>
      <c r="Q82" s="494">
        <f>'Vauda C.se'!S63</f>
        <v>4635.7000033890272</v>
      </c>
      <c r="R82" s="494">
        <f>'Vauda C.se'!T63</f>
        <v>23427.560917748324</v>
      </c>
      <c r="S82" s="494">
        <f>'Vauda C.se'!U63</f>
        <v>2088.4116446944795</v>
      </c>
      <c r="T82" s="494">
        <f>'Vauda C.se'!V63</f>
        <v>17865.040837767305</v>
      </c>
      <c r="U82" s="494">
        <f>'Vauda C.se'!W63</f>
        <v>80.284949334056307</v>
      </c>
      <c r="V82" s="494">
        <f>'Vauda C.se'!X63</f>
        <v>69.039617717829643</v>
      </c>
      <c r="W82" s="494">
        <f>'Vauda C.se'!Y63</f>
        <v>231.22513301928362</v>
      </c>
      <c r="X82" s="494">
        <f>'Vauda C.se'!Z63</f>
        <v>0</v>
      </c>
      <c r="Y82" s="494">
        <f>'Vauda C.se'!AA63</f>
        <v>0</v>
      </c>
      <c r="Z82" s="494">
        <f>'Vauda C.se'!AB63</f>
        <v>974.90466668926013</v>
      </c>
      <c r="AA82" s="494">
        <f>'Vauda C.se'!AC63</f>
        <v>1.1197343003355136E-2</v>
      </c>
      <c r="AB82" s="494">
        <f>'Vauda C.se'!AD63</f>
        <v>0</v>
      </c>
      <c r="AC82" s="494">
        <f>'Vauda C.se'!AE63</f>
        <v>123.97058325143188</v>
      </c>
      <c r="AD82" s="494">
        <f>'Vauda C.se'!AF63</f>
        <v>608.97549733961432</v>
      </c>
      <c r="AE82" s="494">
        <f>'Vauda C.se'!AG63</f>
        <v>0</v>
      </c>
      <c r="AF82" s="494">
        <f>'Vauda C.se'!AH63</f>
        <v>0</v>
      </c>
      <c r="AG82" s="494">
        <f>'Vauda C.se'!AI63</f>
        <v>0</v>
      </c>
      <c r="AH82" s="494">
        <f>'Vauda C.se'!AJ63</f>
        <v>280315.0170129122</v>
      </c>
      <c r="AI82" s="494">
        <f>'Vauda C.se'!AK63</f>
        <v>229623</v>
      </c>
    </row>
    <row r="83" spans="1:35" hidden="1">
      <c r="A83" s="500" t="s">
        <v>185</v>
      </c>
      <c r="B83" s="498">
        <f>Villanova!D63</f>
        <v>63076</v>
      </c>
      <c r="C83" s="494">
        <f>Villanova!E63</f>
        <v>50073.028433930922</v>
      </c>
      <c r="D83" s="494">
        <f>Villanova!F63</f>
        <v>58015</v>
      </c>
      <c r="E83" s="494">
        <f>Villanova!G63</f>
        <v>2663.2568543057587</v>
      </c>
      <c r="F83" s="494">
        <f>Villanova!H63</f>
        <v>0</v>
      </c>
      <c r="G83" s="494">
        <f>Villanova!I63</f>
        <v>0</v>
      </c>
      <c r="H83" s="494">
        <f>Villanova!J63</f>
        <v>0</v>
      </c>
      <c r="I83" s="494">
        <f>Villanova!K63</f>
        <v>2416.9369980004749</v>
      </c>
      <c r="J83" s="494">
        <f>Villanova!L63</f>
        <v>20664.726098891784</v>
      </c>
      <c r="K83" s="494">
        <f>Villanova!M63</f>
        <v>14358.140102348596</v>
      </c>
      <c r="L83" s="784">
        <f>Villanova!N63</f>
        <v>0</v>
      </c>
      <c r="M83" s="494">
        <f>Villanova!O63</f>
        <v>48474.398278374625</v>
      </c>
      <c r="N83" s="494">
        <f>Villanova!P63</f>
        <v>0</v>
      </c>
      <c r="O83" s="494">
        <f>Villanova!Q63</f>
        <v>0</v>
      </c>
      <c r="P83" s="494">
        <f>Villanova!R63</f>
        <v>0</v>
      </c>
      <c r="Q83" s="494">
        <f>Villanova!S63</f>
        <v>5009.2720371437308</v>
      </c>
      <c r="R83" s="494">
        <f>Villanova!T63</f>
        <v>28504.867658521704</v>
      </c>
      <c r="S83" s="494">
        <f>Villanova!U63</f>
        <v>2599.919625851493</v>
      </c>
      <c r="T83" s="494">
        <f>Villanova!V63</f>
        <v>17108.04758192971</v>
      </c>
      <c r="U83" s="494">
        <f>Villanova!W63</f>
        <v>76.883044701257347</v>
      </c>
      <c r="V83" s="494">
        <f>Villanova!X63</f>
        <v>66.114210187413136</v>
      </c>
      <c r="W83" s="494">
        <f>Villanova!Y63</f>
        <v>221.42745789134781</v>
      </c>
      <c r="X83" s="494">
        <f>Villanova!Z63</f>
        <v>0</v>
      </c>
      <c r="Y83" s="494">
        <f>Villanova!AA63</f>
        <v>0</v>
      </c>
      <c r="Z83" s="494">
        <f>Villanova!AB63</f>
        <v>933.5951469142916</v>
      </c>
      <c r="AA83" s="494">
        <f>Villanova!AC63</f>
        <v>1.0722879316772292E-2</v>
      </c>
      <c r="AB83" s="494">
        <f>Villanova!AD63</f>
        <v>0</v>
      </c>
      <c r="AC83" s="494">
        <f>Villanova!AE63</f>
        <v>118.71759243569325</v>
      </c>
      <c r="AD83" s="494">
        <f>Villanova!AF63</f>
        <v>1183.1714508421728</v>
      </c>
      <c r="AE83" s="494">
        <f>Villanova!AG63</f>
        <v>0</v>
      </c>
      <c r="AF83" s="494">
        <f>Villanova!AH63</f>
        <v>0</v>
      </c>
      <c r="AG83" s="494">
        <f>Villanova!AI63</f>
        <v>0</v>
      </c>
      <c r="AH83" s="494">
        <f>Villanova!AJ63</f>
        <v>293255.62646151759</v>
      </c>
      <c r="AI83" s="494">
        <f>Villanova!AK63</f>
        <v>208826</v>
      </c>
    </row>
    <row r="84" spans="1:35" ht="15.75" hidden="1" thickBot="1">
      <c r="A84" s="531" t="s">
        <v>115</v>
      </c>
      <c r="B84" s="499">
        <f>Viù!D63</f>
        <v>0</v>
      </c>
      <c r="C84" s="496">
        <f>Viù!E63</f>
        <v>5272.3965838614567</v>
      </c>
      <c r="D84" s="496">
        <f>Viù!F63</f>
        <v>39257</v>
      </c>
      <c r="E84" s="496">
        <f>Viù!G63</f>
        <v>53.02945063883147</v>
      </c>
      <c r="F84" s="496">
        <f>Viù!H63</f>
        <v>0</v>
      </c>
      <c r="G84" s="496">
        <f>Viù!I63</f>
        <v>0</v>
      </c>
      <c r="H84" s="496">
        <f>Viù!J63</f>
        <v>0</v>
      </c>
      <c r="I84" s="496">
        <f>Viù!K63</f>
        <v>48.124851730097937</v>
      </c>
      <c r="J84" s="496">
        <f>Viù!L63</f>
        <v>20998.096316128376</v>
      </c>
      <c r="K84" s="496">
        <f>Viù!M63</f>
        <v>1304.0160639848168</v>
      </c>
      <c r="L84" s="496">
        <f>Viù!N63</f>
        <v>610</v>
      </c>
      <c r="M84" s="496">
        <f>Viù!O63</f>
        <v>58851.007930321604</v>
      </c>
      <c r="N84" s="496">
        <f>Viù!P63</f>
        <v>0</v>
      </c>
      <c r="O84" s="496">
        <f>Viù!Q63</f>
        <v>0</v>
      </c>
      <c r="P84" s="496">
        <f>Viù!R63</f>
        <v>0</v>
      </c>
      <c r="Q84" s="496">
        <f>Viù!S63</f>
        <v>88.392584810383994</v>
      </c>
      <c r="R84" s="496">
        <f>Viù!T63</f>
        <v>38405.711966651987</v>
      </c>
      <c r="S84" s="496">
        <f>Viù!U63</f>
        <v>319.82140847934392</v>
      </c>
      <c r="T84" s="496">
        <f>Viù!V63</f>
        <v>340.64696512691916</v>
      </c>
      <c r="U84" s="496">
        <f>Viù!W63</f>
        <v>146.53085708475953</v>
      </c>
      <c r="V84" s="496">
        <f>Viù!X63</f>
        <v>136.31643338868741</v>
      </c>
      <c r="W84" s="496">
        <f>Viù!Y63</f>
        <v>4.408953807571085</v>
      </c>
      <c r="X84" s="496">
        <f>Viù!Z63</f>
        <v>0</v>
      </c>
      <c r="Y84" s="496">
        <f>Viù!AA63</f>
        <v>0</v>
      </c>
      <c r="Z84" s="496">
        <f>Viù!AB63</f>
        <v>18.589283898735889</v>
      </c>
      <c r="AA84" s="496">
        <f>Viù!AC63</f>
        <v>2.1350865896228012E-4</v>
      </c>
      <c r="AB84" s="496">
        <f>Viù!AD63</f>
        <v>0</v>
      </c>
      <c r="AC84" s="496">
        <f>Viù!AE63</f>
        <v>2.3638458670823876</v>
      </c>
      <c r="AD84" s="496">
        <f>Viù!AF63</f>
        <v>11.611820923848581</v>
      </c>
      <c r="AE84" s="496">
        <f>Viù!AG63</f>
        <v>0</v>
      </c>
      <c r="AF84" s="496">
        <f>Viù!AH63</f>
        <v>0</v>
      </c>
      <c r="AG84" s="496">
        <f>Viù!AI63</f>
        <v>0</v>
      </c>
      <c r="AH84" s="496">
        <f>Viù!AJ63</f>
        <v>164887.77574812755</v>
      </c>
      <c r="AI84" s="496">
        <f>Viù!AK63</f>
        <v>485810</v>
      </c>
    </row>
    <row r="85" spans="1:35" ht="19.5" thickBot="1">
      <c r="A85" s="453" t="s">
        <v>187</v>
      </c>
      <c r="B85" s="528">
        <f>SUM(B47:B84)</f>
        <v>5621980</v>
      </c>
      <c r="C85" s="528">
        <f t="shared" ref="C85:AI85" si="4">SUM(C47:C84)</f>
        <v>3122650.0000000009</v>
      </c>
      <c r="D85" s="528">
        <f t="shared" si="4"/>
        <v>4616938</v>
      </c>
      <c r="E85" s="528">
        <f t="shared" si="4"/>
        <v>173860</v>
      </c>
      <c r="F85" s="528">
        <f t="shared" si="4"/>
        <v>0</v>
      </c>
      <c r="G85" s="528">
        <f t="shared" si="4"/>
        <v>0</v>
      </c>
      <c r="H85" s="528">
        <f t="shared" si="4"/>
        <v>0</v>
      </c>
      <c r="I85" s="528">
        <f t="shared" si="4"/>
        <v>169630</v>
      </c>
      <c r="J85" s="528">
        <f t="shared" si="4"/>
        <v>1742509.9999999998</v>
      </c>
      <c r="K85" s="528">
        <f t="shared" si="4"/>
        <v>946180.00000000012</v>
      </c>
      <c r="L85" s="528">
        <f t="shared" si="4"/>
        <v>177155</v>
      </c>
      <c r="M85" s="528">
        <f t="shared" si="4"/>
        <v>4041841.0000000005</v>
      </c>
      <c r="N85" s="528">
        <f t="shared" si="4"/>
        <v>0</v>
      </c>
      <c r="O85" s="528">
        <f t="shared" si="4"/>
        <v>0</v>
      </c>
      <c r="P85" s="528">
        <f t="shared" si="4"/>
        <v>0</v>
      </c>
      <c r="Q85" s="528">
        <f t="shared" si="4"/>
        <v>316380</v>
      </c>
      <c r="R85" s="528">
        <f t="shared" si="4"/>
        <v>1951240</v>
      </c>
      <c r="S85" s="528">
        <f t="shared" si="4"/>
        <v>153325.68984647712</v>
      </c>
      <c r="T85" s="528">
        <f t="shared" si="4"/>
        <v>1116829.9999999998</v>
      </c>
      <c r="U85" s="528">
        <f t="shared" si="4"/>
        <v>9079.0000000000018</v>
      </c>
      <c r="V85" s="528">
        <f t="shared" si="4"/>
        <v>9345</v>
      </c>
      <c r="W85" s="528">
        <f t="shared" si="4"/>
        <v>14455</v>
      </c>
      <c r="X85" s="528">
        <f t="shared" si="4"/>
        <v>0</v>
      </c>
      <c r="Y85" s="528">
        <f t="shared" si="4"/>
        <v>0</v>
      </c>
      <c r="Z85" s="528">
        <f t="shared" si="4"/>
        <v>60945.999999999985</v>
      </c>
      <c r="AA85" s="528">
        <f t="shared" si="4"/>
        <v>0.68984647710712732</v>
      </c>
      <c r="AB85" s="528">
        <f t="shared" si="4"/>
        <v>0</v>
      </c>
      <c r="AC85" s="528">
        <f t="shared" si="4"/>
        <v>7750.0000000000018</v>
      </c>
      <c r="AD85" s="528">
        <f t="shared" si="4"/>
        <v>51749.999999999985</v>
      </c>
      <c r="AE85" s="528">
        <f t="shared" si="4"/>
        <v>0</v>
      </c>
      <c r="AF85" s="528">
        <f t="shared" si="4"/>
        <v>0</v>
      </c>
      <c r="AG85" s="528">
        <f t="shared" si="4"/>
        <v>309910</v>
      </c>
      <c r="AH85" s="528">
        <f t="shared" si="4"/>
        <v>22880364</v>
      </c>
      <c r="AI85" s="528">
        <f t="shared" si="4"/>
        <v>18369180</v>
      </c>
    </row>
  </sheetData>
  <mergeCells count="3">
    <mergeCell ref="A1:AH1"/>
    <mergeCell ref="A2:A3"/>
    <mergeCell ref="A45:A46"/>
  </mergeCells>
  <pageMargins left="0.7" right="0.7" top="0.75" bottom="0.75" header="0.3" footer="0.3"/>
  <pageSetup paperSize="9" orientation="portrait" verticalDpi="4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42</vt:i4>
      </vt:variant>
    </vt:vector>
  </HeadingPairs>
  <TitlesOfParts>
    <vt:vector size="42" baseType="lpstr">
      <vt:lpstr>Ala di Stura</vt:lpstr>
      <vt:lpstr>Balangero</vt:lpstr>
      <vt:lpstr>Balme</vt:lpstr>
      <vt:lpstr>Barbania</vt:lpstr>
      <vt:lpstr>Cafasse</vt:lpstr>
      <vt:lpstr>Cantoira</vt:lpstr>
      <vt:lpstr>Ceres</vt:lpstr>
      <vt:lpstr>Chialamberto</vt:lpstr>
      <vt:lpstr>Ciriè</vt:lpstr>
      <vt:lpstr>Coassolo T.se</vt:lpstr>
      <vt:lpstr>Corio</vt:lpstr>
      <vt:lpstr>Fiano</vt:lpstr>
      <vt:lpstr>Front</vt:lpstr>
      <vt:lpstr>Germagnano</vt:lpstr>
      <vt:lpstr>Givoletto</vt:lpstr>
      <vt:lpstr>Groscavallo</vt:lpstr>
      <vt:lpstr>Grosso</vt:lpstr>
      <vt:lpstr>La Cassa</vt:lpstr>
      <vt:lpstr>Lanzo T.se</vt:lpstr>
      <vt:lpstr>Lemie</vt:lpstr>
      <vt:lpstr>Mathi</vt:lpstr>
      <vt:lpstr>Mezzenile</vt:lpstr>
      <vt:lpstr>Monastero di Lanzo</vt:lpstr>
      <vt:lpstr>Nole</vt:lpstr>
      <vt:lpstr>Pessinetto</vt:lpstr>
      <vt:lpstr>Robassomero</vt:lpstr>
      <vt:lpstr>Rocca</vt:lpstr>
      <vt:lpstr>San Carlo C.se</vt:lpstr>
      <vt:lpstr>San Francesco al C.po</vt:lpstr>
      <vt:lpstr>San Maurizio C.se</vt:lpstr>
      <vt:lpstr>Traves</vt:lpstr>
      <vt:lpstr>Usseglio</vt:lpstr>
      <vt:lpstr>Val della Torre</vt:lpstr>
      <vt:lpstr>Vallo T.se</vt:lpstr>
      <vt:lpstr>Varisella</vt:lpstr>
      <vt:lpstr>Vauda C.se</vt:lpstr>
      <vt:lpstr>Villanova</vt:lpstr>
      <vt:lpstr>Viù</vt:lpstr>
      <vt:lpstr>Riepilogo</vt:lpstr>
      <vt:lpstr>riepilogo pap</vt:lpstr>
      <vt:lpstr>ECOSTAZIONI</vt:lpstr>
      <vt:lpstr>Foglio1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Barbara Cavallini</dc:creator>
  <cp:lastModifiedBy>abaima</cp:lastModifiedBy>
  <cp:lastPrinted>2013-04-26T07:14:50Z</cp:lastPrinted>
  <dcterms:created xsi:type="dcterms:W3CDTF">2009-01-19T09:40:13Z</dcterms:created>
  <dcterms:modified xsi:type="dcterms:W3CDTF">2013-04-29T13:38:02Z</dcterms:modified>
</cp:coreProperties>
</file>